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3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4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5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pmathews\Box Sync\Manuscript\Resubmission\Source data\Figure 5_source data 1\"/>
    </mc:Choice>
  </mc:AlternateContent>
  <xr:revisionPtr revIDLastSave="0" documentId="13_ncr:1_{70F11953-433F-46F6-B55F-02D7639BD6A6}" xr6:coauthVersionLast="45" xr6:coauthVersionMax="45" xr10:uidLastSave="{00000000-0000-0000-0000-000000000000}"/>
  <bookViews>
    <workbookView xWindow="-28920" yWindow="-120" windowWidth="29040" windowHeight="15840" tabRatio="801" xr2:uid="{13EC8166-A5A8-4DFA-822D-41019FA6DC6F}"/>
  </bookViews>
  <sheets>
    <sheet name="AtmWt Wt; Aptx+ +" sheetId="4" r:id="rId1"/>
    <sheet name="AtmN N; Aptx- -" sheetId="1" r:id="rId2"/>
    <sheet name="AtmN N; Aptx+ +" sheetId="7" r:id="rId3"/>
    <sheet name="AtmWt Wt; Aptx- -" sheetId="5" r:id="rId4"/>
    <sheet name="AtmN Wt; Aptx- -" sheetId="6" r:id="rId5"/>
    <sheet name="Animal Masked ID#" sheetId="2" r:id="rId6"/>
    <sheet name="all" sheetId="8" r:id="rId7"/>
  </sheets>
  <externalReferences>
    <externalReference r:id="rId8"/>
    <externalReference r:id="rId9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13" i="4" l="1"/>
  <c r="G25" i="4"/>
  <c r="G37" i="4"/>
  <c r="G49" i="4"/>
  <c r="G61" i="4"/>
  <c r="G73" i="4"/>
  <c r="G85" i="4"/>
  <c r="G97" i="4"/>
  <c r="G109" i="4"/>
  <c r="G121" i="4"/>
  <c r="G133" i="4"/>
  <c r="G145" i="4"/>
  <c r="G157" i="4"/>
  <c r="G169" i="4"/>
  <c r="G181" i="4"/>
  <c r="G193" i="4"/>
  <c r="G205" i="4"/>
  <c r="G217" i="4"/>
  <c r="G229" i="4"/>
  <c r="G241" i="4"/>
  <c r="G253" i="4"/>
  <c r="G265" i="4"/>
  <c r="G277" i="4"/>
  <c r="G289" i="4"/>
  <c r="G301" i="4"/>
  <c r="G313" i="4"/>
  <c r="G325" i="4"/>
  <c r="G337" i="4"/>
  <c r="G349" i="4"/>
  <c r="G361" i="4"/>
  <c r="G373" i="4"/>
  <c r="G385" i="4"/>
  <c r="G397" i="4"/>
  <c r="G409" i="4"/>
  <c r="G421" i="4"/>
  <c r="G433" i="4"/>
  <c r="G445" i="4"/>
  <c r="G457" i="4"/>
  <c r="G469" i="4"/>
  <c r="G481" i="4"/>
  <c r="G493" i="4"/>
  <c r="G505" i="4"/>
  <c r="G517" i="4"/>
  <c r="G529" i="4"/>
  <c r="G541" i="4"/>
  <c r="G553" i="4"/>
  <c r="G565" i="4"/>
  <c r="G577" i="4"/>
  <c r="G589" i="4"/>
  <c r="G601" i="4"/>
  <c r="G613" i="4"/>
  <c r="G625" i="4"/>
  <c r="G637" i="4"/>
  <c r="G649" i="4"/>
  <c r="G661" i="4"/>
  <c r="G673" i="4"/>
  <c r="G685" i="4"/>
  <c r="G697" i="4"/>
  <c r="G709" i="4"/>
  <c r="G721" i="4"/>
  <c r="G733" i="4"/>
  <c r="G745" i="4"/>
  <c r="G757" i="4"/>
  <c r="G769" i="4"/>
  <c r="G781" i="4"/>
  <c r="G793" i="4"/>
  <c r="G805" i="4"/>
  <c r="G817" i="4"/>
  <c r="G829" i="4"/>
  <c r="G841" i="4"/>
  <c r="G850" i="4"/>
  <c r="G851" i="4"/>
  <c r="G852" i="4"/>
  <c r="G853" i="4"/>
  <c r="F3" i="4"/>
  <c r="G3" i="4" s="1"/>
  <c r="F4" i="4"/>
  <c r="G4" i="4" s="1"/>
  <c r="F5" i="4"/>
  <c r="G5" i="4" s="1"/>
  <c r="F6" i="4"/>
  <c r="G6" i="4" s="1"/>
  <c r="F7" i="4"/>
  <c r="G7" i="4" s="1"/>
  <c r="F8" i="4"/>
  <c r="G8" i="4" s="1"/>
  <c r="F9" i="4"/>
  <c r="G9" i="4" s="1"/>
  <c r="F10" i="4"/>
  <c r="G10" i="4" s="1"/>
  <c r="F11" i="4"/>
  <c r="G11" i="4" s="1"/>
  <c r="F12" i="4"/>
  <c r="G12" i="4" s="1"/>
  <c r="F13" i="4"/>
  <c r="F14" i="4"/>
  <c r="G14" i="4" s="1"/>
  <c r="F15" i="4"/>
  <c r="G15" i="4" s="1"/>
  <c r="F16" i="4"/>
  <c r="G16" i="4" s="1"/>
  <c r="F17" i="4"/>
  <c r="G17" i="4" s="1"/>
  <c r="F18" i="4"/>
  <c r="G18" i="4" s="1"/>
  <c r="F19" i="4"/>
  <c r="G19" i="4" s="1"/>
  <c r="F20" i="4"/>
  <c r="G20" i="4" s="1"/>
  <c r="F21" i="4"/>
  <c r="G21" i="4" s="1"/>
  <c r="F22" i="4"/>
  <c r="G22" i="4" s="1"/>
  <c r="F23" i="4"/>
  <c r="G23" i="4" s="1"/>
  <c r="F24" i="4"/>
  <c r="G24" i="4" s="1"/>
  <c r="F25" i="4"/>
  <c r="F26" i="4"/>
  <c r="G26" i="4" s="1"/>
  <c r="F27" i="4"/>
  <c r="G27" i="4" s="1"/>
  <c r="F28" i="4"/>
  <c r="G28" i="4" s="1"/>
  <c r="F29" i="4"/>
  <c r="G29" i="4" s="1"/>
  <c r="F30" i="4"/>
  <c r="G30" i="4" s="1"/>
  <c r="F31" i="4"/>
  <c r="G31" i="4" s="1"/>
  <c r="F32" i="4"/>
  <c r="G32" i="4" s="1"/>
  <c r="F33" i="4"/>
  <c r="G33" i="4" s="1"/>
  <c r="F34" i="4"/>
  <c r="G34" i="4" s="1"/>
  <c r="F35" i="4"/>
  <c r="G35" i="4" s="1"/>
  <c r="F36" i="4"/>
  <c r="G36" i="4" s="1"/>
  <c r="F37" i="4"/>
  <c r="F38" i="4"/>
  <c r="G38" i="4" s="1"/>
  <c r="F39" i="4"/>
  <c r="G39" i="4" s="1"/>
  <c r="F40" i="4"/>
  <c r="G40" i="4" s="1"/>
  <c r="F41" i="4"/>
  <c r="G41" i="4" s="1"/>
  <c r="F42" i="4"/>
  <c r="G42" i="4" s="1"/>
  <c r="F43" i="4"/>
  <c r="G43" i="4" s="1"/>
  <c r="F44" i="4"/>
  <c r="G44" i="4" s="1"/>
  <c r="F45" i="4"/>
  <c r="G45" i="4" s="1"/>
  <c r="F46" i="4"/>
  <c r="G46" i="4" s="1"/>
  <c r="F47" i="4"/>
  <c r="G47" i="4" s="1"/>
  <c r="F48" i="4"/>
  <c r="G48" i="4" s="1"/>
  <c r="F49" i="4"/>
  <c r="F50" i="4"/>
  <c r="G50" i="4" s="1"/>
  <c r="F51" i="4"/>
  <c r="G51" i="4" s="1"/>
  <c r="F52" i="4"/>
  <c r="G52" i="4" s="1"/>
  <c r="F53" i="4"/>
  <c r="G53" i="4" s="1"/>
  <c r="F54" i="4"/>
  <c r="G54" i="4" s="1"/>
  <c r="F55" i="4"/>
  <c r="G55" i="4" s="1"/>
  <c r="F56" i="4"/>
  <c r="G56" i="4" s="1"/>
  <c r="F57" i="4"/>
  <c r="G57" i="4" s="1"/>
  <c r="F58" i="4"/>
  <c r="G58" i="4" s="1"/>
  <c r="F59" i="4"/>
  <c r="G59" i="4" s="1"/>
  <c r="F60" i="4"/>
  <c r="G60" i="4" s="1"/>
  <c r="F61" i="4"/>
  <c r="F62" i="4"/>
  <c r="G62" i="4" s="1"/>
  <c r="F63" i="4"/>
  <c r="G63" i="4" s="1"/>
  <c r="F64" i="4"/>
  <c r="G64" i="4" s="1"/>
  <c r="F65" i="4"/>
  <c r="G65" i="4" s="1"/>
  <c r="F66" i="4"/>
  <c r="G66" i="4" s="1"/>
  <c r="F67" i="4"/>
  <c r="G67" i="4" s="1"/>
  <c r="F68" i="4"/>
  <c r="G68" i="4" s="1"/>
  <c r="F69" i="4"/>
  <c r="G69" i="4" s="1"/>
  <c r="F70" i="4"/>
  <c r="G70" i="4" s="1"/>
  <c r="F71" i="4"/>
  <c r="G71" i="4" s="1"/>
  <c r="F72" i="4"/>
  <c r="G72" i="4" s="1"/>
  <c r="F73" i="4"/>
  <c r="F74" i="4"/>
  <c r="G74" i="4" s="1"/>
  <c r="F75" i="4"/>
  <c r="G75" i="4" s="1"/>
  <c r="F76" i="4"/>
  <c r="G76" i="4" s="1"/>
  <c r="F77" i="4"/>
  <c r="G77" i="4" s="1"/>
  <c r="F78" i="4"/>
  <c r="G78" i="4" s="1"/>
  <c r="F79" i="4"/>
  <c r="G79" i="4" s="1"/>
  <c r="F80" i="4"/>
  <c r="G80" i="4" s="1"/>
  <c r="F81" i="4"/>
  <c r="G81" i="4" s="1"/>
  <c r="F82" i="4"/>
  <c r="G82" i="4" s="1"/>
  <c r="F83" i="4"/>
  <c r="G83" i="4" s="1"/>
  <c r="F84" i="4"/>
  <c r="G84" i="4" s="1"/>
  <c r="F85" i="4"/>
  <c r="F86" i="4"/>
  <c r="G86" i="4" s="1"/>
  <c r="F87" i="4"/>
  <c r="G87" i="4" s="1"/>
  <c r="F88" i="4"/>
  <c r="G88" i="4" s="1"/>
  <c r="F89" i="4"/>
  <c r="G89" i="4" s="1"/>
  <c r="F90" i="4"/>
  <c r="G90" i="4" s="1"/>
  <c r="F91" i="4"/>
  <c r="G91" i="4" s="1"/>
  <c r="F92" i="4"/>
  <c r="G92" i="4" s="1"/>
  <c r="F93" i="4"/>
  <c r="G93" i="4" s="1"/>
  <c r="F94" i="4"/>
  <c r="G94" i="4" s="1"/>
  <c r="F95" i="4"/>
  <c r="G95" i="4" s="1"/>
  <c r="F96" i="4"/>
  <c r="G96" i="4" s="1"/>
  <c r="F97" i="4"/>
  <c r="F98" i="4"/>
  <c r="G98" i="4" s="1"/>
  <c r="F99" i="4"/>
  <c r="G99" i="4" s="1"/>
  <c r="F100" i="4"/>
  <c r="G100" i="4" s="1"/>
  <c r="F101" i="4"/>
  <c r="G101" i="4" s="1"/>
  <c r="F102" i="4"/>
  <c r="G102" i="4" s="1"/>
  <c r="F103" i="4"/>
  <c r="G103" i="4" s="1"/>
  <c r="F104" i="4"/>
  <c r="G104" i="4" s="1"/>
  <c r="F105" i="4"/>
  <c r="G105" i="4" s="1"/>
  <c r="F106" i="4"/>
  <c r="G106" i="4" s="1"/>
  <c r="F107" i="4"/>
  <c r="G107" i="4" s="1"/>
  <c r="F108" i="4"/>
  <c r="G108" i="4" s="1"/>
  <c r="F109" i="4"/>
  <c r="F110" i="4"/>
  <c r="G110" i="4" s="1"/>
  <c r="F111" i="4"/>
  <c r="G111" i="4" s="1"/>
  <c r="F112" i="4"/>
  <c r="G112" i="4" s="1"/>
  <c r="F113" i="4"/>
  <c r="G113" i="4" s="1"/>
  <c r="F114" i="4"/>
  <c r="G114" i="4" s="1"/>
  <c r="F115" i="4"/>
  <c r="G115" i="4" s="1"/>
  <c r="F116" i="4"/>
  <c r="G116" i="4" s="1"/>
  <c r="F117" i="4"/>
  <c r="G117" i="4" s="1"/>
  <c r="F118" i="4"/>
  <c r="G118" i="4" s="1"/>
  <c r="F119" i="4"/>
  <c r="G119" i="4" s="1"/>
  <c r="F120" i="4"/>
  <c r="G120" i="4" s="1"/>
  <c r="F121" i="4"/>
  <c r="F122" i="4"/>
  <c r="G122" i="4" s="1"/>
  <c r="F123" i="4"/>
  <c r="G123" i="4" s="1"/>
  <c r="F124" i="4"/>
  <c r="G124" i="4" s="1"/>
  <c r="F125" i="4"/>
  <c r="G125" i="4" s="1"/>
  <c r="F126" i="4"/>
  <c r="G126" i="4" s="1"/>
  <c r="F127" i="4"/>
  <c r="G127" i="4" s="1"/>
  <c r="F128" i="4"/>
  <c r="G128" i="4" s="1"/>
  <c r="F129" i="4"/>
  <c r="G129" i="4" s="1"/>
  <c r="F130" i="4"/>
  <c r="G130" i="4" s="1"/>
  <c r="F131" i="4"/>
  <c r="G131" i="4" s="1"/>
  <c r="F132" i="4"/>
  <c r="G132" i="4" s="1"/>
  <c r="F133" i="4"/>
  <c r="F134" i="4"/>
  <c r="G134" i="4" s="1"/>
  <c r="F135" i="4"/>
  <c r="G135" i="4" s="1"/>
  <c r="F136" i="4"/>
  <c r="G136" i="4" s="1"/>
  <c r="F137" i="4"/>
  <c r="G137" i="4" s="1"/>
  <c r="F138" i="4"/>
  <c r="G138" i="4" s="1"/>
  <c r="F139" i="4"/>
  <c r="G139" i="4" s="1"/>
  <c r="F140" i="4"/>
  <c r="G140" i="4" s="1"/>
  <c r="F141" i="4"/>
  <c r="G141" i="4" s="1"/>
  <c r="F142" i="4"/>
  <c r="G142" i="4" s="1"/>
  <c r="F143" i="4"/>
  <c r="G143" i="4" s="1"/>
  <c r="F144" i="4"/>
  <c r="G144" i="4" s="1"/>
  <c r="F145" i="4"/>
  <c r="F146" i="4"/>
  <c r="G146" i="4" s="1"/>
  <c r="F147" i="4"/>
  <c r="G147" i="4" s="1"/>
  <c r="F148" i="4"/>
  <c r="G148" i="4" s="1"/>
  <c r="F149" i="4"/>
  <c r="G149" i="4" s="1"/>
  <c r="F150" i="4"/>
  <c r="G150" i="4" s="1"/>
  <c r="F151" i="4"/>
  <c r="G151" i="4" s="1"/>
  <c r="F152" i="4"/>
  <c r="G152" i="4" s="1"/>
  <c r="F153" i="4"/>
  <c r="G153" i="4" s="1"/>
  <c r="F154" i="4"/>
  <c r="G154" i="4" s="1"/>
  <c r="F155" i="4"/>
  <c r="G155" i="4" s="1"/>
  <c r="F156" i="4"/>
  <c r="G156" i="4" s="1"/>
  <c r="F157" i="4"/>
  <c r="F158" i="4"/>
  <c r="G158" i="4" s="1"/>
  <c r="F159" i="4"/>
  <c r="G159" i="4" s="1"/>
  <c r="F160" i="4"/>
  <c r="G160" i="4" s="1"/>
  <c r="F161" i="4"/>
  <c r="G161" i="4" s="1"/>
  <c r="F162" i="4"/>
  <c r="G162" i="4" s="1"/>
  <c r="F163" i="4"/>
  <c r="G163" i="4" s="1"/>
  <c r="F164" i="4"/>
  <c r="G164" i="4" s="1"/>
  <c r="F165" i="4"/>
  <c r="G165" i="4" s="1"/>
  <c r="F166" i="4"/>
  <c r="G166" i="4" s="1"/>
  <c r="F167" i="4"/>
  <c r="G167" i="4" s="1"/>
  <c r="F168" i="4"/>
  <c r="G168" i="4" s="1"/>
  <c r="F169" i="4"/>
  <c r="F170" i="4"/>
  <c r="G170" i="4" s="1"/>
  <c r="F171" i="4"/>
  <c r="G171" i="4" s="1"/>
  <c r="F172" i="4"/>
  <c r="G172" i="4" s="1"/>
  <c r="F173" i="4"/>
  <c r="G173" i="4" s="1"/>
  <c r="F174" i="4"/>
  <c r="G174" i="4" s="1"/>
  <c r="F175" i="4"/>
  <c r="G175" i="4" s="1"/>
  <c r="F176" i="4"/>
  <c r="G176" i="4" s="1"/>
  <c r="F177" i="4"/>
  <c r="G177" i="4" s="1"/>
  <c r="F178" i="4"/>
  <c r="G178" i="4" s="1"/>
  <c r="F179" i="4"/>
  <c r="G179" i="4" s="1"/>
  <c r="F180" i="4"/>
  <c r="G180" i="4" s="1"/>
  <c r="F181" i="4"/>
  <c r="F182" i="4"/>
  <c r="G182" i="4" s="1"/>
  <c r="F183" i="4"/>
  <c r="G183" i="4" s="1"/>
  <c r="F184" i="4"/>
  <c r="G184" i="4" s="1"/>
  <c r="F185" i="4"/>
  <c r="G185" i="4" s="1"/>
  <c r="F186" i="4"/>
  <c r="G186" i="4" s="1"/>
  <c r="F187" i="4"/>
  <c r="G187" i="4" s="1"/>
  <c r="F188" i="4"/>
  <c r="G188" i="4" s="1"/>
  <c r="F189" i="4"/>
  <c r="G189" i="4" s="1"/>
  <c r="F190" i="4"/>
  <c r="G190" i="4" s="1"/>
  <c r="F191" i="4"/>
  <c r="G191" i="4" s="1"/>
  <c r="F192" i="4"/>
  <c r="G192" i="4" s="1"/>
  <c r="F193" i="4"/>
  <c r="F194" i="4"/>
  <c r="G194" i="4" s="1"/>
  <c r="F195" i="4"/>
  <c r="G195" i="4" s="1"/>
  <c r="F196" i="4"/>
  <c r="G196" i="4" s="1"/>
  <c r="F197" i="4"/>
  <c r="G197" i="4" s="1"/>
  <c r="F198" i="4"/>
  <c r="G198" i="4" s="1"/>
  <c r="F199" i="4"/>
  <c r="G199" i="4" s="1"/>
  <c r="F200" i="4"/>
  <c r="G200" i="4" s="1"/>
  <c r="F201" i="4"/>
  <c r="G201" i="4" s="1"/>
  <c r="F202" i="4"/>
  <c r="G202" i="4" s="1"/>
  <c r="F203" i="4"/>
  <c r="G203" i="4" s="1"/>
  <c r="F204" i="4"/>
  <c r="G204" i="4" s="1"/>
  <c r="F205" i="4"/>
  <c r="F206" i="4"/>
  <c r="G206" i="4" s="1"/>
  <c r="F207" i="4"/>
  <c r="G207" i="4" s="1"/>
  <c r="F208" i="4"/>
  <c r="G208" i="4" s="1"/>
  <c r="F209" i="4"/>
  <c r="G209" i="4" s="1"/>
  <c r="F210" i="4"/>
  <c r="G210" i="4" s="1"/>
  <c r="F211" i="4"/>
  <c r="G211" i="4" s="1"/>
  <c r="F212" i="4"/>
  <c r="G212" i="4" s="1"/>
  <c r="F213" i="4"/>
  <c r="G213" i="4" s="1"/>
  <c r="F214" i="4"/>
  <c r="G214" i="4" s="1"/>
  <c r="F215" i="4"/>
  <c r="G215" i="4" s="1"/>
  <c r="F216" i="4"/>
  <c r="G216" i="4" s="1"/>
  <c r="F217" i="4"/>
  <c r="F218" i="4"/>
  <c r="G218" i="4" s="1"/>
  <c r="F219" i="4"/>
  <c r="G219" i="4" s="1"/>
  <c r="F220" i="4"/>
  <c r="G220" i="4" s="1"/>
  <c r="F221" i="4"/>
  <c r="G221" i="4" s="1"/>
  <c r="F222" i="4"/>
  <c r="G222" i="4" s="1"/>
  <c r="F223" i="4"/>
  <c r="G223" i="4" s="1"/>
  <c r="F224" i="4"/>
  <c r="G224" i="4" s="1"/>
  <c r="F225" i="4"/>
  <c r="G225" i="4" s="1"/>
  <c r="F226" i="4"/>
  <c r="G226" i="4" s="1"/>
  <c r="F227" i="4"/>
  <c r="G227" i="4" s="1"/>
  <c r="F228" i="4"/>
  <c r="G228" i="4" s="1"/>
  <c r="F229" i="4"/>
  <c r="F230" i="4"/>
  <c r="G230" i="4" s="1"/>
  <c r="F231" i="4"/>
  <c r="G231" i="4" s="1"/>
  <c r="F232" i="4"/>
  <c r="G232" i="4" s="1"/>
  <c r="F233" i="4"/>
  <c r="G233" i="4" s="1"/>
  <c r="F234" i="4"/>
  <c r="G234" i="4" s="1"/>
  <c r="F235" i="4"/>
  <c r="G235" i="4" s="1"/>
  <c r="F236" i="4"/>
  <c r="G236" i="4" s="1"/>
  <c r="F237" i="4"/>
  <c r="G237" i="4" s="1"/>
  <c r="F238" i="4"/>
  <c r="G238" i="4" s="1"/>
  <c r="F239" i="4"/>
  <c r="G239" i="4" s="1"/>
  <c r="F240" i="4"/>
  <c r="G240" i="4" s="1"/>
  <c r="F241" i="4"/>
  <c r="F242" i="4"/>
  <c r="G242" i="4" s="1"/>
  <c r="F243" i="4"/>
  <c r="G243" i="4" s="1"/>
  <c r="F244" i="4"/>
  <c r="G244" i="4" s="1"/>
  <c r="F245" i="4"/>
  <c r="G245" i="4" s="1"/>
  <c r="F246" i="4"/>
  <c r="G246" i="4" s="1"/>
  <c r="F247" i="4"/>
  <c r="G247" i="4" s="1"/>
  <c r="F248" i="4"/>
  <c r="G248" i="4" s="1"/>
  <c r="F249" i="4"/>
  <c r="G249" i="4" s="1"/>
  <c r="F250" i="4"/>
  <c r="G250" i="4" s="1"/>
  <c r="F251" i="4"/>
  <c r="G251" i="4" s="1"/>
  <c r="F252" i="4"/>
  <c r="G252" i="4" s="1"/>
  <c r="F253" i="4"/>
  <c r="F254" i="4"/>
  <c r="G254" i="4" s="1"/>
  <c r="F255" i="4"/>
  <c r="G255" i="4" s="1"/>
  <c r="F256" i="4"/>
  <c r="G256" i="4" s="1"/>
  <c r="F257" i="4"/>
  <c r="G257" i="4" s="1"/>
  <c r="F258" i="4"/>
  <c r="G258" i="4" s="1"/>
  <c r="F259" i="4"/>
  <c r="G259" i="4" s="1"/>
  <c r="F260" i="4"/>
  <c r="G260" i="4" s="1"/>
  <c r="F261" i="4"/>
  <c r="G261" i="4" s="1"/>
  <c r="F262" i="4"/>
  <c r="G262" i="4" s="1"/>
  <c r="F263" i="4"/>
  <c r="G263" i="4" s="1"/>
  <c r="F264" i="4"/>
  <c r="G264" i="4" s="1"/>
  <c r="F265" i="4"/>
  <c r="F266" i="4"/>
  <c r="G266" i="4" s="1"/>
  <c r="F267" i="4"/>
  <c r="G267" i="4" s="1"/>
  <c r="F268" i="4"/>
  <c r="G268" i="4" s="1"/>
  <c r="F269" i="4"/>
  <c r="G269" i="4" s="1"/>
  <c r="F270" i="4"/>
  <c r="G270" i="4" s="1"/>
  <c r="F271" i="4"/>
  <c r="G271" i="4" s="1"/>
  <c r="F272" i="4"/>
  <c r="G272" i="4" s="1"/>
  <c r="F273" i="4"/>
  <c r="G273" i="4" s="1"/>
  <c r="F274" i="4"/>
  <c r="G274" i="4" s="1"/>
  <c r="F275" i="4"/>
  <c r="G275" i="4" s="1"/>
  <c r="F276" i="4"/>
  <c r="G276" i="4" s="1"/>
  <c r="F277" i="4"/>
  <c r="F278" i="4"/>
  <c r="G278" i="4" s="1"/>
  <c r="F279" i="4"/>
  <c r="G279" i="4" s="1"/>
  <c r="F280" i="4"/>
  <c r="G280" i="4" s="1"/>
  <c r="F281" i="4"/>
  <c r="G281" i="4" s="1"/>
  <c r="F282" i="4"/>
  <c r="G282" i="4" s="1"/>
  <c r="F283" i="4"/>
  <c r="G283" i="4" s="1"/>
  <c r="F284" i="4"/>
  <c r="G284" i="4" s="1"/>
  <c r="F285" i="4"/>
  <c r="G285" i="4" s="1"/>
  <c r="F286" i="4"/>
  <c r="G286" i="4" s="1"/>
  <c r="F287" i="4"/>
  <c r="G287" i="4" s="1"/>
  <c r="F288" i="4"/>
  <c r="G288" i="4" s="1"/>
  <c r="F289" i="4"/>
  <c r="F290" i="4"/>
  <c r="G290" i="4" s="1"/>
  <c r="F291" i="4"/>
  <c r="G291" i="4" s="1"/>
  <c r="F292" i="4"/>
  <c r="G292" i="4" s="1"/>
  <c r="F293" i="4"/>
  <c r="G293" i="4" s="1"/>
  <c r="F294" i="4"/>
  <c r="G294" i="4" s="1"/>
  <c r="F295" i="4"/>
  <c r="G295" i="4" s="1"/>
  <c r="F296" i="4"/>
  <c r="G296" i="4" s="1"/>
  <c r="F297" i="4"/>
  <c r="G297" i="4" s="1"/>
  <c r="F298" i="4"/>
  <c r="G298" i="4" s="1"/>
  <c r="F299" i="4"/>
  <c r="G299" i="4" s="1"/>
  <c r="F300" i="4"/>
  <c r="G300" i="4" s="1"/>
  <c r="F301" i="4"/>
  <c r="F302" i="4"/>
  <c r="G302" i="4" s="1"/>
  <c r="F303" i="4"/>
  <c r="G303" i="4" s="1"/>
  <c r="F304" i="4"/>
  <c r="G304" i="4" s="1"/>
  <c r="F305" i="4"/>
  <c r="G305" i="4" s="1"/>
  <c r="F306" i="4"/>
  <c r="G306" i="4" s="1"/>
  <c r="F307" i="4"/>
  <c r="G307" i="4" s="1"/>
  <c r="F308" i="4"/>
  <c r="G308" i="4" s="1"/>
  <c r="F309" i="4"/>
  <c r="G309" i="4" s="1"/>
  <c r="F310" i="4"/>
  <c r="G310" i="4" s="1"/>
  <c r="F311" i="4"/>
  <c r="G311" i="4" s="1"/>
  <c r="F312" i="4"/>
  <c r="G312" i="4" s="1"/>
  <c r="F313" i="4"/>
  <c r="F314" i="4"/>
  <c r="G314" i="4" s="1"/>
  <c r="F315" i="4"/>
  <c r="G315" i="4" s="1"/>
  <c r="F316" i="4"/>
  <c r="G316" i="4" s="1"/>
  <c r="F317" i="4"/>
  <c r="G317" i="4" s="1"/>
  <c r="F318" i="4"/>
  <c r="G318" i="4" s="1"/>
  <c r="F319" i="4"/>
  <c r="G319" i="4" s="1"/>
  <c r="F320" i="4"/>
  <c r="G320" i="4" s="1"/>
  <c r="F321" i="4"/>
  <c r="G321" i="4" s="1"/>
  <c r="F322" i="4"/>
  <c r="G322" i="4" s="1"/>
  <c r="F323" i="4"/>
  <c r="G323" i="4" s="1"/>
  <c r="F324" i="4"/>
  <c r="G324" i="4" s="1"/>
  <c r="F325" i="4"/>
  <c r="F326" i="4"/>
  <c r="G326" i="4" s="1"/>
  <c r="F327" i="4"/>
  <c r="G327" i="4" s="1"/>
  <c r="F328" i="4"/>
  <c r="G328" i="4" s="1"/>
  <c r="F329" i="4"/>
  <c r="G329" i="4" s="1"/>
  <c r="F330" i="4"/>
  <c r="G330" i="4" s="1"/>
  <c r="F331" i="4"/>
  <c r="G331" i="4" s="1"/>
  <c r="F332" i="4"/>
  <c r="G332" i="4" s="1"/>
  <c r="F333" i="4"/>
  <c r="G333" i="4" s="1"/>
  <c r="F334" i="4"/>
  <c r="G334" i="4" s="1"/>
  <c r="F335" i="4"/>
  <c r="G335" i="4" s="1"/>
  <c r="F336" i="4"/>
  <c r="G336" i="4" s="1"/>
  <c r="F337" i="4"/>
  <c r="F338" i="4"/>
  <c r="G338" i="4" s="1"/>
  <c r="F339" i="4"/>
  <c r="G339" i="4" s="1"/>
  <c r="F340" i="4"/>
  <c r="G340" i="4" s="1"/>
  <c r="F341" i="4"/>
  <c r="G341" i="4" s="1"/>
  <c r="F342" i="4"/>
  <c r="G342" i="4" s="1"/>
  <c r="F343" i="4"/>
  <c r="G343" i="4" s="1"/>
  <c r="F344" i="4"/>
  <c r="G344" i="4" s="1"/>
  <c r="F345" i="4"/>
  <c r="G345" i="4" s="1"/>
  <c r="F346" i="4"/>
  <c r="G346" i="4" s="1"/>
  <c r="F347" i="4"/>
  <c r="G347" i="4" s="1"/>
  <c r="F348" i="4"/>
  <c r="G348" i="4" s="1"/>
  <c r="F349" i="4"/>
  <c r="F350" i="4"/>
  <c r="G350" i="4" s="1"/>
  <c r="F351" i="4"/>
  <c r="G351" i="4" s="1"/>
  <c r="F352" i="4"/>
  <c r="G352" i="4" s="1"/>
  <c r="F353" i="4"/>
  <c r="G353" i="4" s="1"/>
  <c r="F354" i="4"/>
  <c r="G354" i="4" s="1"/>
  <c r="F355" i="4"/>
  <c r="G355" i="4" s="1"/>
  <c r="F356" i="4"/>
  <c r="G356" i="4" s="1"/>
  <c r="F357" i="4"/>
  <c r="G357" i="4" s="1"/>
  <c r="F358" i="4"/>
  <c r="G358" i="4" s="1"/>
  <c r="F359" i="4"/>
  <c r="G359" i="4" s="1"/>
  <c r="F360" i="4"/>
  <c r="G360" i="4" s="1"/>
  <c r="F361" i="4"/>
  <c r="F362" i="4"/>
  <c r="G362" i="4" s="1"/>
  <c r="F363" i="4"/>
  <c r="G363" i="4" s="1"/>
  <c r="F364" i="4"/>
  <c r="G364" i="4" s="1"/>
  <c r="F365" i="4"/>
  <c r="G365" i="4" s="1"/>
  <c r="F366" i="4"/>
  <c r="G366" i="4" s="1"/>
  <c r="F367" i="4"/>
  <c r="G367" i="4" s="1"/>
  <c r="F368" i="4"/>
  <c r="G368" i="4" s="1"/>
  <c r="F369" i="4"/>
  <c r="G369" i="4" s="1"/>
  <c r="F370" i="4"/>
  <c r="G370" i="4" s="1"/>
  <c r="F371" i="4"/>
  <c r="G371" i="4" s="1"/>
  <c r="F372" i="4"/>
  <c r="G372" i="4" s="1"/>
  <c r="F373" i="4"/>
  <c r="F374" i="4"/>
  <c r="G374" i="4" s="1"/>
  <c r="F375" i="4"/>
  <c r="G375" i="4" s="1"/>
  <c r="F376" i="4"/>
  <c r="G376" i="4" s="1"/>
  <c r="F377" i="4"/>
  <c r="G377" i="4" s="1"/>
  <c r="F378" i="4"/>
  <c r="G378" i="4" s="1"/>
  <c r="F379" i="4"/>
  <c r="G379" i="4" s="1"/>
  <c r="F380" i="4"/>
  <c r="G380" i="4" s="1"/>
  <c r="F381" i="4"/>
  <c r="G381" i="4" s="1"/>
  <c r="F382" i="4"/>
  <c r="G382" i="4" s="1"/>
  <c r="F383" i="4"/>
  <c r="G383" i="4" s="1"/>
  <c r="F384" i="4"/>
  <c r="G384" i="4" s="1"/>
  <c r="F385" i="4"/>
  <c r="F386" i="4"/>
  <c r="G386" i="4" s="1"/>
  <c r="F387" i="4"/>
  <c r="G387" i="4" s="1"/>
  <c r="F388" i="4"/>
  <c r="G388" i="4" s="1"/>
  <c r="F389" i="4"/>
  <c r="G389" i="4" s="1"/>
  <c r="F390" i="4"/>
  <c r="G390" i="4" s="1"/>
  <c r="F391" i="4"/>
  <c r="G391" i="4" s="1"/>
  <c r="F392" i="4"/>
  <c r="G392" i="4" s="1"/>
  <c r="F393" i="4"/>
  <c r="G393" i="4" s="1"/>
  <c r="F394" i="4"/>
  <c r="G394" i="4" s="1"/>
  <c r="F395" i="4"/>
  <c r="G395" i="4" s="1"/>
  <c r="F396" i="4"/>
  <c r="G396" i="4" s="1"/>
  <c r="F397" i="4"/>
  <c r="F398" i="4"/>
  <c r="G398" i="4" s="1"/>
  <c r="F399" i="4"/>
  <c r="G399" i="4" s="1"/>
  <c r="F400" i="4"/>
  <c r="G400" i="4" s="1"/>
  <c r="F401" i="4"/>
  <c r="G401" i="4" s="1"/>
  <c r="F402" i="4"/>
  <c r="G402" i="4" s="1"/>
  <c r="F403" i="4"/>
  <c r="G403" i="4" s="1"/>
  <c r="F404" i="4"/>
  <c r="G404" i="4" s="1"/>
  <c r="F405" i="4"/>
  <c r="G405" i="4" s="1"/>
  <c r="F406" i="4"/>
  <c r="G406" i="4" s="1"/>
  <c r="F407" i="4"/>
  <c r="G407" i="4" s="1"/>
  <c r="F408" i="4"/>
  <c r="G408" i="4" s="1"/>
  <c r="F409" i="4"/>
  <c r="F410" i="4"/>
  <c r="G410" i="4" s="1"/>
  <c r="F411" i="4"/>
  <c r="G411" i="4" s="1"/>
  <c r="F412" i="4"/>
  <c r="G412" i="4" s="1"/>
  <c r="F413" i="4"/>
  <c r="G413" i="4" s="1"/>
  <c r="F414" i="4"/>
  <c r="G414" i="4" s="1"/>
  <c r="F415" i="4"/>
  <c r="G415" i="4" s="1"/>
  <c r="F416" i="4"/>
  <c r="G416" i="4" s="1"/>
  <c r="F417" i="4"/>
  <c r="G417" i="4" s="1"/>
  <c r="F418" i="4"/>
  <c r="G418" i="4" s="1"/>
  <c r="F419" i="4"/>
  <c r="G419" i="4" s="1"/>
  <c r="F420" i="4"/>
  <c r="G420" i="4" s="1"/>
  <c r="F421" i="4"/>
  <c r="F422" i="4"/>
  <c r="G422" i="4" s="1"/>
  <c r="F423" i="4"/>
  <c r="G423" i="4" s="1"/>
  <c r="F424" i="4"/>
  <c r="G424" i="4" s="1"/>
  <c r="F425" i="4"/>
  <c r="G425" i="4" s="1"/>
  <c r="F426" i="4"/>
  <c r="G426" i="4" s="1"/>
  <c r="F427" i="4"/>
  <c r="G427" i="4" s="1"/>
  <c r="F428" i="4"/>
  <c r="G428" i="4" s="1"/>
  <c r="F429" i="4"/>
  <c r="G429" i="4" s="1"/>
  <c r="F430" i="4"/>
  <c r="G430" i="4" s="1"/>
  <c r="F431" i="4"/>
  <c r="G431" i="4" s="1"/>
  <c r="F432" i="4"/>
  <c r="G432" i="4" s="1"/>
  <c r="F433" i="4"/>
  <c r="F434" i="4"/>
  <c r="G434" i="4" s="1"/>
  <c r="F435" i="4"/>
  <c r="G435" i="4" s="1"/>
  <c r="F436" i="4"/>
  <c r="G436" i="4" s="1"/>
  <c r="F437" i="4"/>
  <c r="G437" i="4" s="1"/>
  <c r="F438" i="4"/>
  <c r="G438" i="4" s="1"/>
  <c r="F439" i="4"/>
  <c r="G439" i="4" s="1"/>
  <c r="F440" i="4"/>
  <c r="G440" i="4" s="1"/>
  <c r="F441" i="4"/>
  <c r="G441" i="4" s="1"/>
  <c r="F442" i="4"/>
  <c r="G442" i="4" s="1"/>
  <c r="F443" i="4"/>
  <c r="G443" i="4" s="1"/>
  <c r="F444" i="4"/>
  <c r="G444" i="4" s="1"/>
  <c r="F445" i="4"/>
  <c r="F446" i="4"/>
  <c r="G446" i="4" s="1"/>
  <c r="F447" i="4"/>
  <c r="G447" i="4" s="1"/>
  <c r="F448" i="4"/>
  <c r="G448" i="4" s="1"/>
  <c r="F449" i="4"/>
  <c r="G449" i="4" s="1"/>
  <c r="F450" i="4"/>
  <c r="G450" i="4" s="1"/>
  <c r="F451" i="4"/>
  <c r="G451" i="4" s="1"/>
  <c r="F452" i="4"/>
  <c r="G452" i="4" s="1"/>
  <c r="F453" i="4"/>
  <c r="G453" i="4" s="1"/>
  <c r="F454" i="4"/>
  <c r="G454" i="4" s="1"/>
  <c r="F455" i="4"/>
  <c r="G455" i="4" s="1"/>
  <c r="F456" i="4"/>
  <c r="G456" i="4" s="1"/>
  <c r="F457" i="4"/>
  <c r="F458" i="4"/>
  <c r="G458" i="4" s="1"/>
  <c r="F459" i="4"/>
  <c r="G459" i="4" s="1"/>
  <c r="F460" i="4"/>
  <c r="G460" i="4" s="1"/>
  <c r="F461" i="4"/>
  <c r="G461" i="4" s="1"/>
  <c r="F462" i="4"/>
  <c r="G462" i="4" s="1"/>
  <c r="F463" i="4"/>
  <c r="G463" i="4" s="1"/>
  <c r="F464" i="4"/>
  <c r="G464" i="4" s="1"/>
  <c r="F465" i="4"/>
  <c r="G465" i="4" s="1"/>
  <c r="F466" i="4"/>
  <c r="G466" i="4" s="1"/>
  <c r="F467" i="4"/>
  <c r="G467" i="4" s="1"/>
  <c r="F468" i="4"/>
  <c r="G468" i="4" s="1"/>
  <c r="F469" i="4"/>
  <c r="F470" i="4"/>
  <c r="G470" i="4" s="1"/>
  <c r="F471" i="4"/>
  <c r="G471" i="4" s="1"/>
  <c r="F472" i="4"/>
  <c r="G472" i="4" s="1"/>
  <c r="F473" i="4"/>
  <c r="G473" i="4" s="1"/>
  <c r="F474" i="4"/>
  <c r="G474" i="4" s="1"/>
  <c r="F475" i="4"/>
  <c r="G475" i="4" s="1"/>
  <c r="F476" i="4"/>
  <c r="G476" i="4" s="1"/>
  <c r="F477" i="4"/>
  <c r="G477" i="4" s="1"/>
  <c r="F478" i="4"/>
  <c r="G478" i="4" s="1"/>
  <c r="F479" i="4"/>
  <c r="G479" i="4" s="1"/>
  <c r="F480" i="4"/>
  <c r="G480" i="4" s="1"/>
  <c r="F481" i="4"/>
  <c r="F482" i="4"/>
  <c r="G482" i="4" s="1"/>
  <c r="F483" i="4"/>
  <c r="G483" i="4" s="1"/>
  <c r="F484" i="4"/>
  <c r="G484" i="4" s="1"/>
  <c r="F485" i="4"/>
  <c r="G485" i="4" s="1"/>
  <c r="F486" i="4"/>
  <c r="G486" i="4" s="1"/>
  <c r="F487" i="4"/>
  <c r="G487" i="4" s="1"/>
  <c r="F488" i="4"/>
  <c r="G488" i="4" s="1"/>
  <c r="F489" i="4"/>
  <c r="G489" i="4" s="1"/>
  <c r="F490" i="4"/>
  <c r="G490" i="4" s="1"/>
  <c r="F491" i="4"/>
  <c r="G491" i="4" s="1"/>
  <c r="F492" i="4"/>
  <c r="G492" i="4" s="1"/>
  <c r="F493" i="4"/>
  <c r="F494" i="4"/>
  <c r="G494" i="4" s="1"/>
  <c r="F495" i="4"/>
  <c r="G495" i="4" s="1"/>
  <c r="F496" i="4"/>
  <c r="G496" i="4" s="1"/>
  <c r="F497" i="4"/>
  <c r="G497" i="4" s="1"/>
  <c r="F498" i="4"/>
  <c r="G498" i="4" s="1"/>
  <c r="F499" i="4"/>
  <c r="G499" i="4" s="1"/>
  <c r="F500" i="4"/>
  <c r="G500" i="4" s="1"/>
  <c r="F501" i="4"/>
  <c r="G501" i="4" s="1"/>
  <c r="F502" i="4"/>
  <c r="G502" i="4" s="1"/>
  <c r="F503" i="4"/>
  <c r="G503" i="4" s="1"/>
  <c r="F504" i="4"/>
  <c r="G504" i="4" s="1"/>
  <c r="F505" i="4"/>
  <c r="F506" i="4"/>
  <c r="G506" i="4" s="1"/>
  <c r="F507" i="4"/>
  <c r="G507" i="4" s="1"/>
  <c r="F508" i="4"/>
  <c r="G508" i="4" s="1"/>
  <c r="F509" i="4"/>
  <c r="G509" i="4" s="1"/>
  <c r="F510" i="4"/>
  <c r="G510" i="4" s="1"/>
  <c r="F511" i="4"/>
  <c r="G511" i="4" s="1"/>
  <c r="F512" i="4"/>
  <c r="G512" i="4" s="1"/>
  <c r="F513" i="4"/>
  <c r="G513" i="4" s="1"/>
  <c r="F514" i="4"/>
  <c r="G514" i="4" s="1"/>
  <c r="F515" i="4"/>
  <c r="G515" i="4" s="1"/>
  <c r="F516" i="4"/>
  <c r="G516" i="4" s="1"/>
  <c r="F517" i="4"/>
  <c r="F518" i="4"/>
  <c r="G518" i="4" s="1"/>
  <c r="F519" i="4"/>
  <c r="G519" i="4" s="1"/>
  <c r="F520" i="4"/>
  <c r="G520" i="4" s="1"/>
  <c r="F521" i="4"/>
  <c r="G521" i="4" s="1"/>
  <c r="F522" i="4"/>
  <c r="G522" i="4" s="1"/>
  <c r="F523" i="4"/>
  <c r="G523" i="4" s="1"/>
  <c r="F524" i="4"/>
  <c r="G524" i="4" s="1"/>
  <c r="F525" i="4"/>
  <c r="G525" i="4" s="1"/>
  <c r="F526" i="4"/>
  <c r="G526" i="4" s="1"/>
  <c r="F527" i="4"/>
  <c r="G527" i="4" s="1"/>
  <c r="F528" i="4"/>
  <c r="G528" i="4" s="1"/>
  <c r="F529" i="4"/>
  <c r="F530" i="4"/>
  <c r="G530" i="4" s="1"/>
  <c r="F531" i="4"/>
  <c r="G531" i="4" s="1"/>
  <c r="F532" i="4"/>
  <c r="G532" i="4" s="1"/>
  <c r="F533" i="4"/>
  <c r="G533" i="4" s="1"/>
  <c r="F534" i="4"/>
  <c r="G534" i="4" s="1"/>
  <c r="F535" i="4"/>
  <c r="G535" i="4" s="1"/>
  <c r="F536" i="4"/>
  <c r="G536" i="4" s="1"/>
  <c r="F537" i="4"/>
  <c r="G537" i="4" s="1"/>
  <c r="F538" i="4"/>
  <c r="G538" i="4" s="1"/>
  <c r="F539" i="4"/>
  <c r="G539" i="4" s="1"/>
  <c r="F540" i="4"/>
  <c r="G540" i="4" s="1"/>
  <c r="F541" i="4"/>
  <c r="F542" i="4"/>
  <c r="G542" i="4" s="1"/>
  <c r="F543" i="4"/>
  <c r="G543" i="4" s="1"/>
  <c r="F544" i="4"/>
  <c r="G544" i="4" s="1"/>
  <c r="F545" i="4"/>
  <c r="G545" i="4" s="1"/>
  <c r="F546" i="4"/>
  <c r="G546" i="4" s="1"/>
  <c r="F547" i="4"/>
  <c r="G547" i="4" s="1"/>
  <c r="F548" i="4"/>
  <c r="G548" i="4" s="1"/>
  <c r="F549" i="4"/>
  <c r="G549" i="4" s="1"/>
  <c r="F550" i="4"/>
  <c r="G550" i="4" s="1"/>
  <c r="F551" i="4"/>
  <c r="G551" i="4" s="1"/>
  <c r="F552" i="4"/>
  <c r="G552" i="4" s="1"/>
  <c r="F553" i="4"/>
  <c r="F554" i="4"/>
  <c r="G554" i="4" s="1"/>
  <c r="F555" i="4"/>
  <c r="G555" i="4" s="1"/>
  <c r="F556" i="4"/>
  <c r="G556" i="4" s="1"/>
  <c r="F557" i="4"/>
  <c r="G557" i="4" s="1"/>
  <c r="F558" i="4"/>
  <c r="G558" i="4" s="1"/>
  <c r="F559" i="4"/>
  <c r="G559" i="4" s="1"/>
  <c r="F560" i="4"/>
  <c r="G560" i="4" s="1"/>
  <c r="F561" i="4"/>
  <c r="G561" i="4" s="1"/>
  <c r="F562" i="4"/>
  <c r="G562" i="4" s="1"/>
  <c r="F563" i="4"/>
  <c r="G563" i="4" s="1"/>
  <c r="F564" i="4"/>
  <c r="G564" i="4" s="1"/>
  <c r="F565" i="4"/>
  <c r="F566" i="4"/>
  <c r="G566" i="4" s="1"/>
  <c r="F567" i="4"/>
  <c r="G567" i="4" s="1"/>
  <c r="F568" i="4"/>
  <c r="G568" i="4" s="1"/>
  <c r="F569" i="4"/>
  <c r="G569" i="4" s="1"/>
  <c r="F570" i="4"/>
  <c r="G570" i="4" s="1"/>
  <c r="F571" i="4"/>
  <c r="G571" i="4" s="1"/>
  <c r="F572" i="4"/>
  <c r="G572" i="4" s="1"/>
  <c r="F573" i="4"/>
  <c r="G573" i="4" s="1"/>
  <c r="F574" i="4"/>
  <c r="G574" i="4" s="1"/>
  <c r="F575" i="4"/>
  <c r="G575" i="4" s="1"/>
  <c r="F576" i="4"/>
  <c r="G576" i="4" s="1"/>
  <c r="F577" i="4"/>
  <c r="F578" i="4"/>
  <c r="G578" i="4" s="1"/>
  <c r="F579" i="4"/>
  <c r="G579" i="4" s="1"/>
  <c r="F580" i="4"/>
  <c r="G580" i="4" s="1"/>
  <c r="F581" i="4"/>
  <c r="G581" i="4" s="1"/>
  <c r="F582" i="4"/>
  <c r="G582" i="4" s="1"/>
  <c r="F583" i="4"/>
  <c r="G583" i="4" s="1"/>
  <c r="F584" i="4"/>
  <c r="G584" i="4" s="1"/>
  <c r="F585" i="4"/>
  <c r="G585" i="4" s="1"/>
  <c r="F586" i="4"/>
  <c r="G586" i="4" s="1"/>
  <c r="F587" i="4"/>
  <c r="G587" i="4" s="1"/>
  <c r="F588" i="4"/>
  <c r="G588" i="4" s="1"/>
  <c r="F589" i="4"/>
  <c r="F590" i="4"/>
  <c r="G590" i="4" s="1"/>
  <c r="F591" i="4"/>
  <c r="G591" i="4" s="1"/>
  <c r="F592" i="4"/>
  <c r="G592" i="4" s="1"/>
  <c r="F593" i="4"/>
  <c r="G593" i="4" s="1"/>
  <c r="F594" i="4"/>
  <c r="G594" i="4" s="1"/>
  <c r="F595" i="4"/>
  <c r="G595" i="4" s="1"/>
  <c r="F596" i="4"/>
  <c r="G596" i="4" s="1"/>
  <c r="F597" i="4"/>
  <c r="G597" i="4" s="1"/>
  <c r="F598" i="4"/>
  <c r="G598" i="4" s="1"/>
  <c r="F599" i="4"/>
  <c r="G599" i="4" s="1"/>
  <c r="F600" i="4"/>
  <c r="G600" i="4" s="1"/>
  <c r="F601" i="4"/>
  <c r="F602" i="4"/>
  <c r="G602" i="4" s="1"/>
  <c r="F603" i="4"/>
  <c r="G603" i="4" s="1"/>
  <c r="F604" i="4"/>
  <c r="G604" i="4" s="1"/>
  <c r="F605" i="4"/>
  <c r="G605" i="4" s="1"/>
  <c r="F606" i="4"/>
  <c r="G606" i="4" s="1"/>
  <c r="F607" i="4"/>
  <c r="G607" i="4" s="1"/>
  <c r="F608" i="4"/>
  <c r="G608" i="4" s="1"/>
  <c r="F609" i="4"/>
  <c r="G609" i="4" s="1"/>
  <c r="F610" i="4"/>
  <c r="G610" i="4" s="1"/>
  <c r="F611" i="4"/>
  <c r="G611" i="4" s="1"/>
  <c r="F612" i="4"/>
  <c r="G612" i="4" s="1"/>
  <c r="F613" i="4"/>
  <c r="F614" i="4"/>
  <c r="G614" i="4" s="1"/>
  <c r="F615" i="4"/>
  <c r="G615" i="4" s="1"/>
  <c r="F616" i="4"/>
  <c r="G616" i="4" s="1"/>
  <c r="F617" i="4"/>
  <c r="G617" i="4" s="1"/>
  <c r="F618" i="4"/>
  <c r="G618" i="4" s="1"/>
  <c r="F619" i="4"/>
  <c r="G619" i="4" s="1"/>
  <c r="F620" i="4"/>
  <c r="G620" i="4" s="1"/>
  <c r="F621" i="4"/>
  <c r="G621" i="4" s="1"/>
  <c r="F622" i="4"/>
  <c r="G622" i="4" s="1"/>
  <c r="F623" i="4"/>
  <c r="G623" i="4" s="1"/>
  <c r="F624" i="4"/>
  <c r="G624" i="4" s="1"/>
  <c r="F625" i="4"/>
  <c r="F626" i="4"/>
  <c r="G626" i="4" s="1"/>
  <c r="F627" i="4"/>
  <c r="G627" i="4" s="1"/>
  <c r="F628" i="4"/>
  <c r="G628" i="4" s="1"/>
  <c r="F629" i="4"/>
  <c r="G629" i="4" s="1"/>
  <c r="F630" i="4"/>
  <c r="G630" i="4" s="1"/>
  <c r="F631" i="4"/>
  <c r="G631" i="4" s="1"/>
  <c r="F632" i="4"/>
  <c r="G632" i="4" s="1"/>
  <c r="F633" i="4"/>
  <c r="G633" i="4" s="1"/>
  <c r="F634" i="4"/>
  <c r="G634" i="4" s="1"/>
  <c r="F635" i="4"/>
  <c r="G635" i="4" s="1"/>
  <c r="F636" i="4"/>
  <c r="G636" i="4" s="1"/>
  <c r="F637" i="4"/>
  <c r="F638" i="4"/>
  <c r="G638" i="4" s="1"/>
  <c r="F639" i="4"/>
  <c r="G639" i="4" s="1"/>
  <c r="F640" i="4"/>
  <c r="G640" i="4" s="1"/>
  <c r="F641" i="4"/>
  <c r="G641" i="4" s="1"/>
  <c r="F642" i="4"/>
  <c r="G642" i="4" s="1"/>
  <c r="F643" i="4"/>
  <c r="G643" i="4" s="1"/>
  <c r="F644" i="4"/>
  <c r="G644" i="4" s="1"/>
  <c r="F645" i="4"/>
  <c r="G645" i="4" s="1"/>
  <c r="F646" i="4"/>
  <c r="G646" i="4" s="1"/>
  <c r="F647" i="4"/>
  <c r="G647" i="4" s="1"/>
  <c r="F648" i="4"/>
  <c r="G648" i="4" s="1"/>
  <c r="F649" i="4"/>
  <c r="F650" i="4"/>
  <c r="G650" i="4" s="1"/>
  <c r="F651" i="4"/>
  <c r="G651" i="4" s="1"/>
  <c r="F652" i="4"/>
  <c r="G652" i="4" s="1"/>
  <c r="F653" i="4"/>
  <c r="G653" i="4" s="1"/>
  <c r="F654" i="4"/>
  <c r="G654" i="4" s="1"/>
  <c r="F655" i="4"/>
  <c r="G655" i="4" s="1"/>
  <c r="F656" i="4"/>
  <c r="G656" i="4" s="1"/>
  <c r="F657" i="4"/>
  <c r="G657" i="4" s="1"/>
  <c r="F658" i="4"/>
  <c r="G658" i="4" s="1"/>
  <c r="F659" i="4"/>
  <c r="G659" i="4" s="1"/>
  <c r="F660" i="4"/>
  <c r="G660" i="4" s="1"/>
  <c r="F661" i="4"/>
  <c r="F662" i="4"/>
  <c r="G662" i="4" s="1"/>
  <c r="F663" i="4"/>
  <c r="G663" i="4" s="1"/>
  <c r="F664" i="4"/>
  <c r="G664" i="4" s="1"/>
  <c r="F665" i="4"/>
  <c r="G665" i="4" s="1"/>
  <c r="F666" i="4"/>
  <c r="G666" i="4" s="1"/>
  <c r="F667" i="4"/>
  <c r="G667" i="4" s="1"/>
  <c r="F668" i="4"/>
  <c r="G668" i="4" s="1"/>
  <c r="F669" i="4"/>
  <c r="G669" i="4" s="1"/>
  <c r="F670" i="4"/>
  <c r="G670" i="4" s="1"/>
  <c r="F671" i="4"/>
  <c r="G671" i="4" s="1"/>
  <c r="F672" i="4"/>
  <c r="G672" i="4" s="1"/>
  <c r="F673" i="4"/>
  <c r="F674" i="4"/>
  <c r="G674" i="4" s="1"/>
  <c r="F675" i="4"/>
  <c r="G675" i="4" s="1"/>
  <c r="F676" i="4"/>
  <c r="G676" i="4" s="1"/>
  <c r="F677" i="4"/>
  <c r="G677" i="4" s="1"/>
  <c r="F678" i="4"/>
  <c r="G678" i="4" s="1"/>
  <c r="F679" i="4"/>
  <c r="G679" i="4" s="1"/>
  <c r="F680" i="4"/>
  <c r="G680" i="4" s="1"/>
  <c r="F681" i="4"/>
  <c r="G681" i="4" s="1"/>
  <c r="F682" i="4"/>
  <c r="G682" i="4" s="1"/>
  <c r="F683" i="4"/>
  <c r="G683" i="4" s="1"/>
  <c r="F684" i="4"/>
  <c r="G684" i="4" s="1"/>
  <c r="F685" i="4"/>
  <c r="F686" i="4"/>
  <c r="G686" i="4" s="1"/>
  <c r="F687" i="4"/>
  <c r="G687" i="4" s="1"/>
  <c r="F688" i="4"/>
  <c r="G688" i="4" s="1"/>
  <c r="F689" i="4"/>
  <c r="G689" i="4" s="1"/>
  <c r="F690" i="4"/>
  <c r="G690" i="4" s="1"/>
  <c r="F691" i="4"/>
  <c r="G691" i="4" s="1"/>
  <c r="F692" i="4"/>
  <c r="G692" i="4" s="1"/>
  <c r="F693" i="4"/>
  <c r="G693" i="4" s="1"/>
  <c r="F694" i="4"/>
  <c r="G694" i="4" s="1"/>
  <c r="F695" i="4"/>
  <c r="G695" i="4" s="1"/>
  <c r="F696" i="4"/>
  <c r="G696" i="4" s="1"/>
  <c r="F697" i="4"/>
  <c r="F698" i="4"/>
  <c r="G698" i="4" s="1"/>
  <c r="F699" i="4"/>
  <c r="G699" i="4" s="1"/>
  <c r="F700" i="4"/>
  <c r="G700" i="4" s="1"/>
  <c r="F701" i="4"/>
  <c r="G701" i="4" s="1"/>
  <c r="F702" i="4"/>
  <c r="G702" i="4" s="1"/>
  <c r="F703" i="4"/>
  <c r="G703" i="4" s="1"/>
  <c r="F704" i="4"/>
  <c r="G704" i="4" s="1"/>
  <c r="F705" i="4"/>
  <c r="G705" i="4" s="1"/>
  <c r="F706" i="4"/>
  <c r="G706" i="4" s="1"/>
  <c r="F707" i="4"/>
  <c r="G707" i="4" s="1"/>
  <c r="F708" i="4"/>
  <c r="G708" i="4" s="1"/>
  <c r="F709" i="4"/>
  <c r="F710" i="4"/>
  <c r="G710" i="4" s="1"/>
  <c r="F711" i="4"/>
  <c r="G711" i="4" s="1"/>
  <c r="F712" i="4"/>
  <c r="G712" i="4" s="1"/>
  <c r="F713" i="4"/>
  <c r="G713" i="4" s="1"/>
  <c r="F714" i="4"/>
  <c r="G714" i="4" s="1"/>
  <c r="F715" i="4"/>
  <c r="G715" i="4" s="1"/>
  <c r="F716" i="4"/>
  <c r="G716" i="4" s="1"/>
  <c r="F717" i="4"/>
  <c r="G717" i="4" s="1"/>
  <c r="F718" i="4"/>
  <c r="G718" i="4" s="1"/>
  <c r="F719" i="4"/>
  <c r="G719" i="4" s="1"/>
  <c r="F720" i="4"/>
  <c r="G720" i="4" s="1"/>
  <c r="F721" i="4"/>
  <c r="F722" i="4"/>
  <c r="G722" i="4" s="1"/>
  <c r="F723" i="4"/>
  <c r="G723" i="4" s="1"/>
  <c r="F724" i="4"/>
  <c r="G724" i="4" s="1"/>
  <c r="F725" i="4"/>
  <c r="G725" i="4" s="1"/>
  <c r="F726" i="4"/>
  <c r="G726" i="4" s="1"/>
  <c r="F727" i="4"/>
  <c r="G727" i="4" s="1"/>
  <c r="F728" i="4"/>
  <c r="G728" i="4" s="1"/>
  <c r="F729" i="4"/>
  <c r="G729" i="4" s="1"/>
  <c r="F730" i="4"/>
  <c r="G730" i="4" s="1"/>
  <c r="F731" i="4"/>
  <c r="G731" i="4" s="1"/>
  <c r="F732" i="4"/>
  <c r="G732" i="4" s="1"/>
  <c r="F733" i="4"/>
  <c r="F734" i="4"/>
  <c r="G734" i="4" s="1"/>
  <c r="F735" i="4"/>
  <c r="G735" i="4" s="1"/>
  <c r="F736" i="4"/>
  <c r="G736" i="4" s="1"/>
  <c r="F737" i="4"/>
  <c r="G737" i="4" s="1"/>
  <c r="F738" i="4"/>
  <c r="G738" i="4" s="1"/>
  <c r="F739" i="4"/>
  <c r="G739" i="4" s="1"/>
  <c r="F740" i="4"/>
  <c r="G740" i="4" s="1"/>
  <c r="F741" i="4"/>
  <c r="G741" i="4" s="1"/>
  <c r="F742" i="4"/>
  <c r="G742" i="4" s="1"/>
  <c r="F743" i="4"/>
  <c r="G743" i="4" s="1"/>
  <c r="F744" i="4"/>
  <c r="G744" i="4" s="1"/>
  <c r="F745" i="4"/>
  <c r="F746" i="4"/>
  <c r="G746" i="4" s="1"/>
  <c r="F747" i="4"/>
  <c r="G747" i="4" s="1"/>
  <c r="F748" i="4"/>
  <c r="G748" i="4" s="1"/>
  <c r="F749" i="4"/>
  <c r="G749" i="4" s="1"/>
  <c r="F750" i="4"/>
  <c r="G750" i="4" s="1"/>
  <c r="F751" i="4"/>
  <c r="G751" i="4" s="1"/>
  <c r="F752" i="4"/>
  <c r="G752" i="4" s="1"/>
  <c r="F753" i="4"/>
  <c r="G753" i="4" s="1"/>
  <c r="F754" i="4"/>
  <c r="G754" i="4" s="1"/>
  <c r="F755" i="4"/>
  <c r="G755" i="4" s="1"/>
  <c r="F756" i="4"/>
  <c r="G756" i="4" s="1"/>
  <c r="F757" i="4"/>
  <c r="F758" i="4"/>
  <c r="G758" i="4" s="1"/>
  <c r="F759" i="4"/>
  <c r="G759" i="4" s="1"/>
  <c r="F760" i="4"/>
  <c r="G760" i="4" s="1"/>
  <c r="F761" i="4"/>
  <c r="G761" i="4" s="1"/>
  <c r="F762" i="4"/>
  <c r="G762" i="4" s="1"/>
  <c r="F763" i="4"/>
  <c r="G763" i="4" s="1"/>
  <c r="F764" i="4"/>
  <c r="G764" i="4" s="1"/>
  <c r="F765" i="4"/>
  <c r="G765" i="4" s="1"/>
  <c r="F766" i="4"/>
  <c r="G766" i="4" s="1"/>
  <c r="F767" i="4"/>
  <c r="G767" i="4" s="1"/>
  <c r="F768" i="4"/>
  <c r="G768" i="4" s="1"/>
  <c r="F769" i="4"/>
  <c r="F770" i="4"/>
  <c r="G770" i="4" s="1"/>
  <c r="F771" i="4"/>
  <c r="G771" i="4" s="1"/>
  <c r="F772" i="4"/>
  <c r="G772" i="4" s="1"/>
  <c r="F773" i="4"/>
  <c r="G773" i="4" s="1"/>
  <c r="F774" i="4"/>
  <c r="G774" i="4" s="1"/>
  <c r="F775" i="4"/>
  <c r="G775" i="4" s="1"/>
  <c r="F776" i="4"/>
  <c r="G776" i="4" s="1"/>
  <c r="F777" i="4"/>
  <c r="G777" i="4" s="1"/>
  <c r="F778" i="4"/>
  <c r="G778" i="4" s="1"/>
  <c r="F779" i="4"/>
  <c r="G779" i="4" s="1"/>
  <c r="F780" i="4"/>
  <c r="G780" i="4" s="1"/>
  <c r="F781" i="4"/>
  <c r="F782" i="4"/>
  <c r="G782" i="4" s="1"/>
  <c r="F783" i="4"/>
  <c r="G783" i="4" s="1"/>
  <c r="F784" i="4"/>
  <c r="G784" i="4" s="1"/>
  <c r="F785" i="4"/>
  <c r="G785" i="4" s="1"/>
  <c r="F786" i="4"/>
  <c r="G786" i="4" s="1"/>
  <c r="F787" i="4"/>
  <c r="G787" i="4" s="1"/>
  <c r="F788" i="4"/>
  <c r="G788" i="4" s="1"/>
  <c r="F789" i="4"/>
  <c r="G789" i="4" s="1"/>
  <c r="F790" i="4"/>
  <c r="G790" i="4" s="1"/>
  <c r="F791" i="4"/>
  <c r="G791" i="4" s="1"/>
  <c r="F792" i="4"/>
  <c r="G792" i="4" s="1"/>
  <c r="F793" i="4"/>
  <c r="F794" i="4"/>
  <c r="G794" i="4" s="1"/>
  <c r="F795" i="4"/>
  <c r="G795" i="4" s="1"/>
  <c r="F796" i="4"/>
  <c r="G796" i="4" s="1"/>
  <c r="F797" i="4"/>
  <c r="G797" i="4" s="1"/>
  <c r="F798" i="4"/>
  <c r="G798" i="4" s="1"/>
  <c r="F799" i="4"/>
  <c r="G799" i="4" s="1"/>
  <c r="F800" i="4"/>
  <c r="G800" i="4" s="1"/>
  <c r="F801" i="4"/>
  <c r="G801" i="4" s="1"/>
  <c r="F802" i="4"/>
  <c r="G802" i="4" s="1"/>
  <c r="F803" i="4"/>
  <c r="G803" i="4" s="1"/>
  <c r="F804" i="4"/>
  <c r="G804" i="4" s="1"/>
  <c r="F805" i="4"/>
  <c r="F806" i="4"/>
  <c r="G806" i="4" s="1"/>
  <c r="F807" i="4"/>
  <c r="G807" i="4" s="1"/>
  <c r="F808" i="4"/>
  <c r="G808" i="4" s="1"/>
  <c r="F809" i="4"/>
  <c r="G809" i="4" s="1"/>
  <c r="F810" i="4"/>
  <c r="G810" i="4" s="1"/>
  <c r="F811" i="4"/>
  <c r="G811" i="4" s="1"/>
  <c r="F812" i="4"/>
  <c r="G812" i="4" s="1"/>
  <c r="F813" i="4"/>
  <c r="G813" i="4" s="1"/>
  <c r="F814" i="4"/>
  <c r="G814" i="4" s="1"/>
  <c r="F815" i="4"/>
  <c r="G815" i="4" s="1"/>
  <c r="F816" i="4"/>
  <c r="G816" i="4" s="1"/>
  <c r="F817" i="4"/>
  <c r="F818" i="4"/>
  <c r="G818" i="4" s="1"/>
  <c r="F819" i="4"/>
  <c r="G819" i="4" s="1"/>
  <c r="F820" i="4"/>
  <c r="G820" i="4" s="1"/>
  <c r="F821" i="4"/>
  <c r="G821" i="4" s="1"/>
  <c r="F822" i="4"/>
  <c r="G822" i="4" s="1"/>
  <c r="F823" i="4"/>
  <c r="G823" i="4" s="1"/>
  <c r="F824" i="4"/>
  <c r="G824" i="4" s="1"/>
  <c r="F825" i="4"/>
  <c r="G825" i="4" s="1"/>
  <c r="F826" i="4"/>
  <c r="G826" i="4" s="1"/>
  <c r="F827" i="4"/>
  <c r="G827" i="4" s="1"/>
  <c r="F828" i="4"/>
  <c r="G828" i="4" s="1"/>
  <c r="F829" i="4"/>
  <c r="F830" i="4"/>
  <c r="G830" i="4" s="1"/>
  <c r="F831" i="4"/>
  <c r="G831" i="4" s="1"/>
  <c r="F832" i="4"/>
  <c r="G832" i="4" s="1"/>
  <c r="F833" i="4"/>
  <c r="G833" i="4" s="1"/>
  <c r="F834" i="4"/>
  <c r="G834" i="4" s="1"/>
  <c r="F835" i="4"/>
  <c r="G835" i="4" s="1"/>
  <c r="F836" i="4"/>
  <c r="G836" i="4" s="1"/>
  <c r="F837" i="4"/>
  <c r="G837" i="4" s="1"/>
  <c r="F838" i="4"/>
  <c r="G838" i="4" s="1"/>
  <c r="F839" i="4"/>
  <c r="G839" i="4" s="1"/>
  <c r="F840" i="4"/>
  <c r="G840" i="4" s="1"/>
  <c r="F841" i="4"/>
  <c r="F842" i="4"/>
  <c r="G842" i="4" s="1"/>
  <c r="F843" i="4"/>
  <c r="G843" i="4" s="1"/>
  <c r="F844" i="4"/>
  <c r="G844" i="4" s="1"/>
  <c r="F845" i="4"/>
  <c r="G845" i="4" s="1"/>
  <c r="F846" i="4"/>
  <c r="G846" i="4" s="1"/>
  <c r="S45" i="6" l="1" a="1"/>
  <c r="S45" i="6" s="1"/>
  <c r="F230" i="6" l="1"/>
  <c r="G230" i="6" s="1"/>
  <c r="F231" i="6"/>
  <c r="G231" i="6" s="1"/>
  <c r="F232" i="6"/>
  <c r="G232" i="6" s="1"/>
  <c r="F233" i="6"/>
  <c r="G233" i="6" s="1"/>
  <c r="F234" i="6"/>
  <c r="G234" i="6" s="1"/>
  <c r="F235" i="6"/>
  <c r="G235" i="6" s="1"/>
  <c r="F236" i="6"/>
  <c r="G236" i="6" s="1"/>
  <c r="F237" i="6"/>
  <c r="G237" i="6" s="1"/>
  <c r="F238" i="6"/>
  <c r="G238" i="6" s="1"/>
  <c r="F239" i="6"/>
  <c r="G239" i="6" s="1"/>
  <c r="F240" i="6"/>
  <c r="G240" i="6" s="1"/>
  <c r="F241" i="6"/>
  <c r="G241" i="6" s="1"/>
  <c r="F242" i="6"/>
  <c r="G242" i="6" s="1"/>
  <c r="F243" i="6"/>
  <c r="G243" i="6" s="1"/>
  <c r="F244" i="6"/>
  <c r="G244" i="6" s="1"/>
  <c r="F245" i="6"/>
  <c r="G245" i="6" s="1"/>
  <c r="F246" i="6"/>
  <c r="G246" i="6" s="1"/>
  <c r="F247" i="6"/>
  <c r="G247" i="6" s="1"/>
  <c r="F248" i="6"/>
  <c r="G248" i="6" s="1"/>
  <c r="F249" i="6"/>
  <c r="G249" i="6" s="1"/>
  <c r="F250" i="6"/>
  <c r="G250" i="6" s="1"/>
  <c r="F229" i="6"/>
  <c r="G229" i="6" s="1"/>
  <c r="F213" i="6"/>
  <c r="G213" i="6" s="1"/>
  <c r="F214" i="6"/>
  <c r="G214" i="6" s="1"/>
  <c r="F215" i="6"/>
  <c r="G215" i="6" s="1"/>
  <c r="F216" i="6"/>
  <c r="G216" i="6" s="1"/>
  <c r="F217" i="6"/>
  <c r="G217" i="6" s="1"/>
  <c r="F218" i="6"/>
  <c r="G218" i="6" s="1"/>
  <c r="F219" i="6"/>
  <c r="G219" i="6" s="1"/>
  <c r="F220" i="6"/>
  <c r="G220" i="6" s="1"/>
  <c r="F221" i="6"/>
  <c r="G221" i="6" s="1"/>
  <c r="F222" i="6"/>
  <c r="G222" i="6" s="1"/>
  <c r="F223" i="6"/>
  <c r="G223" i="6" s="1"/>
  <c r="F224" i="6"/>
  <c r="G224" i="6" s="1"/>
  <c r="F225" i="6"/>
  <c r="G225" i="6" s="1"/>
  <c r="F226" i="6"/>
  <c r="G226" i="6" s="1"/>
  <c r="F227" i="6"/>
  <c r="G227" i="6" s="1"/>
  <c r="F228" i="6"/>
  <c r="G228" i="6" s="1"/>
  <c r="F212" i="6"/>
  <c r="G212" i="6" s="1"/>
  <c r="F189" i="6"/>
  <c r="G189" i="6" s="1"/>
  <c r="F190" i="6"/>
  <c r="G190" i="6" s="1"/>
  <c r="F191" i="6"/>
  <c r="G191" i="6" s="1"/>
  <c r="F192" i="6"/>
  <c r="G192" i="6" s="1"/>
  <c r="F193" i="6"/>
  <c r="G193" i="6" s="1"/>
  <c r="F194" i="6"/>
  <c r="G194" i="6" s="1"/>
  <c r="F195" i="6"/>
  <c r="G195" i="6" s="1"/>
  <c r="F196" i="6"/>
  <c r="G196" i="6" s="1"/>
  <c r="F197" i="6"/>
  <c r="G197" i="6" s="1"/>
  <c r="F198" i="6"/>
  <c r="G198" i="6" s="1"/>
  <c r="F199" i="6"/>
  <c r="G199" i="6" s="1"/>
  <c r="F200" i="6"/>
  <c r="G200" i="6" s="1"/>
  <c r="F201" i="6"/>
  <c r="G201" i="6" s="1"/>
  <c r="F202" i="6"/>
  <c r="G202" i="6" s="1"/>
  <c r="F203" i="6"/>
  <c r="G203" i="6" s="1"/>
  <c r="F204" i="6"/>
  <c r="G204" i="6" s="1"/>
  <c r="F205" i="6"/>
  <c r="G205" i="6" s="1"/>
  <c r="F206" i="6"/>
  <c r="G206" i="6" s="1"/>
  <c r="F207" i="6"/>
  <c r="G207" i="6" s="1"/>
  <c r="F208" i="6"/>
  <c r="G208" i="6" s="1"/>
  <c r="F209" i="6"/>
  <c r="G209" i="6" s="1"/>
  <c r="F210" i="6"/>
  <c r="G210" i="6" s="1"/>
  <c r="F211" i="6"/>
  <c r="G211" i="6" s="1"/>
  <c r="F188" i="6"/>
  <c r="G188" i="6" s="1"/>
  <c r="F157" i="6"/>
  <c r="G157" i="6" s="1"/>
  <c r="F158" i="6"/>
  <c r="G158" i="6" s="1"/>
  <c r="F159" i="6"/>
  <c r="G159" i="6" s="1"/>
  <c r="F160" i="6"/>
  <c r="G160" i="6" s="1"/>
  <c r="F161" i="6"/>
  <c r="G161" i="6" s="1"/>
  <c r="F162" i="6"/>
  <c r="G162" i="6" s="1"/>
  <c r="F163" i="6"/>
  <c r="G163" i="6" s="1"/>
  <c r="F164" i="6"/>
  <c r="G164" i="6" s="1"/>
  <c r="F165" i="6"/>
  <c r="G165" i="6" s="1"/>
  <c r="F166" i="6"/>
  <c r="G166" i="6" s="1"/>
  <c r="F167" i="6"/>
  <c r="G167" i="6" s="1"/>
  <c r="F168" i="6"/>
  <c r="G168" i="6" s="1"/>
  <c r="F169" i="6"/>
  <c r="G169" i="6" s="1"/>
  <c r="F170" i="6"/>
  <c r="G170" i="6" s="1"/>
  <c r="F171" i="6"/>
  <c r="G171" i="6" s="1"/>
  <c r="F172" i="6"/>
  <c r="G172" i="6" s="1"/>
  <c r="F173" i="6"/>
  <c r="G173" i="6" s="1"/>
  <c r="F174" i="6"/>
  <c r="G174" i="6" s="1"/>
  <c r="F175" i="6"/>
  <c r="G175" i="6" s="1"/>
  <c r="F176" i="6"/>
  <c r="G176" i="6" s="1"/>
  <c r="F177" i="6"/>
  <c r="G177" i="6" s="1"/>
  <c r="F178" i="6"/>
  <c r="G178" i="6" s="1"/>
  <c r="F179" i="6"/>
  <c r="G179" i="6" s="1"/>
  <c r="F180" i="6"/>
  <c r="G180" i="6" s="1"/>
  <c r="F181" i="6"/>
  <c r="G181" i="6" s="1"/>
  <c r="F182" i="6"/>
  <c r="G182" i="6" s="1"/>
  <c r="F183" i="6"/>
  <c r="G183" i="6" s="1"/>
  <c r="F184" i="6"/>
  <c r="G184" i="6" s="1"/>
  <c r="F185" i="6"/>
  <c r="G185" i="6" s="1"/>
  <c r="F186" i="6"/>
  <c r="G186" i="6" s="1"/>
  <c r="F187" i="6"/>
  <c r="G187" i="6" s="1"/>
  <c r="F156" i="6"/>
  <c r="G156" i="6" s="1"/>
  <c r="F130" i="6"/>
  <c r="G130" i="6" s="1"/>
  <c r="F131" i="6"/>
  <c r="G131" i="6" s="1"/>
  <c r="F132" i="6"/>
  <c r="G132" i="6" s="1"/>
  <c r="F133" i="6"/>
  <c r="G133" i="6" s="1"/>
  <c r="F134" i="6"/>
  <c r="G134" i="6" s="1"/>
  <c r="F135" i="6"/>
  <c r="G135" i="6" s="1"/>
  <c r="F136" i="6"/>
  <c r="G136" i="6" s="1"/>
  <c r="F137" i="6"/>
  <c r="G137" i="6" s="1"/>
  <c r="F138" i="6"/>
  <c r="G138" i="6" s="1"/>
  <c r="F139" i="6"/>
  <c r="G139" i="6" s="1"/>
  <c r="F140" i="6"/>
  <c r="G140" i="6" s="1"/>
  <c r="F141" i="6"/>
  <c r="G141" i="6" s="1"/>
  <c r="F142" i="6"/>
  <c r="G142" i="6" s="1"/>
  <c r="F143" i="6"/>
  <c r="G143" i="6" s="1"/>
  <c r="F144" i="6"/>
  <c r="G144" i="6" s="1"/>
  <c r="F145" i="6"/>
  <c r="G145" i="6" s="1"/>
  <c r="F146" i="6"/>
  <c r="G146" i="6" s="1"/>
  <c r="F147" i="6"/>
  <c r="G147" i="6" s="1"/>
  <c r="F148" i="6"/>
  <c r="G148" i="6" s="1"/>
  <c r="F149" i="6"/>
  <c r="G149" i="6" s="1"/>
  <c r="F150" i="6"/>
  <c r="G150" i="6" s="1"/>
  <c r="F151" i="6"/>
  <c r="G151" i="6" s="1"/>
  <c r="F152" i="6"/>
  <c r="G152" i="6" s="1"/>
  <c r="F153" i="6"/>
  <c r="G153" i="6" s="1"/>
  <c r="F154" i="6"/>
  <c r="G154" i="6" s="1"/>
  <c r="F155" i="6"/>
  <c r="G155" i="6" s="1"/>
  <c r="F129" i="6"/>
  <c r="G129" i="6" s="1"/>
  <c r="F100" i="6"/>
  <c r="G100" i="6" s="1"/>
  <c r="F101" i="6"/>
  <c r="G101" i="6" s="1"/>
  <c r="F102" i="6"/>
  <c r="G102" i="6" s="1"/>
  <c r="F103" i="6"/>
  <c r="G103" i="6" s="1"/>
  <c r="F104" i="6"/>
  <c r="G104" i="6" s="1"/>
  <c r="F105" i="6"/>
  <c r="G105" i="6" s="1"/>
  <c r="F106" i="6"/>
  <c r="G106" i="6" s="1"/>
  <c r="F107" i="6"/>
  <c r="G107" i="6" s="1"/>
  <c r="F108" i="6"/>
  <c r="G108" i="6" s="1"/>
  <c r="F109" i="6"/>
  <c r="G109" i="6" s="1"/>
  <c r="F110" i="6"/>
  <c r="G110" i="6" s="1"/>
  <c r="F111" i="6"/>
  <c r="G111" i="6" s="1"/>
  <c r="F112" i="6"/>
  <c r="G112" i="6" s="1"/>
  <c r="F113" i="6"/>
  <c r="G113" i="6" s="1"/>
  <c r="F114" i="6"/>
  <c r="G114" i="6" s="1"/>
  <c r="F115" i="6"/>
  <c r="G115" i="6" s="1"/>
  <c r="F116" i="6"/>
  <c r="G116" i="6" s="1"/>
  <c r="F117" i="6"/>
  <c r="G117" i="6" s="1"/>
  <c r="F118" i="6"/>
  <c r="G118" i="6" s="1"/>
  <c r="F119" i="6"/>
  <c r="G119" i="6" s="1"/>
  <c r="F120" i="6"/>
  <c r="G120" i="6" s="1"/>
  <c r="F121" i="6"/>
  <c r="G121" i="6" s="1"/>
  <c r="F122" i="6"/>
  <c r="G122" i="6" s="1"/>
  <c r="F123" i="6"/>
  <c r="G123" i="6" s="1"/>
  <c r="F124" i="6"/>
  <c r="G124" i="6" s="1"/>
  <c r="F125" i="6"/>
  <c r="G125" i="6" s="1"/>
  <c r="F126" i="6"/>
  <c r="G126" i="6" s="1"/>
  <c r="F127" i="6"/>
  <c r="G127" i="6" s="1"/>
  <c r="F128" i="6"/>
  <c r="G128" i="6" s="1"/>
  <c r="F99" i="6"/>
  <c r="G99" i="6" s="1"/>
  <c r="F73" i="6"/>
  <c r="G73" i="6" s="1"/>
  <c r="F74" i="6"/>
  <c r="G74" i="6" s="1"/>
  <c r="F75" i="6"/>
  <c r="G75" i="6" s="1"/>
  <c r="F76" i="6"/>
  <c r="G76" i="6" s="1"/>
  <c r="F77" i="6"/>
  <c r="G77" i="6" s="1"/>
  <c r="F78" i="6"/>
  <c r="G78" i="6" s="1"/>
  <c r="F79" i="6"/>
  <c r="G79" i="6" s="1"/>
  <c r="F80" i="6"/>
  <c r="G80" i="6" s="1"/>
  <c r="F81" i="6"/>
  <c r="G81" i="6" s="1"/>
  <c r="F82" i="6"/>
  <c r="G82" i="6" s="1"/>
  <c r="F83" i="6"/>
  <c r="G83" i="6" s="1"/>
  <c r="F84" i="6"/>
  <c r="G84" i="6" s="1"/>
  <c r="F85" i="6"/>
  <c r="G85" i="6" s="1"/>
  <c r="F86" i="6"/>
  <c r="G86" i="6" s="1"/>
  <c r="F87" i="6"/>
  <c r="G87" i="6" s="1"/>
  <c r="F88" i="6"/>
  <c r="G88" i="6" s="1"/>
  <c r="F89" i="6"/>
  <c r="G89" i="6" s="1"/>
  <c r="F90" i="6"/>
  <c r="G90" i="6" s="1"/>
  <c r="F91" i="6"/>
  <c r="G91" i="6" s="1"/>
  <c r="F92" i="6"/>
  <c r="G92" i="6" s="1"/>
  <c r="F93" i="6"/>
  <c r="G93" i="6" s="1"/>
  <c r="F94" i="6"/>
  <c r="G94" i="6" s="1"/>
  <c r="F95" i="6"/>
  <c r="G95" i="6" s="1"/>
  <c r="F96" i="6"/>
  <c r="G96" i="6" s="1"/>
  <c r="F97" i="6"/>
  <c r="G97" i="6" s="1"/>
  <c r="F98" i="6"/>
  <c r="G98" i="6" s="1"/>
  <c r="F72" i="6"/>
  <c r="G72" i="6" s="1"/>
  <c r="F52" i="6"/>
  <c r="G52" i="6" s="1"/>
  <c r="F53" i="6"/>
  <c r="G53" i="6" s="1"/>
  <c r="F54" i="6"/>
  <c r="G54" i="6" s="1"/>
  <c r="F55" i="6"/>
  <c r="G55" i="6" s="1"/>
  <c r="F56" i="6"/>
  <c r="G56" i="6" s="1"/>
  <c r="F57" i="6"/>
  <c r="G57" i="6" s="1"/>
  <c r="F58" i="6"/>
  <c r="G58" i="6" s="1"/>
  <c r="F59" i="6"/>
  <c r="G59" i="6" s="1"/>
  <c r="F60" i="6"/>
  <c r="G60" i="6" s="1"/>
  <c r="F61" i="6"/>
  <c r="G61" i="6" s="1"/>
  <c r="F62" i="6"/>
  <c r="G62" i="6" s="1"/>
  <c r="F63" i="6"/>
  <c r="G63" i="6" s="1"/>
  <c r="F64" i="6"/>
  <c r="G64" i="6" s="1"/>
  <c r="F65" i="6"/>
  <c r="G65" i="6" s="1"/>
  <c r="F66" i="6"/>
  <c r="G66" i="6" s="1"/>
  <c r="F67" i="6"/>
  <c r="G67" i="6" s="1"/>
  <c r="F68" i="6"/>
  <c r="G68" i="6" s="1"/>
  <c r="F69" i="6"/>
  <c r="G69" i="6" s="1"/>
  <c r="F70" i="6"/>
  <c r="G70" i="6" s="1"/>
  <c r="F71" i="6"/>
  <c r="G71" i="6" s="1"/>
  <c r="F51" i="6"/>
  <c r="G51" i="6" s="1"/>
  <c r="F30" i="6"/>
  <c r="G30" i="6" s="1"/>
  <c r="F31" i="6"/>
  <c r="G31" i="6" s="1"/>
  <c r="F32" i="6"/>
  <c r="G32" i="6" s="1"/>
  <c r="F33" i="6"/>
  <c r="G33" i="6" s="1"/>
  <c r="F34" i="6"/>
  <c r="G34" i="6" s="1"/>
  <c r="F35" i="6"/>
  <c r="G35" i="6" s="1"/>
  <c r="F36" i="6"/>
  <c r="G36" i="6" s="1"/>
  <c r="F37" i="6"/>
  <c r="G37" i="6" s="1"/>
  <c r="F38" i="6"/>
  <c r="G38" i="6" s="1"/>
  <c r="F39" i="6"/>
  <c r="G39" i="6" s="1"/>
  <c r="F40" i="6"/>
  <c r="G40" i="6" s="1"/>
  <c r="F41" i="6"/>
  <c r="G41" i="6" s="1"/>
  <c r="F42" i="6"/>
  <c r="G42" i="6" s="1"/>
  <c r="F43" i="6"/>
  <c r="G43" i="6" s="1"/>
  <c r="F44" i="6"/>
  <c r="G44" i="6" s="1"/>
  <c r="F45" i="6"/>
  <c r="G45" i="6" s="1"/>
  <c r="F46" i="6"/>
  <c r="G46" i="6" s="1"/>
  <c r="F47" i="6"/>
  <c r="G47" i="6" s="1"/>
  <c r="F48" i="6"/>
  <c r="G48" i="6" s="1"/>
  <c r="F49" i="6"/>
  <c r="G49" i="6" s="1"/>
  <c r="F50" i="6"/>
  <c r="G50" i="6" s="1"/>
  <c r="F29" i="6"/>
  <c r="G29" i="6" s="1"/>
  <c r="F4" i="6"/>
  <c r="G4" i="6" s="1"/>
  <c r="F5" i="6"/>
  <c r="G5" i="6" s="1"/>
  <c r="F6" i="6"/>
  <c r="G6" i="6" s="1"/>
  <c r="F7" i="6"/>
  <c r="G7" i="6" s="1"/>
  <c r="F8" i="6"/>
  <c r="G8" i="6" s="1"/>
  <c r="F9" i="6"/>
  <c r="G9" i="6" s="1"/>
  <c r="F10" i="6"/>
  <c r="G10" i="6" s="1"/>
  <c r="F11" i="6"/>
  <c r="G11" i="6" s="1"/>
  <c r="F12" i="6"/>
  <c r="G12" i="6" s="1"/>
  <c r="F13" i="6"/>
  <c r="G13" i="6" s="1"/>
  <c r="F14" i="6"/>
  <c r="G14" i="6" s="1"/>
  <c r="F15" i="6"/>
  <c r="G15" i="6" s="1"/>
  <c r="F16" i="6"/>
  <c r="G16" i="6" s="1"/>
  <c r="F17" i="6"/>
  <c r="G17" i="6" s="1"/>
  <c r="F18" i="6"/>
  <c r="G18" i="6" s="1"/>
  <c r="F19" i="6"/>
  <c r="G19" i="6" s="1"/>
  <c r="F20" i="6"/>
  <c r="G20" i="6" s="1"/>
  <c r="F21" i="6"/>
  <c r="G21" i="6" s="1"/>
  <c r="F22" i="6"/>
  <c r="G22" i="6" s="1"/>
  <c r="F23" i="6"/>
  <c r="G23" i="6" s="1"/>
  <c r="F24" i="6"/>
  <c r="G24" i="6" s="1"/>
  <c r="F25" i="6"/>
  <c r="G25" i="6" s="1"/>
  <c r="F26" i="6"/>
  <c r="G26" i="6" s="1"/>
  <c r="F27" i="6"/>
  <c r="G27" i="6" s="1"/>
  <c r="F28" i="6"/>
  <c r="G28" i="6" s="1"/>
  <c r="F3" i="6"/>
  <c r="G3" i="6" s="1"/>
  <c r="F841" i="5"/>
  <c r="G841" i="5" s="1"/>
  <c r="F842" i="5"/>
  <c r="G842" i="5" s="1"/>
  <c r="F843" i="5"/>
  <c r="G843" i="5" s="1"/>
  <c r="F844" i="5"/>
  <c r="G844" i="5" s="1"/>
  <c r="F845" i="5"/>
  <c r="G845" i="5" s="1"/>
  <c r="F846" i="5"/>
  <c r="G846" i="5" s="1"/>
  <c r="F847" i="5"/>
  <c r="G847" i="5" s="1"/>
  <c r="F848" i="5"/>
  <c r="G848" i="5" s="1"/>
  <c r="F849" i="5"/>
  <c r="G849" i="5" s="1"/>
  <c r="F850" i="5"/>
  <c r="G850" i="5" s="1"/>
  <c r="F851" i="5"/>
  <c r="G851" i="5" s="1"/>
  <c r="F852" i="5"/>
  <c r="G852" i="5" s="1"/>
  <c r="F853" i="5"/>
  <c r="G853" i="5" s="1"/>
  <c r="F854" i="5"/>
  <c r="G854" i="5" s="1"/>
  <c r="F855" i="5"/>
  <c r="G855" i="5" s="1"/>
  <c r="F856" i="5"/>
  <c r="G856" i="5" s="1"/>
  <c r="F857" i="5"/>
  <c r="G857" i="5" s="1"/>
  <c r="F858" i="5"/>
  <c r="G858" i="5" s="1"/>
  <c r="F859" i="5"/>
  <c r="G859" i="5" s="1"/>
  <c r="F860" i="5"/>
  <c r="G860" i="5" s="1"/>
  <c r="F861" i="5"/>
  <c r="G861" i="5" s="1"/>
  <c r="F862" i="5"/>
  <c r="G862" i="5" s="1"/>
  <c r="F863" i="5"/>
  <c r="G863" i="5" s="1"/>
  <c r="F840" i="5"/>
  <c r="G840" i="5" s="1"/>
  <c r="F818" i="5"/>
  <c r="G818" i="5" s="1"/>
  <c r="F819" i="5"/>
  <c r="G819" i="5" s="1"/>
  <c r="F820" i="5"/>
  <c r="G820" i="5" s="1"/>
  <c r="F821" i="5"/>
  <c r="G821" i="5" s="1"/>
  <c r="F822" i="5"/>
  <c r="G822" i="5" s="1"/>
  <c r="F823" i="5"/>
  <c r="G823" i="5" s="1"/>
  <c r="F824" i="5"/>
  <c r="G824" i="5" s="1"/>
  <c r="F825" i="5"/>
  <c r="G825" i="5" s="1"/>
  <c r="F826" i="5"/>
  <c r="G826" i="5" s="1"/>
  <c r="F827" i="5"/>
  <c r="G827" i="5" s="1"/>
  <c r="F828" i="5"/>
  <c r="G828" i="5" s="1"/>
  <c r="F829" i="5"/>
  <c r="G829" i="5" s="1"/>
  <c r="F830" i="5"/>
  <c r="G830" i="5" s="1"/>
  <c r="F831" i="5"/>
  <c r="G831" i="5" s="1"/>
  <c r="F832" i="5"/>
  <c r="G832" i="5" s="1"/>
  <c r="F833" i="5"/>
  <c r="G833" i="5" s="1"/>
  <c r="F834" i="5"/>
  <c r="G834" i="5" s="1"/>
  <c r="F835" i="5"/>
  <c r="G835" i="5" s="1"/>
  <c r="F836" i="5"/>
  <c r="G836" i="5" s="1"/>
  <c r="F837" i="5"/>
  <c r="G837" i="5" s="1"/>
  <c r="F838" i="5"/>
  <c r="G838" i="5" s="1"/>
  <c r="F839" i="5"/>
  <c r="G839" i="5" s="1"/>
  <c r="F817" i="5"/>
  <c r="G817" i="5" s="1"/>
  <c r="F790" i="5"/>
  <c r="G790" i="5" s="1"/>
  <c r="F791" i="5"/>
  <c r="G791" i="5" s="1"/>
  <c r="F792" i="5"/>
  <c r="G792" i="5" s="1"/>
  <c r="F793" i="5"/>
  <c r="G793" i="5" s="1"/>
  <c r="F794" i="5"/>
  <c r="G794" i="5" s="1"/>
  <c r="F795" i="5"/>
  <c r="G795" i="5" s="1"/>
  <c r="F796" i="5"/>
  <c r="G796" i="5" s="1"/>
  <c r="F797" i="5"/>
  <c r="G797" i="5" s="1"/>
  <c r="F798" i="5"/>
  <c r="G798" i="5" s="1"/>
  <c r="F799" i="5"/>
  <c r="G799" i="5" s="1"/>
  <c r="F800" i="5"/>
  <c r="G800" i="5" s="1"/>
  <c r="F801" i="5"/>
  <c r="G801" i="5" s="1"/>
  <c r="F802" i="5"/>
  <c r="G802" i="5" s="1"/>
  <c r="F803" i="5"/>
  <c r="G803" i="5" s="1"/>
  <c r="F804" i="5"/>
  <c r="G804" i="5" s="1"/>
  <c r="F805" i="5"/>
  <c r="G805" i="5" s="1"/>
  <c r="F806" i="5"/>
  <c r="G806" i="5" s="1"/>
  <c r="F807" i="5"/>
  <c r="G807" i="5" s="1"/>
  <c r="F808" i="5"/>
  <c r="G808" i="5" s="1"/>
  <c r="F809" i="5"/>
  <c r="G809" i="5" s="1"/>
  <c r="F810" i="5"/>
  <c r="G810" i="5" s="1"/>
  <c r="F811" i="5"/>
  <c r="G811" i="5" s="1"/>
  <c r="F812" i="5"/>
  <c r="G812" i="5" s="1"/>
  <c r="F813" i="5"/>
  <c r="G813" i="5" s="1"/>
  <c r="F814" i="5"/>
  <c r="G814" i="5" s="1"/>
  <c r="F815" i="5"/>
  <c r="G815" i="5" s="1"/>
  <c r="F816" i="5"/>
  <c r="G816" i="5" s="1"/>
  <c r="F789" i="5"/>
  <c r="G789" i="5" s="1"/>
  <c r="F765" i="5"/>
  <c r="G765" i="5" s="1"/>
  <c r="F766" i="5"/>
  <c r="G766" i="5" s="1"/>
  <c r="F767" i="5"/>
  <c r="G767" i="5" s="1"/>
  <c r="F768" i="5"/>
  <c r="G768" i="5" s="1"/>
  <c r="F769" i="5"/>
  <c r="G769" i="5" s="1"/>
  <c r="F770" i="5"/>
  <c r="G770" i="5" s="1"/>
  <c r="F771" i="5"/>
  <c r="G771" i="5" s="1"/>
  <c r="F772" i="5"/>
  <c r="G772" i="5" s="1"/>
  <c r="F773" i="5"/>
  <c r="G773" i="5" s="1"/>
  <c r="F774" i="5"/>
  <c r="G774" i="5" s="1"/>
  <c r="F775" i="5"/>
  <c r="G775" i="5" s="1"/>
  <c r="F776" i="5"/>
  <c r="G776" i="5" s="1"/>
  <c r="F777" i="5"/>
  <c r="G777" i="5" s="1"/>
  <c r="F778" i="5"/>
  <c r="G778" i="5" s="1"/>
  <c r="F779" i="5"/>
  <c r="G779" i="5" s="1"/>
  <c r="F780" i="5"/>
  <c r="G780" i="5" s="1"/>
  <c r="F781" i="5"/>
  <c r="G781" i="5" s="1"/>
  <c r="F782" i="5"/>
  <c r="G782" i="5" s="1"/>
  <c r="F783" i="5"/>
  <c r="G783" i="5" s="1"/>
  <c r="F784" i="5"/>
  <c r="G784" i="5" s="1"/>
  <c r="F785" i="5"/>
  <c r="G785" i="5" s="1"/>
  <c r="F786" i="5"/>
  <c r="G786" i="5" s="1"/>
  <c r="F787" i="5"/>
  <c r="G787" i="5" s="1"/>
  <c r="F788" i="5"/>
  <c r="G788" i="5" s="1"/>
  <c r="F764" i="5"/>
  <c r="G764" i="5" s="1"/>
  <c r="F744" i="5"/>
  <c r="G744" i="5" s="1"/>
  <c r="F745" i="5"/>
  <c r="G745" i="5" s="1"/>
  <c r="F746" i="5"/>
  <c r="G746" i="5" s="1"/>
  <c r="F747" i="5"/>
  <c r="G747" i="5" s="1"/>
  <c r="F748" i="5"/>
  <c r="G748" i="5" s="1"/>
  <c r="F749" i="5"/>
  <c r="G749" i="5" s="1"/>
  <c r="F750" i="5"/>
  <c r="G750" i="5" s="1"/>
  <c r="F751" i="5"/>
  <c r="G751" i="5" s="1"/>
  <c r="F752" i="5"/>
  <c r="G752" i="5" s="1"/>
  <c r="F753" i="5"/>
  <c r="G753" i="5" s="1"/>
  <c r="F754" i="5"/>
  <c r="G754" i="5" s="1"/>
  <c r="F755" i="5"/>
  <c r="G755" i="5" s="1"/>
  <c r="F756" i="5"/>
  <c r="G756" i="5" s="1"/>
  <c r="F757" i="5"/>
  <c r="G757" i="5" s="1"/>
  <c r="F758" i="5"/>
  <c r="G758" i="5" s="1"/>
  <c r="F759" i="5"/>
  <c r="G759" i="5" s="1"/>
  <c r="F760" i="5"/>
  <c r="G760" i="5" s="1"/>
  <c r="F761" i="5"/>
  <c r="G761" i="5" s="1"/>
  <c r="F762" i="5"/>
  <c r="G762" i="5" s="1"/>
  <c r="F763" i="5"/>
  <c r="G763" i="5" s="1"/>
  <c r="F743" i="5"/>
  <c r="G743" i="5" s="1"/>
  <c r="F719" i="5"/>
  <c r="G719" i="5" s="1"/>
  <c r="F720" i="5"/>
  <c r="G720" i="5" s="1"/>
  <c r="F721" i="5"/>
  <c r="G721" i="5" s="1"/>
  <c r="F722" i="5"/>
  <c r="G722" i="5" s="1"/>
  <c r="F723" i="5"/>
  <c r="G723" i="5" s="1"/>
  <c r="F724" i="5"/>
  <c r="G724" i="5" s="1"/>
  <c r="F725" i="5"/>
  <c r="G725" i="5" s="1"/>
  <c r="F726" i="5"/>
  <c r="G726" i="5" s="1"/>
  <c r="F727" i="5"/>
  <c r="G727" i="5" s="1"/>
  <c r="F728" i="5"/>
  <c r="G728" i="5" s="1"/>
  <c r="F729" i="5"/>
  <c r="G729" i="5" s="1"/>
  <c r="F730" i="5"/>
  <c r="G730" i="5" s="1"/>
  <c r="F731" i="5"/>
  <c r="G731" i="5" s="1"/>
  <c r="F732" i="5"/>
  <c r="G732" i="5" s="1"/>
  <c r="F733" i="5"/>
  <c r="G733" i="5" s="1"/>
  <c r="F734" i="5"/>
  <c r="G734" i="5" s="1"/>
  <c r="F735" i="5"/>
  <c r="G735" i="5" s="1"/>
  <c r="F736" i="5"/>
  <c r="G736" i="5" s="1"/>
  <c r="F737" i="5"/>
  <c r="G737" i="5" s="1"/>
  <c r="F738" i="5"/>
  <c r="G738" i="5" s="1"/>
  <c r="F739" i="5"/>
  <c r="G739" i="5" s="1"/>
  <c r="F740" i="5"/>
  <c r="G740" i="5" s="1"/>
  <c r="F741" i="5"/>
  <c r="G741" i="5" s="1"/>
  <c r="F742" i="5"/>
  <c r="G742" i="5" s="1"/>
  <c r="F718" i="5"/>
  <c r="G718" i="5" s="1"/>
  <c r="F695" i="5"/>
  <c r="G695" i="5" s="1"/>
  <c r="F696" i="5"/>
  <c r="G696" i="5" s="1"/>
  <c r="F697" i="5"/>
  <c r="G697" i="5" s="1"/>
  <c r="F698" i="5"/>
  <c r="G698" i="5" s="1"/>
  <c r="F699" i="5"/>
  <c r="G699" i="5" s="1"/>
  <c r="F700" i="5"/>
  <c r="G700" i="5" s="1"/>
  <c r="F701" i="5"/>
  <c r="G701" i="5" s="1"/>
  <c r="F702" i="5"/>
  <c r="G702" i="5" s="1"/>
  <c r="F703" i="5"/>
  <c r="G703" i="5" s="1"/>
  <c r="F704" i="5"/>
  <c r="G704" i="5" s="1"/>
  <c r="F705" i="5"/>
  <c r="G705" i="5" s="1"/>
  <c r="F706" i="5"/>
  <c r="G706" i="5" s="1"/>
  <c r="F707" i="5"/>
  <c r="G707" i="5" s="1"/>
  <c r="F708" i="5"/>
  <c r="G708" i="5" s="1"/>
  <c r="F709" i="5"/>
  <c r="G709" i="5" s="1"/>
  <c r="F710" i="5"/>
  <c r="G710" i="5" s="1"/>
  <c r="F711" i="5"/>
  <c r="G711" i="5" s="1"/>
  <c r="F712" i="5"/>
  <c r="G712" i="5" s="1"/>
  <c r="F713" i="5"/>
  <c r="G713" i="5" s="1"/>
  <c r="F714" i="5"/>
  <c r="G714" i="5" s="1"/>
  <c r="F715" i="5"/>
  <c r="G715" i="5" s="1"/>
  <c r="F716" i="5"/>
  <c r="G716" i="5" s="1"/>
  <c r="F717" i="5"/>
  <c r="G717" i="5" s="1"/>
  <c r="F694" i="5"/>
  <c r="G694" i="5" s="1"/>
  <c r="F670" i="5"/>
  <c r="G670" i="5" s="1"/>
  <c r="F671" i="5"/>
  <c r="G671" i="5" s="1"/>
  <c r="F672" i="5"/>
  <c r="G672" i="5" s="1"/>
  <c r="F673" i="5"/>
  <c r="G673" i="5" s="1"/>
  <c r="F674" i="5"/>
  <c r="G674" i="5" s="1"/>
  <c r="F675" i="5"/>
  <c r="G675" i="5" s="1"/>
  <c r="F676" i="5"/>
  <c r="G676" i="5" s="1"/>
  <c r="F677" i="5"/>
  <c r="G677" i="5" s="1"/>
  <c r="F678" i="5"/>
  <c r="G678" i="5" s="1"/>
  <c r="F679" i="5"/>
  <c r="G679" i="5" s="1"/>
  <c r="F680" i="5"/>
  <c r="G680" i="5" s="1"/>
  <c r="F681" i="5"/>
  <c r="G681" i="5" s="1"/>
  <c r="F682" i="5"/>
  <c r="G682" i="5" s="1"/>
  <c r="F683" i="5"/>
  <c r="G683" i="5" s="1"/>
  <c r="F684" i="5"/>
  <c r="G684" i="5" s="1"/>
  <c r="F685" i="5"/>
  <c r="G685" i="5" s="1"/>
  <c r="F686" i="5"/>
  <c r="G686" i="5" s="1"/>
  <c r="F687" i="5"/>
  <c r="G687" i="5" s="1"/>
  <c r="F688" i="5"/>
  <c r="G688" i="5" s="1"/>
  <c r="F689" i="5"/>
  <c r="G689" i="5" s="1"/>
  <c r="F690" i="5"/>
  <c r="G690" i="5" s="1"/>
  <c r="F691" i="5"/>
  <c r="G691" i="5" s="1"/>
  <c r="F692" i="5"/>
  <c r="G692" i="5" s="1"/>
  <c r="F693" i="5"/>
  <c r="G693" i="5" s="1"/>
  <c r="F669" i="5"/>
  <c r="G669" i="5" s="1"/>
  <c r="F647" i="5"/>
  <c r="G647" i="5" s="1"/>
  <c r="F648" i="5"/>
  <c r="G648" i="5" s="1"/>
  <c r="F649" i="5"/>
  <c r="G649" i="5" s="1"/>
  <c r="F650" i="5"/>
  <c r="G650" i="5" s="1"/>
  <c r="F651" i="5"/>
  <c r="G651" i="5" s="1"/>
  <c r="F652" i="5"/>
  <c r="G652" i="5" s="1"/>
  <c r="F653" i="5"/>
  <c r="G653" i="5" s="1"/>
  <c r="F654" i="5"/>
  <c r="G654" i="5" s="1"/>
  <c r="F655" i="5"/>
  <c r="G655" i="5" s="1"/>
  <c r="F656" i="5"/>
  <c r="G656" i="5" s="1"/>
  <c r="F657" i="5"/>
  <c r="G657" i="5" s="1"/>
  <c r="F658" i="5"/>
  <c r="G658" i="5" s="1"/>
  <c r="F659" i="5"/>
  <c r="G659" i="5" s="1"/>
  <c r="F660" i="5"/>
  <c r="G660" i="5" s="1"/>
  <c r="F661" i="5"/>
  <c r="G661" i="5" s="1"/>
  <c r="F662" i="5"/>
  <c r="G662" i="5" s="1"/>
  <c r="F663" i="5"/>
  <c r="G663" i="5" s="1"/>
  <c r="F664" i="5"/>
  <c r="G664" i="5" s="1"/>
  <c r="F665" i="5"/>
  <c r="G665" i="5" s="1"/>
  <c r="F666" i="5"/>
  <c r="G666" i="5" s="1"/>
  <c r="F667" i="5"/>
  <c r="G667" i="5" s="1"/>
  <c r="F668" i="5"/>
  <c r="G668" i="5" s="1"/>
  <c r="F646" i="5"/>
  <c r="G646" i="5" s="1"/>
  <c r="F641" i="5"/>
  <c r="G641" i="5" s="1"/>
  <c r="F642" i="5"/>
  <c r="G642" i="5" s="1"/>
  <c r="F643" i="5"/>
  <c r="G643" i="5" s="1"/>
  <c r="F644" i="5"/>
  <c r="G644" i="5" s="1"/>
  <c r="F645" i="5"/>
  <c r="G645" i="5" s="1"/>
  <c r="F626" i="5"/>
  <c r="G626" i="5" s="1"/>
  <c r="F627" i="5"/>
  <c r="G627" i="5" s="1"/>
  <c r="F628" i="5"/>
  <c r="G628" i="5" s="1"/>
  <c r="F629" i="5"/>
  <c r="G629" i="5" s="1"/>
  <c r="F630" i="5"/>
  <c r="G630" i="5" s="1"/>
  <c r="F631" i="5"/>
  <c r="G631" i="5" s="1"/>
  <c r="F632" i="5"/>
  <c r="G632" i="5" s="1"/>
  <c r="F633" i="5"/>
  <c r="G633" i="5" s="1"/>
  <c r="F634" i="5"/>
  <c r="G634" i="5" s="1"/>
  <c r="F635" i="5"/>
  <c r="G635" i="5" s="1"/>
  <c r="F636" i="5"/>
  <c r="G636" i="5" s="1"/>
  <c r="F637" i="5"/>
  <c r="G637" i="5" s="1"/>
  <c r="F638" i="5"/>
  <c r="G638" i="5" s="1"/>
  <c r="F639" i="5"/>
  <c r="G639" i="5" s="1"/>
  <c r="F640" i="5"/>
  <c r="G640" i="5" s="1"/>
  <c r="F625" i="5"/>
  <c r="G625" i="5" s="1"/>
  <c r="F624" i="5"/>
  <c r="G624" i="5" s="1"/>
  <c r="F592" i="5"/>
  <c r="G592" i="5" s="1"/>
  <c r="F593" i="5"/>
  <c r="G593" i="5" s="1"/>
  <c r="F594" i="5"/>
  <c r="G594" i="5" s="1"/>
  <c r="F595" i="5"/>
  <c r="G595" i="5" s="1"/>
  <c r="F596" i="5"/>
  <c r="G596" i="5" s="1"/>
  <c r="F597" i="5"/>
  <c r="G597" i="5" s="1"/>
  <c r="F598" i="5"/>
  <c r="G598" i="5" s="1"/>
  <c r="F599" i="5"/>
  <c r="G599" i="5" s="1"/>
  <c r="F600" i="5"/>
  <c r="G600" i="5" s="1"/>
  <c r="F601" i="5"/>
  <c r="G601" i="5" s="1"/>
  <c r="F602" i="5"/>
  <c r="G602" i="5" s="1"/>
  <c r="F603" i="5"/>
  <c r="G603" i="5" s="1"/>
  <c r="F604" i="5"/>
  <c r="G604" i="5" s="1"/>
  <c r="F605" i="5"/>
  <c r="G605" i="5" s="1"/>
  <c r="F606" i="5"/>
  <c r="G606" i="5" s="1"/>
  <c r="F607" i="5"/>
  <c r="G607" i="5" s="1"/>
  <c r="F608" i="5"/>
  <c r="G608" i="5" s="1"/>
  <c r="F609" i="5"/>
  <c r="G609" i="5" s="1"/>
  <c r="F610" i="5"/>
  <c r="G610" i="5" s="1"/>
  <c r="F611" i="5"/>
  <c r="G611" i="5" s="1"/>
  <c r="F612" i="5"/>
  <c r="G612" i="5" s="1"/>
  <c r="F613" i="5"/>
  <c r="G613" i="5" s="1"/>
  <c r="F614" i="5"/>
  <c r="G614" i="5" s="1"/>
  <c r="F615" i="5"/>
  <c r="G615" i="5" s="1"/>
  <c r="F616" i="5"/>
  <c r="G616" i="5" s="1"/>
  <c r="F617" i="5"/>
  <c r="G617" i="5" s="1"/>
  <c r="F618" i="5"/>
  <c r="G618" i="5" s="1"/>
  <c r="F619" i="5"/>
  <c r="G619" i="5" s="1"/>
  <c r="F620" i="5"/>
  <c r="G620" i="5" s="1"/>
  <c r="F621" i="5"/>
  <c r="G621" i="5" s="1"/>
  <c r="F622" i="5"/>
  <c r="G622" i="5" s="1"/>
  <c r="F623" i="5"/>
  <c r="G623" i="5" s="1"/>
  <c r="F591" i="5"/>
  <c r="G591" i="5" s="1"/>
  <c r="F567" i="5"/>
  <c r="G567" i="5" s="1"/>
  <c r="F568" i="5"/>
  <c r="G568" i="5" s="1"/>
  <c r="F569" i="5"/>
  <c r="G569" i="5" s="1"/>
  <c r="F570" i="5"/>
  <c r="G570" i="5" s="1"/>
  <c r="F571" i="5"/>
  <c r="G571" i="5" s="1"/>
  <c r="F572" i="5"/>
  <c r="G572" i="5" s="1"/>
  <c r="F573" i="5"/>
  <c r="G573" i="5" s="1"/>
  <c r="F574" i="5"/>
  <c r="G574" i="5" s="1"/>
  <c r="F575" i="5"/>
  <c r="G575" i="5" s="1"/>
  <c r="F576" i="5"/>
  <c r="G576" i="5" s="1"/>
  <c r="F577" i="5"/>
  <c r="G577" i="5" s="1"/>
  <c r="F578" i="5"/>
  <c r="G578" i="5" s="1"/>
  <c r="F579" i="5"/>
  <c r="G579" i="5" s="1"/>
  <c r="F580" i="5"/>
  <c r="G580" i="5" s="1"/>
  <c r="F581" i="5"/>
  <c r="G581" i="5" s="1"/>
  <c r="F582" i="5"/>
  <c r="G582" i="5" s="1"/>
  <c r="F583" i="5"/>
  <c r="G583" i="5" s="1"/>
  <c r="F584" i="5"/>
  <c r="G584" i="5" s="1"/>
  <c r="F585" i="5"/>
  <c r="G585" i="5" s="1"/>
  <c r="F586" i="5"/>
  <c r="G586" i="5" s="1"/>
  <c r="F587" i="5"/>
  <c r="G587" i="5" s="1"/>
  <c r="F588" i="5"/>
  <c r="G588" i="5" s="1"/>
  <c r="F589" i="5"/>
  <c r="G589" i="5" s="1"/>
  <c r="F590" i="5"/>
  <c r="G590" i="5" s="1"/>
  <c r="F566" i="5"/>
  <c r="G566" i="5" s="1"/>
  <c r="F537" i="5"/>
  <c r="G537" i="5" s="1"/>
  <c r="F538" i="5"/>
  <c r="G538" i="5" s="1"/>
  <c r="F539" i="5"/>
  <c r="G539" i="5" s="1"/>
  <c r="F540" i="5"/>
  <c r="G540" i="5" s="1"/>
  <c r="F541" i="5"/>
  <c r="G541" i="5" s="1"/>
  <c r="F542" i="5"/>
  <c r="G542" i="5" s="1"/>
  <c r="F543" i="5"/>
  <c r="G543" i="5" s="1"/>
  <c r="F544" i="5"/>
  <c r="G544" i="5" s="1"/>
  <c r="F545" i="5"/>
  <c r="G545" i="5" s="1"/>
  <c r="F546" i="5"/>
  <c r="G546" i="5" s="1"/>
  <c r="F547" i="5"/>
  <c r="G547" i="5" s="1"/>
  <c r="F548" i="5"/>
  <c r="G548" i="5" s="1"/>
  <c r="F549" i="5"/>
  <c r="G549" i="5" s="1"/>
  <c r="F550" i="5"/>
  <c r="G550" i="5" s="1"/>
  <c r="F551" i="5"/>
  <c r="G551" i="5" s="1"/>
  <c r="F552" i="5"/>
  <c r="G552" i="5" s="1"/>
  <c r="F553" i="5"/>
  <c r="G553" i="5" s="1"/>
  <c r="F554" i="5"/>
  <c r="G554" i="5" s="1"/>
  <c r="F555" i="5"/>
  <c r="G555" i="5" s="1"/>
  <c r="F556" i="5"/>
  <c r="G556" i="5" s="1"/>
  <c r="F557" i="5"/>
  <c r="G557" i="5" s="1"/>
  <c r="F558" i="5"/>
  <c r="G558" i="5" s="1"/>
  <c r="F559" i="5"/>
  <c r="G559" i="5" s="1"/>
  <c r="F560" i="5"/>
  <c r="G560" i="5" s="1"/>
  <c r="F561" i="5"/>
  <c r="G561" i="5" s="1"/>
  <c r="F562" i="5"/>
  <c r="G562" i="5" s="1"/>
  <c r="F563" i="5"/>
  <c r="G563" i="5" s="1"/>
  <c r="F564" i="5"/>
  <c r="G564" i="5" s="1"/>
  <c r="F565" i="5"/>
  <c r="G565" i="5" s="1"/>
  <c r="F536" i="5"/>
  <c r="G536" i="5" s="1"/>
  <c r="F511" i="5"/>
  <c r="G511" i="5" s="1"/>
  <c r="F512" i="5"/>
  <c r="G512" i="5" s="1"/>
  <c r="F513" i="5"/>
  <c r="G513" i="5" s="1"/>
  <c r="F514" i="5"/>
  <c r="G514" i="5" s="1"/>
  <c r="F515" i="5"/>
  <c r="G515" i="5" s="1"/>
  <c r="F516" i="5"/>
  <c r="G516" i="5" s="1"/>
  <c r="F517" i="5"/>
  <c r="G517" i="5" s="1"/>
  <c r="F518" i="5"/>
  <c r="G518" i="5" s="1"/>
  <c r="F519" i="5"/>
  <c r="G519" i="5" s="1"/>
  <c r="F520" i="5"/>
  <c r="G520" i="5" s="1"/>
  <c r="F521" i="5"/>
  <c r="G521" i="5" s="1"/>
  <c r="F522" i="5"/>
  <c r="G522" i="5" s="1"/>
  <c r="F523" i="5"/>
  <c r="G523" i="5" s="1"/>
  <c r="F524" i="5"/>
  <c r="G524" i="5" s="1"/>
  <c r="F525" i="5"/>
  <c r="G525" i="5" s="1"/>
  <c r="F526" i="5"/>
  <c r="G526" i="5" s="1"/>
  <c r="F527" i="5"/>
  <c r="G527" i="5" s="1"/>
  <c r="F528" i="5"/>
  <c r="G528" i="5" s="1"/>
  <c r="F529" i="5"/>
  <c r="G529" i="5" s="1"/>
  <c r="F530" i="5"/>
  <c r="G530" i="5" s="1"/>
  <c r="F531" i="5"/>
  <c r="G531" i="5" s="1"/>
  <c r="F532" i="5"/>
  <c r="G532" i="5" s="1"/>
  <c r="F533" i="5"/>
  <c r="G533" i="5" s="1"/>
  <c r="F534" i="5"/>
  <c r="G534" i="5" s="1"/>
  <c r="F535" i="5"/>
  <c r="G535" i="5" s="1"/>
  <c r="F510" i="5"/>
  <c r="G510" i="5" s="1"/>
  <c r="F477" i="5"/>
  <c r="G477" i="5" s="1"/>
  <c r="F478" i="5"/>
  <c r="G478" i="5" s="1"/>
  <c r="F479" i="5"/>
  <c r="G479" i="5" s="1"/>
  <c r="F480" i="5"/>
  <c r="G480" i="5" s="1"/>
  <c r="F481" i="5"/>
  <c r="G481" i="5" s="1"/>
  <c r="F482" i="5"/>
  <c r="G482" i="5" s="1"/>
  <c r="F483" i="5"/>
  <c r="G483" i="5" s="1"/>
  <c r="F484" i="5"/>
  <c r="G484" i="5" s="1"/>
  <c r="F485" i="5"/>
  <c r="G485" i="5" s="1"/>
  <c r="F486" i="5"/>
  <c r="G486" i="5" s="1"/>
  <c r="F487" i="5"/>
  <c r="G487" i="5" s="1"/>
  <c r="F488" i="5"/>
  <c r="G488" i="5" s="1"/>
  <c r="F489" i="5"/>
  <c r="G489" i="5" s="1"/>
  <c r="F490" i="5"/>
  <c r="G490" i="5" s="1"/>
  <c r="F491" i="5"/>
  <c r="G491" i="5" s="1"/>
  <c r="F492" i="5"/>
  <c r="G492" i="5" s="1"/>
  <c r="F493" i="5"/>
  <c r="G493" i="5" s="1"/>
  <c r="F494" i="5"/>
  <c r="G494" i="5" s="1"/>
  <c r="F495" i="5"/>
  <c r="G495" i="5" s="1"/>
  <c r="F496" i="5"/>
  <c r="G496" i="5" s="1"/>
  <c r="F497" i="5"/>
  <c r="G497" i="5" s="1"/>
  <c r="F498" i="5"/>
  <c r="G498" i="5" s="1"/>
  <c r="F499" i="5"/>
  <c r="G499" i="5" s="1"/>
  <c r="F500" i="5"/>
  <c r="G500" i="5" s="1"/>
  <c r="F501" i="5"/>
  <c r="G501" i="5" s="1"/>
  <c r="F502" i="5"/>
  <c r="G502" i="5" s="1"/>
  <c r="F503" i="5"/>
  <c r="G503" i="5" s="1"/>
  <c r="F504" i="5"/>
  <c r="G504" i="5" s="1"/>
  <c r="F505" i="5"/>
  <c r="G505" i="5" s="1"/>
  <c r="F506" i="5"/>
  <c r="G506" i="5" s="1"/>
  <c r="F507" i="5"/>
  <c r="G507" i="5" s="1"/>
  <c r="F508" i="5"/>
  <c r="G508" i="5" s="1"/>
  <c r="F509" i="5"/>
  <c r="G509" i="5" s="1"/>
  <c r="F476" i="5"/>
  <c r="G476" i="5" s="1"/>
  <c r="F455" i="5"/>
  <c r="G455" i="5" s="1"/>
  <c r="F456" i="5"/>
  <c r="G456" i="5" s="1"/>
  <c r="F457" i="5"/>
  <c r="G457" i="5" s="1"/>
  <c r="F458" i="5"/>
  <c r="G458" i="5" s="1"/>
  <c r="F459" i="5"/>
  <c r="G459" i="5" s="1"/>
  <c r="F460" i="5"/>
  <c r="G460" i="5" s="1"/>
  <c r="F461" i="5"/>
  <c r="G461" i="5" s="1"/>
  <c r="F462" i="5"/>
  <c r="G462" i="5" s="1"/>
  <c r="F463" i="5"/>
  <c r="G463" i="5" s="1"/>
  <c r="F464" i="5"/>
  <c r="G464" i="5" s="1"/>
  <c r="F465" i="5"/>
  <c r="G465" i="5" s="1"/>
  <c r="F466" i="5"/>
  <c r="G466" i="5" s="1"/>
  <c r="F467" i="5"/>
  <c r="G467" i="5" s="1"/>
  <c r="F468" i="5"/>
  <c r="G468" i="5" s="1"/>
  <c r="F469" i="5"/>
  <c r="G469" i="5" s="1"/>
  <c r="F470" i="5"/>
  <c r="G470" i="5" s="1"/>
  <c r="F471" i="5"/>
  <c r="G471" i="5" s="1"/>
  <c r="F472" i="5"/>
  <c r="G472" i="5" s="1"/>
  <c r="F473" i="5"/>
  <c r="G473" i="5" s="1"/>
  <c r="F474" i="5"/>
  <c r="G474" i="5" s="1"/>
  <c r="F475" i="5"/>
  <c r="G475" i="5" s="1"/>
  <c r="F454" i="5"/>
  <c r="G454" i="5" s="1"/>
  <c r="F424" i="5"/>
  <c r="G424" i="5" s="1"/>
  <c r="F425" i="5"/>
  <c r="G425" i="5" s="1"/>
  <c r="F426" i="5"/>
  <c r="G426" i="5" s="1"/>
  <c r="F427" i="5"/>
  <c r="G427" i="5" s="1"/>
  <c r="F428" i="5"/>
  <c r="G428" i="5" s="1"/>
  <c r="F429" i="5"/>
  <c r="G429" i="5" s="1"/>
  <c r="F430" i="5"/>
  <c r="G430" i="5" s="1"/>
  <c r="F431" i="5"/>
  <c r="G431" i="5" s="1"/>
  <c r="F432" i="5"/>
  <c r="G432" i="5" s="1"/>
  <c r="F433" i="5"/>
  <c r="G433" i="5" s="1"/>
  <c r="F434" i="5"/>
  <c r="G434" i="5" s="1"/>
  <c r="F435" i="5"/>
  <c r="G435" i="5" s="1"/>
  <c r="F436" i="5"/>
  <c r="G436" i="5" s="1"/>
  <c r="F437" i="5"/>
  <c r="G437" i="5" s="1"/>
  <c r="F438" i="5"/>
  <c r="G438" i="5" s="1"/>
  <c r="F439" i="5"/>
  <c r="G439" i="5" s="1"/>
  <c r="F440" i="5"/>
  <c r="G440" i="5" s="1"/>
  <c r="F441" i="5"/>
  <c r="G441" i="5" s="1"/>
  <c r="F442" i="5"/>
  <c r="G442" i="5" s="1"/>
  <c r="F443" i="5"/>
  <c r="G443" i="5" s="1"/>
  <c r="F444" i="5"/>
  <c r="G444" i="5" s="1"/>
  <c r="F445" i="5"/>
  <c r="G445" i="5" s="1"/>
  <c r="F446" i="5"/>
  <c r="G446" i="5" s="1"/>
  <c r="F447" i="5"/>
  <c r="G447" i="5" s="1"/>
  <c r="F448" i="5"/>
  <c r="G448" i="5" s="1"/>
  <c r="F449" i="5"/>
  <c r="G449" i="5" s="1"/>
  <c r="F450" i="5"/>
  <c r="G450" i="5" s="1"/>
  <c r="F451" i="5"/>
  <c r="G451" i="5" s="1"/>
  <c r="F452" i="5"/>
  <c r="G452" i="5" s="1"/>
  <c r="F453" i="5"/>
  <c r="G453" i="5" s="1"/>
  <c r="F423" i="5"/>
  <c r="G423" i="5" s="1"/>
  <c r="F397" i="5"/>
  <c r="G397" i="5" s="1"/>
  <c r="F398" i="5"/>
  <c r="G398" i="5" s="1"/>
  <c r="F399" i="5"/>
  <c r="G399" i="5" s="1"/>
  <c r="F400" i="5"/>
  <c r="G400" i="5" s="1"/>
  <c r="F401" i="5"/>
  <c r="G401" i="5" s="1"/>
  <c r="F402" i="5"/>
  <c r="G402" i="5" s="1"/>
  <c r="F403" i="5"/>
  <c r="G403" i="5" s="1"/>
  <c r="F404" i="5"/>
  <c r="G404" i="5" s="1"/>
  <c r="F405" i="5"/>
  <c r="G405" i="5" s="1"/>
  <c r="F406" i="5"/>
  <c r="G406" i="5" s="1"/>
  <c r="F407" i="5"/>
  <c r="G407" i="5" s="1"/>
  <c r="F408" i="5"/>
  <c r="G408" i="5" s="1"/>
  <c r="F409" i="5"/>
  <c r="G409" i="5" s="1"/>
  <c r="F410" i="5"/>
  <c r="G410" i="5" s="1"/>
  <c r="F411" i="5"/>
  <c r="G411" i="5" s="1"/>
  <c r="F412" i="5"/>
  <c r="G412" i="5" s="1"/>
  <c r="F413" i="5"/>
  <c r="G413" i="5" s="1"/>
  <c r="F414" i="5"/>
  <c r="G414" i="5" s="1"/>
  <c r="F415" i="5"/>
  <c r="G415" i="5" s="1"/>
  <c r="F416" i="5"/>
  <c r="G416" i="5" s="1"/>
  <c r="F417" i="5"/>
  <c r="G417" i="5" s="1"/>
  <c r="F418" i="5"/>
  <c r="G418" i="5" s="1"/>
  <c r="F419" i="5"/>
  <c r="G419" i="5" s="1"/>
  <c r="F420" i="5"/>
  <c r="G420" i="5" s="1"/>
  <c r="F421" i="5"/>
  <c r="G421" i="5" s="1"/>
  <c r="F422" i="5"/>
  <c r="G422" i="5" s="1"/>
  <c r="F396" i="5"/>
  <c r="G396" i="5" s="1"/>
  <c r="F366" i="5"/>
  <c r="G366" i="5" s="1"/>
  <c r="F367" i="5"/>
  <c r="G367" i="5" s="1"/>
  <c r="F368" i="5"/>
  <c r="G368" i="5" s="1"/>
  <c r="F369" i="5"/>
  <c r="G369" i="5" s="1"/>
  <c r="F370" i="5"/>
  <c r="G370" i="5" s="1"/>
  <c r="F371" i="5"/>
  <c r="G371" i="5" s="1"/>
  <c r="F372" i="5"/>
  <c r="G372" i="5" s="1"/>
  <c r="F373" i="5"/>
  <c r="G373" i="5" s="1"/>
  <c r="F374" i="5"/>
  <c r="G374" i="5" s="1"/>
  <c r="F375" i="5"/>
  <c r="G375" i="5" s="1"/>
  <c r="F376" i="5"/>
  <c r="G376" i="5" s="1"/>
  <c r="F377" i="5"/>
  <c r="G377" i="5" s="1"/>
  <c r="F378" i="5"/>
  <c r="G378" i="5" s="1"/>
  <c r="F379" i="5"/>
  <c r="G379" i="5" s="1"/>
  <c r="F380" i="5"/>
  <c r="G380" i="5" s="1"/>
  <c r="F381" i="5"/>
  <c r="G381" i="5" s="1"/>
  <c r="F382" i="5"/>
  <c r="G382" i="5" s="1"/>
  <c r="F383" i="5"/>
  <c r="G383" i="5" s="1"/>
  <c r="F384" i="5"/>
  <c r="G384" i="5" s="1"/>
  <c r="F385" i="5"/>
  <c r="G385" i="5" s="1"/>
  <c r="F386" i="5"/>
  <c r="G386" i="5" s="1"/>
  <c r="F387" i="5"/>
  <c r="G387" i="5" s="1"/>
  <c r="F388" i="5"/>
  <c r="G388" i="5" s="1"/>
  <c r="F389" i="5"/>
  <c r="G389" i="5" s="1"/>
  <c r="F390" i="5"/>
  <c r="G390" i="5" s="1"/>
  <c r="F391" i="5"/>
  <c r="G391" i="5" s="1"/>
  <c r="F392" i="5"/>
  <c r="G392" i="5" s="1"/>
  <c r="F393" i="5"/>
  <c r="G393" i="5" s="1"/>
  <c r="F394" i="5"/>
  <c r="G394" i="5" s="1"/>
  <c r="F395" i="5"/>
  <c r="G395" i="5" s="1"/>
  <c r="F365" i="5"/>
  <c r="G365" i="5" s="1"/>
  <c r="F338" i="5"/>
  <c r="G338" i="5" s="1"/>
  <c r="F339" i="5"/>
  <c r="G339" i="5" s="1"/>
  <c r="F340" i="5"/>
  <c r="G340" i="5" s="1"/>
  <c r="F341" i="5"/>
  <c r="G341" i="5" s="1"/>
  <c r="F342" i="5"/>
  <c r="G342" i="5" s="1"/>
  <c r="F343" i="5"/>
  <c r="G343" i="5" s="1"/>
  <c r="F344" i="5"/>
  <c r="G344" i="5" s="1"/>
  <c r="F345" i="5"/>
  <c r="G345" i="5" s="1"/>
  <c r="F346" i="5"/>
  <c r="G346" i="5" s="1"/>
  <c r="F347" i="5"/>
  <c r="G347" i="5" s="1"/>
  <c r="F348" i="5"/>
  <c r="G348" i="5" s="1"/>
  <c r="F349" i="5"/>
  <c r="G349" i="5" s="1"/>
  <c r="F350" i="5"/>
  <c r="G350" i="5" s="1"/>
  <c r="F351" i="5"/>
  <c r="G351" i="5" s="1"/>
  <c r="F352" i="5"/>
  <c r="G352" i="5" s="1"/>
  <c r="F353" i="5"/>
  <c r="G353" i="5" s="1"/>
  <c r="F354" i="5"/>
  <c r="G354" i="5" s="1"/>
  <c r="F355" i="5"/>
  <c r="G355" i="5" s="1"/>
  <c r="F356" i="5"/>
  <c r="G356" i="5" s="1"/>
  <c r="F357" i="5"/>
  <c r="G357" i="5" s="1"/>
  <c r="F358" i="5"/>
  <c r="G358" i="5" s="1"/>
  <c r="F359" i="5"/>
  <c r="G359" i="5" s="1"/>
  <c r="F360" i="5"/>
  <c r="G360" i="5" s="1"/>
  <c r="F361" i="5"/>
  <c r="G361" i="5" s="1"/>
  <c r="F362" i="5"/>
  <c r="G362" i="5" s="1"/>
  <c r="F363" i="5"/>
  <c r="G363" i="5" s="1"/>
  <c r="F364" i="5"/>
  <c r="G364" i="5" s="1"/>
  <c r="F337" i="5"/>
  <c r="G337" i="5" s="1"/>
  <c r="F312" i="5"/>
  <c r="G312" i="5" s="1"/>
  <c r="F313" i="5"/>
  <c r="G313" i="5" s="1"/>
  <c r="F314" i="5"/>
  <c r="G314" i="5" s="1"/>
  <c r="F315" i="5"/>
  <c r="G315" i="5" s="1"/>
  <c r="F316" i="5"/>
  <c r="G316" i="5" s="1"/>
  <c r="F317" i="5"/>
  <c r="G317" i="5" s="1"/>
  <c r="F318" i="5"/>
  <c r="G318" i="5" s="1"/>
  <c r="F319" i="5"/>
  <c r="G319" i="5" s="1"/>
  <c r="F320" i="5"/>
  <c r="G320" i="5" s="1"/>
  <c r="F321" i="5"/>
  <c r="G321" i="5" s="1"/>
  <c r="F322" i="5"/>
  <c r="G322" i="5" s="1"/>
  <c r="F323" i="5"/>
  <c r="G323" i="5" s="1"/>
  <c r="F324" i="5"/>
  <c r="G324" i="5" s="1"/>
  <c r="F325" i="5"/>
  <c r="G325" i="5" s="1"/>
  <c r="F326" i="5"/>
  <c r="G326" i="5" s="1"/>
  <c r="F327" i="5"/>
  <c r="G327" i="5" s="1"/>
  <c r="F328" i="5"/>
  <c r="G328" i="5" s="1"/>
  <c r="F329" i="5"/>
  <c r="G329" i="5" s="1"/>
  <c r="F330" i="5"/>
  <c r="G330" i="5" s="1"/>
  <c r="F331" i="5"/>
  <c r="G331" i="5" s="1"/>
  <c r="F332" i="5"/>
  <c r="G332" i="5" s="1"/>
  <c r="F333" i="5"/>
  <c r="G333" i="5" s="1"/>
  <c r="F334" i="5"/>
  <c r="G334" i="5" s="1"/>
  <c r="F335" i="5"/>
  <c r="G335" i="5" s="1"/>
  <c r="F336" i="5"/>
  <c r="G336" i="5" s="1"/>
  <c r="F311" i="5"/>
  <c r="G311" i="5" s="1"/>
  <c r="F294" i="5"/>
  <c r="G294" i="5" s="1"/>
  <c r="F295" i="5"/>
  <c r="G295" i="5" s="1"/>
  <c r="F296" i="5"/>
  <c r="G296" i="5" s="1"/>
  <c r="F297" i="5"/>
  <c r="G297" i="5" s="1"/>
  <c r="F298" i="5"/>
  <c r="G298" i="5" s="1"/>
  <c r="F299" i="5"/>
  <c r="G299" i="5" s="1"/>
  <c r="F300" i="5"/>
  <c r="G300" i="5" s="1"/>
  <c r="F301" i="5"/>
  <c r="G301" i="5" s="1"/>
  <c r="F302" i="5"/>
  <c r="G302" i="5" s="1"/>
  <c r="F303" i="5"/>
  <c r="G303" i="5" s="1"/>
  <c r="F304" i="5"/>
  <c r="G304" i="5" s="1"/>
  <c r="F305" i="5"/>
  <c r="G305" i="5" s="1"/>
  <c r="F306" i="5"/>
  <c r="G306" i="5" s="1"/>
  <c r="F307" i="5"/>
  <c r="G307" i="5" s="1"/>
  <c r="F308" i="5"/>
  <c r="G308" i="5" s="1"/>
  <c r="F309" i="5"/>
  <c r="G309" i="5" s="1"/>
  <c r="F310" i="5"/>
  <c r="G310" i="5" s="1"/>
  <c r="F293" i="5"/>
  <c r="G293" i="5" s="1"/>
  <c r="F260" i="5"/>
  <c r="G260" i="5" s="1"/>
  <c r="F261" i="5"/>
  <c r="G261" i="5" s="1"/>
  <c r="F262" i="5"/>
  <c r="G262" i="5" s="1"/>
  <c r="F263" i="5"/>
  <c r="G263" i="5" s="1"/>
  <c r="F264" i="5"/>
  <c r="G264" i="5" s="1"/>
  <c r="F265" i="5"/>
  <c r="G265" i="5" s="1"/>
  <c r="F266" i="5"/>
  <c r="G266" i="5" s="1"/>
  <c r="F267" i="5"/>
  <c r="G267" i="5" s="1"/>
  <c r="F268" i="5"/>
  <c r="G268" i="5" s="1"/>
  <c r="F269" i="5"/>
  <c r="G269" i="5" s="1"/>
  <c r="F270" i="5"/>
  <c r="G270" i="5" s="1"/>
  <c r="F271" i="5"/>
  <c r="G271" i="5" s="1"/>
  <c r="F272" i="5"/>
  <c r="G272" i="5" s="1"/>
  <c r="F273" i="5"/>
  <c r="G273" i="5" s="1"/>
  <c r="F274" i="5"/>
  <c r="G274" i="5" s="1"/>
  <c r="F275" i="5"/>
  <c r="G275" i="5" s="1"/>
  <c r="F276" i="5"/>
  <c r="G276" i="5" s="1"/>
  <c r="F277" i="5"/>
  <c r="G277" i="5" s="1"/>
  <c r="F278" i="5"/>
  <c r="G278" i="5" s="1"/>
  <c r="F279" i="5"/>
  <c r="G279" i="5" s="1"/>
  <c r="F280" i="5"/>
  <c r="G280" i="5" s="1"/>
  <c r="F281" i="5"/>
  <c r="G281" i="5" s="1"/>
  <c r="F282" i="5"/>
  <c r="G282" i="5" s="1"/>
  <c r="F283" i="5"/>
  <c r="G283" i="5" s="1"/>
  <c r="F284" i="5"/>
  <c r="G284" i="5" s="1"/>
  <c r="F285" i="5"/>
  <c r="G285" i="5" s="1"/>
  <c r="F286" i="5"/>
  <c r="G286" i="5" s="1"/>
  <c r="F287" i="5"/>
  <c r="G287" i="5" s="1"/>
  <c r="F288" i="5"/>
  <c r="G288" i="5" s="1"/>
  <c r="F289" i="5"/>
  <c r="G289" i="5" s="1"/>
  <c r="F290" i="5"/>
  <c r="G290" i="5" s="1"/>
  <c r="F291" i="5"/>
  <c r="G291" i="5" s="1"/>
  <c r="F292" i="5"/>
  <c r="G292" i="5" s="1"/>
  <c r="F259" i="5"/>
  <c r="G259" i="5" s="1"/>
  <c r="F233" i="5"/>
  <c r="G233" i="5" s="1"/>
  <c r="F234" i="5"/>
  <c r="G234" i="5" s="1"/>
  <c r="F235" i="5"/>
  <c r="G235" i="5" s="1"/>
  <c r="F236" i="5"/>
  <c r="G236" i="5" s="1"/>
  <c r="F237" i="5"/>
  <c r="G237" i="5" s="1"/>
  <c r="F238" i="5"/>
  <c r="G238" i="5" s="1"/>
  <c r="F239" i="5"/>
  <c r="G239" i="5" s="1"/>
  <c r="F240" i="5"/>
  <c r="G240" i="5" s="1"/>
  <c r="F241" i="5"/>
  <c r="G241" i="5" s="1"/>
  <c r="F242" i="5"/>
  <c r="G242" i="5" s="1"/>
  <c r="F243" i="5"/>
  <c r="G243" i="5" s="1"/>
  <c r="F244" i="5"/>
  <c r="G244" i="5" s="1"/>
  <c r="F245" i="5"/>
  <c r="G245" i="5" s="1"/>
  <c r="F246" i="5"/>
  <c r="G246" i="5" s="1"/>
  <c r="F247" i="5"/>
  <c r="G247" i="5" s="1"/>
  <c r="F248" i="5"/>
  <c r="G248" i="5" s="1"/>
  <c r="F249" i="5"/>
  <c r="G249" i="5" s="1"/>
  <c r="F250" i="5"/>
  <c r="G250" i="5" s="1"/>
  <c r="F251" i="5"/>
  <c r="G251" i="5" s="1"/>
  <c r="F252" i="5"/>
  <c r="G252" i="5" s="1"/>
  <c r="F253" i="5"/>
  <c r="G253" i="5" s="1"/>
  <c r="F254" i="5"/>
  <c r="G254" i="5" s="1"/>
  <c r="F255" i="5"/>
  <c r="G255" i="5" s="1"/>
  <c r="F256" i="5"/>
  <c r="G256" i="5" s="1"/>
  <c r="F257" i="5"/>
  <c r="G257" i="5" s="1"/>
  <c r="F258" i="5"/>
  <c r="G258" i="5" s="1"/>
  <c r="F232" i="5"/>
  <c r="G232" i="5" s="1"/>
  <c r="F147" i="5"/>
  <c r="G147" i="5" s="1"/>
  <c r="F148" i="5"/>
  <c r="G148" i="5" s="1"/>
  <c r="F149" i="5"/>
  <c r="G149" i="5" s="1"/>
  <c r="F150" i="5"/>
  <c r="G150" i="5" s="1"/>
  <c r="F151" i="5"/>
  <c r="G151" i="5" s="1"/>
  <c r="F152" i="5"/>
  <c r="G152" i="5" s="1"/>
  <c r="F153" i="5"/>
  <c r="G153" i="5" s="1"/>
  <c r="F154" i="5"/>
  <c r="G154" i="5" s="1"/>
  <c r="F155" i="5"/>
  <c r="G155" i="5" s="1"/>
  <c r="F156" i="5"/>
  <c r="G156" i="5" s="1"/>
  <c r="F157" i="5"/>
  <c r="G157" i="5" s="1"/>
  <c r="F158" i="5"/>
  <c r="G158" i="5" s="1"/>
  <c r="F159" i="5"/>
  <c r="G159" i="5" s="1"/>
  <c r="F160" i="5"/>
  <c r="G160" i="5" s="1"/>
  <c r="F161" i="5"/>
  <c r="G161" i="5" s="1"/>
  <c r="F162" i="5"/>
  <c r="G162" i="5" s="1"/>
  <c r="F163" i="5"/>
  <c r="G163" i="5" s="1"/>
  <c r="F164" i="5"/>
  <c r="G164" i="5" s="1"/>
  <c r="F165" i="5"/>
  <c r="G165" i="5" s="1"/>
  <c r="F166" i="5"/>
  <c r="G166" i="5" s="1"/>
  <c r="F167" i="5"/>
  <c r="G167" i="5" s="1"/>
  <c r="F168" i="5"/>
  <c r="G168" i="5" s="1"/>
  <c r="F169" i="5"/>
  <c r="G169" i="5" s="1"/>
  <c r="F170" i="5"/>
  <c r="G170" i="5" s="1"/>
  <c r="F171" i="5"/>
  <c r="G171" i="5" s="1"/>
  <c r="F172" i="5"/>
  <c r="G172" i="5" s="1"/>
  <c r="F173" i="5"/>
  <c r="G173" i="5" s="1"/>
  <c r="F174" i="5"/>
  <c r="G174" i="5" s="1"/>
  <c r="F175" i="5"/>
  <c r="G175" i="5" s="1"/>
  <c r="F176" i="5"/>
  <c r="G176" i="5" s="1"/>
  <c r="F177" i="5"/>
  <c r="G177" i="5" s="1"/>
  <c r="F178" i="5"/>
  <c r="G178" i="5" s="1"/>
  <c r="F179" i="5"/>
  <c r="G179" i="5" s="1"/>
  <c r="F180" i="5"/>
  <c r="G180" i="5" s="1"/>
  <c r="F181" i="5"/>
  <c r="G181" i="5" s="1"/>
  <c r="F182" i="5"/>
  <c r="G182" i="5" s="1"/>
  <c r="F183" i="5"/>
  <c r="G183" i="5" s="1"/>
  <c r="F184" i="5"/>
  <c r="G184" i="5" s="1"/>
  <c r="F185" i="5"/>
  <c r="G185" i="5" s="1"/>
  <c r="F186" i="5"/>
  <c r="G186" i="5" s="1"/>
  <c r="F187" i="5"/>
  <c r="G187" i="5" s="1"/>
  <c r="F188" i="5"/>
  <c r="G188" i="5" s="1"/>
  <c r="F189" i="5"/>
  <c r="G189" i="5" s="1"/>
  <c r="F190" i="5"/>
  <c r="G190" i="5" s="1"/>
  <c r="F191" i="5"/>
  <c r="G191" i="5" s="1"/>
  <c r="F192" i="5"/>
  <c r="G192" i="5" s="1"/>
  <c r="F193" i="5"/>
  <c r="G193" i="5" s="1"/>
  <c r="F194" i="5"/>
  <c r="G194" i="5" s="1"/>
  <c r="F195" i="5"/>
  <c r="G195" i="5" s="1"/>
  <c r="F196" i="5"/>
  <c r="G196" i="5" s="1"/>
  <c r="F197" i="5"/>
  <c r="G197" i="5" s="1"/>
  <c r="F198" i="5"/>
  <c r="G198" i="5" s="1"/>
  <c r="F199" i="5"/>
  <c r="G199" i="5" s="1"/>
  <c r="F200" i="5"/>
  <c r="G200" i="5" s="1"/>
  <c r="F201" i="5"/>
  <c r="G201" i="5" s="1"/>
  <c r="F202" i="5"/>
  <c r="G202" i="5" s="1"/>
  <c r="F203" i="5"/>
  <c r="G203" i="5" s="1"/>
  <c r="F204" i="5"/>
  <c r="G204" i="5" s="1"/>
  <c r="F205" i="5"/>
  <c r="G205" i="5" s="1"/>
  <c r="F206" i="5"/>
  <c r="G206" i="5" s="1"/>
  <c r="F207" i="5"/>
  <c r="G207" i="5" s="1"/>
  <c r="F208" i="5"/>
  <c r="G208" i="5" s="1"/>
  <c r="F209" i="5"/>
  <c r="G209" i="5" s="1"/>
  <c r="F210" i="5"/>
  <c r="G210" i="5" s="1"/>
  <c r="F211" i="5"/>
  <c r="G211" i="5" s="1"/>
  <c r="F212" i="5"/>
  <c r="G212" i="5" s="1"/>
  <c r="F213" i="5"/>
  <c r="G213" i="5" s="1"/>
  <c r="F214" i="5"/>
  <c r="G214" i="5" s="1"/>
  <c r="F215" i="5"/>
  <c r="G215" i="5" s="1"/>
  <c r="F216" i="5"/>
  <c r="G216" i="5" s="1"/>
  <c r="F217" i="5"/>
  <c r="G217" i="5" s="1"/>
  <c r="F218" i="5"/>
  <c r="G218" i="5" s="1"/>
  <c r="F219" i="5"/>
  <c r="G219" i="5" s="1"/>
  <c r="F220" i="5"/>
  <c r="G220" i="5" s="1"/>
  <c r="F221" i="5"/>
  <c r="G221" i="5" s="1"/>
  <c r="F222" i="5"/>
  <c r="G222" i="5" s="1"/>
  <c r="F223" i="5"/>
  <c r="G223" i="5" s="1"/>
  <c r="F224" i="5"/>
  <c r="G224" i="5" s="1"/>
  <c r="F225" i="5"/>
  <c r="G225" i="5" s="1"/>
  <c r="F226" i="5"/>
  <c r="G226" i="5" s="1"/>
  <c r="F227" i="5"/>
  <c r="G227" i="5" s="1"/>
  <c r="F228" i="5"/>
  <c r="G228" i="5" s="1"/>
  <c r="F229" i="5"/>
  <c r="G229" i="5" s="1"/>
  <c r="F230" i="5"/>
  <c r="G230" i="5" s="1"/>
  <c r="F231" i="5"/>
  <c r="G231" i="5" s="1"/>
  <c r="F146" i="5"/>
  <c r="G146" i="5" s="1"/>
  <c r="F103" i="5"/>
  <c r="G103" i="5" s="1"/>
  <c r="F104" i="5"/>
  <c r="G104" i="5" s="1"/>
  <c r="F105" i="5"/>
  <c r="G105" i="5" s="1"/>
  <c r="F106" i="5"/>
  <c r="G106" i="5" s="1"/>
  <c r="F107" i="5"/>
  <c r="G107" i="5" s="1"/>
  <c r="F108" i="5"/>
  <c r="G108" i="5" s="1"/>
  <c r="F109" i="5"/>
  <c r="G109" i="5" s="1"/>
  <c r="F110" i="5"/>
  <c r="G110" i="5" s="1"/>
  <c r="F111" i="5"/>
  <c r="G111" i="5" s="1"/>
  <c r="F112" i="5"/>
  <c r="G112" i="5" s="1"/>
  <c r="F113" i="5"/>
  <c r="G113" i="5" s="1"/>
  <c r="F114" i="5"/>
  <c r="G114" i="5" s="1"/>
  <c r="F115" i="5"/>
  <c r="G115" i="5" s="1"/>
  <c r="F116" i="5"/>
  <c r="G116" i="5" s="1"/>
  <c r="F117" i="5"/>
  <c r="G117" i="5" s="1"/>
  <c r="F118" i="5"/>
  <c r="G118" i="5" s="1"/>
  <c r="F119" i="5"/>
  <c r="G119" i="5" s="1"/>
  <c r="F120" i="5"/>
  <c r="G120" i="5" s="1"/>
  <c r="F121" i="5"/>
  <c r="G121" i="5" s="1"/>
  <c r="F122" i="5"/>
  <c r="G122" i="5" s="1"/>
  <c r="F123" i="5"/>
  <c r="G123" i="5" s="1"/>
  <c r="F124" i="5"/>
  <c r="G124" i="5" s="1"/>
  <c r="F125" i="5"/>
  <c r="G125" i="5" s="1"/>
  <c r="F126" i="5"/>
  <c r="G126" i="5" s="1"/>
  <c r="F127" i="5"/>
  <c r="G127" i="5" s="1"/>
  <c r="F128" i="5"/>
  <c r="G128" i="5" s="1"/>
  <c r="F129" i="5"/>
  <c r="G129" i="5" s="1"/>
  <c r="F130" i="5"/>
  <c r="G130" i="5" s="1"/>
  <c r="F131" i="5"/>
  <c r="G131" i="5" s="1"/>
  <c r="F132" i="5"/>
  <c r="G132" i="5" s="1"/>
  <c r="F133" i="5"/>
  <c r="G133" i="5" s="1"/>
  <c r="F134" i="5"/>
  <c r="G134" i="5" s="1"/>
  <c r="F135" i="5"/>
  <c r="G135" i="5" s="1"/>
  <c r="F136" i="5"/>
  <c r="G136" i="5" s="1"/>
  <c r="F137" i="5"/>
  <c r="G137" i="5" s="1"/>
  <c r="F138" i="5"/>
  <c r="G138" i="5" s="1"/>
  <c r="F139" i="5"/>
  <c r="G139" i="5" s="1"/>
  <c r="F140" i="5"/>
  <c r="G140" i="5" s="1"/>
  <c r="F141" i="5"/>
  <c r="G141" i="5" s="1"/>
  <c r="F142" i="5"/>
  <c r="G142" i="5" s="1"/>
  <c r="F143" i="5"/>
  <c r="G143" i="5" s="1"/>
  <c r="F144" i="5"/>
  <c r="G144" i="5" s="1"/>
  <c r="F145" i="5"/>
  <c r="G145" i="5" s="1"/>
  <c r="F102" i="5"/>
  <c r="G102" i="5" s="1"/>
  <c r="F51" i="5"/>
  <c r="G51" i="5" s="1"/>
  <c r="F52" i="5"/>
  <c r="G52" i="5" s="1"/>
  <c r="F53" i="5"/>
  <c r="G53" i="5" s="1"/>
  <c r="F54" i="5"/>
  <c r="G54" i="5" s="1"/>
  <c r="F55" i="5"/>
  <c r="G55" i="5" s="1"/>
  <c r="F56" i="5"/>
  <c r="G56" i="5" s="1"/>
  <c r="F57" i="5"/>
  <c r="G57" i="5" s="1"/>
  <c r="F58" i="5"/>
  <c r="G58" i="5" s="1"/>
  <c r="F59" i="5"/>
  <c r="G59" i="5" s="1"/>
  <c r="F60" i="5"/>
  <c r="G60" i="5" s="1"/>
  <c r="F61" i="5"/>
  <c r="G61" i="5" s="1"/>
  <c r="F62" i="5"/>
  <c r="G62" i="5" s="1"/>
  <c r="F63" i="5"/>
  <c r="G63" i="5" s="1"/>
  <c r="F64" i="5"/>
  <c r="G64" i="5" s="1"/>
  <c r="F65" i="5"/>
  <c r="G65" i="5" s="1"/>
  <c r="F66" i="5"/>
  <c r="G66" i="5" s="1"/>
  <c r="F67" i="5"/>
  <c r="G67" i="5" s="1"/>
  <c r="F68" i="5"/>
  <c r="G68" i="5" s="1"/>
  <c r="F69" i="5"/>
  <c r="G69" i="5" s="1"/>
  <c r="F70" i="5"/>
  <c r="G70" i="5" s="1"/>
  <c r="F71" i="5"/>
  <c r="G71" i="5" s="1"/>
  <c r="F72" i="5"/>
  <c r="G72" i="5" s="1"/>
  <c r="F73" i="5"/>
  <c r="G73" i="5" s="1"/>
  <c r="F74" i="5"/>
  <c r="G74" i="5" s="1"/>
  <c r="F75" i="5"/>
  <c r="G75" i="5" s="1"/>
  <c r="F76" i="5"/>
  <c r="G76" i="5" s="1"/>
  <c r="F77" i="5"/>
  <c r="G77" i="5" s="1"/>
  <c r="F78" i="5"/>
  <c r="G78" i="5" s="1"/>
  <c r="F79" i="5"/>
  <c r="G79" i="5" s="1"/>
  <c r="F80" i="5"/>
  <c r="G80" i="5" s="1"/>
  <c r="F81" i="5"/>
  <c r="G81" i="5" s="1"/>
  <c r="F82" i="5"/>
  <c r="G82" i="5" s="1"/>
  <c r="F83" i="5"/>
  <c r="G83" i="5" s="1"/>
  <c r="F84" i="5"/>
  <c r="G84" i="5" s="1"/>
  <c r="F85" i="5"/>
  <c r="G85" i="5" s="1"/>
  <c r="F86" i="5"/>
  <c r="G86" i="5" s="1"/>
  <c r="F87" i="5"/>
  <c r="G87" i="5" s="1"/>
  <c r="F88" i="5"/>
  <c r="G88" i="5" s="1"/>
  <c r="F89" i="5"/>
  <c r="G89" i="5" s="1"/>
  <c r="F90" i="5"/>
  <c r="G90" i="5" s="1"/>
  <c r="F91" i="5"/>
  <c r="G91" i="5" s="1"/>
  <c r="F92" i="5"/>
  <c r="G92" i="5" s="1"/>
  <c r="F93" i="5"/>
  <c r="G93" i="5" s="1"/>
  <c r="F94" i="5"/>
  <c r="G94" i="5" s="1"/>
  <c r="F95" i="5"/>
  <c r="G95" i="5" s="1"/>
  <c r="F96" i="5"/>
  <c r="G96" i="5" s="1"/>
  <c r="F97" i="5"/>
  <c r="G97" i="5" s="1"/>
  <c r="F98" i="5"/>
  <c r="G98" i="5" s="1"/>
  <c r="F99" i="5"/>
  <c r="G99" i="5" s="1"/>
  <c r="F100" i="5"/>
  <c r="G100" i="5" s="1"/>
  <c r="F101" i="5"/>
  <c r="G101" i="5" s="1"/>
  <c r="F50" i="5"/>
  <c r="G50" i="5" s="1"/>
  <c r="F4" i="5"/>
  <c r="G4" i="5" s="1"/>
  <c r="F5" i="5"/>
  <c r="G5" i="5" s="1"/>
  <c r="F6" i="5"/>
  <c r="G6" i="5" s="1"/>
  <c r="F7" i="5"/>
  <c r="G7" i="5" s="1"/>
  <c r="F8" i="5"/>
  <c r="G8" i="5" s="1"/>
  <c r="F9" i="5"/>
  <c r="G9" i="5" s="1"/>
  <c r="F10" i="5"/>
  <c r="G10" i="5" s="1"/>
  <c r="F11" i="5"/>
  <c r="F12" i="5"/>
  <c r="G12" i="5" s="1"/>
  <c r="F13" i="5"/>
  <c r="G13" i="5" s="1"/>
  <c r="F14" i="5"/>
  <c r="G14" i="5" s="1"/>
  <c r="F15" i="5"/>
  <c r="G15" i="5" s="1"/>
  <c r="F16" i="5"/>
  <c r="G16" i="5" s="1"/>
  <c r="F17" i="5"/>
  <c r="G17" i="5" s="1"/>
  <c r="F18" i="5"/>
  <c r="G18" i="5" s="1"/>
  <c r="F19" i="5"/>
  <c r="G19" i="5" s="1"/>
  <c r="F20" i="5"/>
  <c r="G20" i="5" s="1"/>
  <c r="F21" i="5"/>
  <c r="G21" i="5" s="1"/>
  <c r="F22" i="5"/>
  <c r="G22" i="5" s="1"/>
  <c r="F23" i="5"/>
  <c r="G23" i="5" s="1"/>
  <c r="F24" i="5"/>
  <c r="G24" i="5" s="1"/>
  <c r="F25" i="5"/>
  <c r="G25" i="5" s="1"/>
  <c r="F26" i="5"/>
  <c r="G26" i="5" s="1"/>
  <c r="F27" i="5"/>
  <c r="G27" i="5" s="1"/>
  <c r="F28" i="5"/>
  <c r="G28" i="5" s="1"/>
  <c r="F29" i="5"/>
  <c r="G29" i="5" s="1"/>
  <c r="F30" i="5"/>
  <c r="G30" i="5" s="1"/>
  <c r="F31" i="5"/>
  <c r="G31" i="5" s="1"/>
  <c r="F32" i="5"/>
  <c r="G32" i="5" s="1"/>
  <c r="F33" i="5"/>
  <c r="G33" i="5" s="1"/>
  <c r="F34" i="5"/>
  <c r="G34" i="5" s="1"/>
  <c r="F35" i="5"/>
  <c r="G35" i="5" s="1"/>
  <c r="F36" i="5"/>
  <c r="G36" i="5" s="1"/>
  <c r="F37" i="5"/>
  <c r="G37" i="5" s="1"/>
  <c r="F38" i="5"/>
  <c r="G38" i="5" s="1"/>
  <c r="F39" i="5"/>
  <c r="G39" i="5" s="1"/>
  <c r="F40" i="5"/>
  <c r="G40" i="5" s="1"/>
  <c r="F41" i="5"/>
  <c r="G41" i="5" s="1"/>
  <c r="F42" i="5"/>
  <c r="G42" i="5" s="1"/>
  <c r="F43" i="5"/>
  <c r="G43" i="5" s="1"/>
  <c r="F44" i="5"/>
  <c r="G44" i="5" s="1"/>
  <c r="F45" i="5"/>
  <c r="G45" i="5" s="1"/>
  <c r="F46" i="5"/>
  <c r="G46" i="5" s="1"/>
  <c r="F47" i="5"/>
  <c r="G47" i="5" s="1"/>
  <c r="F48" i="5"/>
  <c r="G48" i="5" s="1"/>
  <c r="F49" i="5"/>
  <c r="G49" i="5" s="1"/>
  <c r="F3" i="5"/>
  <c r="G3" i="5" s="1"/>
  <c r="F664" i="7"/>
  <c r="G664" i="7" s="1"/>
  <c r="F665" i="7"/>
  <c r="G665" i="7" s="1"/>
  <c r="F666" i="7"/>
  <c r="G666" i="7" s="1"/>
  <c r="F667" i="7"/>
  <c r="G667" i="7" s="1"/>
  <c r="F668" i="7"/>
  <c r="G668" i="7" s="1"/>
  <c r="F669" i="7"/>
  <c r="G669" i="7" s="1"/>
  <c r="F670" i="7"/>
  <c r="G670" i="7" s="1"/>
  <c r="F671" i="7"/>
  <c r="G671" i="7" s="1"/>
  <c r="F672" i="7"/>
  <c r="G672" i="7" s="1"/>
  <c r="F673" i="7"/>
  <c r="G673" i="7" s="1"/>
  <c r="F674" i="7"/>
  <c r="G674" i="7" s="1"/>
  <c r="F675" i="7"/>
  <c r="G675" i="7" s="1"/>
  <c r="F676" i="7"/>
  <c r="G676" i="7" s="1"/>
  <c r="F677" i="7"/>
  <c r="G677" i="7" s="1"/>
  <c r="F678" i="7"/>
  <c r="G678" i="7" s="1"/>
  <c r="F679" i="7"/>
  <c r="G679" i="7" s="1"/>
  <c r="F680" i="7"/>
  <c r="G680" i="7" s="1"/>
  <c r="F681" i="7"/>
  <c r="G681" i="7" s="1"/>
  <c r="F682" i="7"/>
  <c r="G682" i="7" s="1"/>
  <c r="F683" i="7"/>
  <c r="G683" i="7" s="1"/>
  <c r="F684" i="7"/>
  <c r="G684" i="7" s="1"/>
  <c r="F685" i="7"/>
  <c r="G685" i="7" s="1"/>
  <c r="F686" i="7"/>
  <c r="G686" i="7" s="1"/>
  <c r="F687" i="7"/>
  <c r="G687" i="7" s="1"/>
  <c r="F688" i="7"/>
  <c r="G688" i="7" s="1"/>
  <c r="F689" i="7"/>
  <c r="G689" i="7" s="1"/>
  <c r="F690" i="7"/>
  <c r="G690" i="7" s="1"/>
  <c r="F691" i="7"/>
  <c r="G691" i="7" s="1"/>
  <c r="F692" i="7"/>
  <c r="G692" i="7" s="1"/>
  <c r="F693" i="7"/>
  <c r="G693" i="7" s="1"/>
  <c r="F694" i="7"/>
  <c r="G694" i="7" s="1"/>
  <c r="F695" i="7"/>
  <c r="G695" i="7" s="1"/>
  <c r="F696" i="7"/>
  <c r="G696" i="7" s="1"/>
  <c r="F697" i="7"/>
  <c r="G697" i="7" s="1"/>
  <c r="F698" i="7"/>
  <c r="G698" i="7" s="1"/>
  <c r="F699" i="7"/>
  <c r="G699" i="7" s="1"/>
  <c r="F700" i="7"/>
  <c r="G700" i="7" s="1"/>
  <c r="F701" i="7"/>
  <c r="G701" i="7" s="1"/>
  <c r="F663" i="7"/>
  <c r="G663" i="7" s="1"/>
  <c r="F632" i="7"/>
  <c r="G632" i="7" s="1"/>
  <c r="F633" i="7"/>
  <c r="G633" i="7" s="1"/>
  <c r="F634" i="7"/>
  <c r="G634" i="7" s="1"/>
  <c r="F635" i="7"/>
  <c r="G635" i="7" s="1"/>
  <c r="F636" i="7"/>
  <c r="G636" i="7" s="1"/>
  <c r="F637" i="7"/>
  <c r="G637" i="7" s="1"/>
  <c r="F638" i="7"/>
  <c r="G638" i="7" s="1"/>
  <c r="F639" i="7"/>
  <c r="G639" i="7" s="1"/>
  <c r="F640" i="7"/>
  <c r="G640" i="7" s="1"/>
  <c r="F641" i="7"/>
  <c r="G641" i="7" s="1"/>
  <c r="F642" i="7"/>
  <c r="G642" i="7" s="1"/>
  <c r="F643" i="7"/>
  <c r="G643" i="7" s="1"/>
  <c r="F644" i="7"/>
  <c r="G644" i="7" s="1"/>
  <c r="F645" i="7"/>
  <c r="G645" i="7" s="1"/>
  <c r="F646" i="7"/>
  <c r="G646" i="7" s="1"/>
  <c r="F647" i="7"/>
  <c r="G647" i="7" s="1"/>
  <c r="F648" i="7"/>
  <c r="G648" i="7" s="1"/>
  <c r="F649" i="7"/>
  <c r="G649" i="7" s="1"/>
  <c r="F650" i="7"/>
  <c r="G650" i="7" s="1"/>
  <c r="F651" i="7"/>
  <c r="G651" i="7" s="1"/>
  <c r="F652" i="7"/>
  <c r="G652" i="7" s="1"/>
  <c r="F653" i="7"/>
  <c r="G653" i="7" s="1"/>
  <c r="F654" i="7"/>
  <c r="G654" i="7" s="1"/>
  <c r="F655" i="7"/>
  <c r="G655" i="7" s="1"/>
  <c r="F656" i="7"/>
  <c r="G656" i="7" s="1"/>
  <c r="F657" i="7"/>
  <c r="G657" i="7" s="1"/>
  <c r="F658" i="7"/>
  <c r="G658" i="7" s="1"/>
  <c r="F659" i="7"/>
  <c r="G659" i="7" s="1"/>
  <c r="F660" i="7"/>
  <c r="G660" i="7" s="1"/>
  <c r="F661" i="7"/>
  <c r="G661" i="7" s="1"/>
  <c r="F662" i="7"/>
  <c r="G662" i="7" s="1"/>
  <c r="F631" i="7"/>
  <c r="G631" i="7" s="1"/>
  <c r="F599" i="7"/>
  <c r="G599" i="7" s="1"/>
  <c r="F600" i="7"/>
  <c r="G600" i="7" s="1"/>
  <c r="F601" i="7"/>
  <c r="G601" i="7" s="1"/>
  <c r="F602" i="7"/>
  <c r="G602" i="7" s="1"/>
  <c r="F603" i="7"/>
  <c r="G603" i="7" s="1"/>
  <c r="F604" i="7"/>
  <c r="G604" i="7" s="1"/>
  <c r="F605" i="7"/>
  <c r="G605" i="7" s="1"/>
  <c r="F606" i="7"/>
  <c r="G606" i="7" s="1"/>
  <c r="F607" i="7"/>
  <c r="G607" i="7" s="1"/>
  <c r="F608" i="7"/>
  <c r="G608" i="7" s="1"/>
  <c r="F609" i="7"/>
  <c r="G609" i="7" s="1"/>
  <c r="F610" i="7"/>
  <c r="G610" i="7" s="1"/>
  <c r="F611" i="7"/>
  <c r="G611" i="7" s="1"/>
  <c r="F612" i="7"/>
  <c r="G612" i="7" s="1"/>
  <c r="F613" i="7"/>
  <c r="G613" i="7" s="1"/>
  <c r="F614" i="7"/>
  <c r="G614" i="7" s="1"/>
  <c r="F615" i="7"/>
  <c r="G615" i="7" s="1"/>
  <c r="F616" i="7"/>
  <c r="G616" i="7" s="1"/>
  <c r="F617" i="7"/>
  <c r="G617" i="7" s="1"/>
  <c r="F618" i="7"/>
  <c r="G618" i="7" s="1"/>
  <c r="F619" i="7"/>
  <c r="G619" i="7" s="1"/>
  <c r="F620" i="7"/>
  <c r="G620" i="7" s="1"/>
  <c r="F621" i="7"/>
  <c r="G621" i="7" s="1"/>
  <c r="F622" i="7"/>
  <c r="G622" i="7" s="1"/>
  <c r="F623" i="7"/>
  <c r="G623" i="7" s="1"/>
  <c r="F624" i="7"/>
  <c r="G624" i="7" s="1"/>
  <c r="F625" i="7"/>
  <c r="G625" i="7" s="1"/>
  <c r="F626" i="7"/>
  <c r="G626" i="7" s="1"/>
  <c r="F627" i="7"/>
  <c r="G627" i="7" s="1"/>
  <c r="F628" i="7"/>
  <c r="G628" i="7" s="1"/>
  <c r="F629" i="7"/>
  <c r="G629" i="7" s="1"/>
  <c r="F630" i="7"/>
  <c r="G630" i="7" s="1"/>
  <c r="F598" i="7"/>
  <c r="G598" i="7" s="1"/>
  <c r="F571" i="7"/>
  <c r="G571" i="7" s="1"/>
  <c r="F572" i="7"/>
  <c r="G572" i="7" s="1"/>
  <c r="F573" i="7"/>
  <c r="G573" i="7" s="1"/>
  <c r="F574" i="7"/>
  <c r="G574" i="7" s="1"/>
  <c r="F575" i="7"/>
  <c r="G575" i="7" s="1"/>
  <c r="F576" i="7"/>
  <c r="G576" i="7" s="1"/>
  <c r="F577" i="7"/>
  <c r="G577" i="7" s="1"/>
  <c r="F578" i="7"/>
  <c r="G578" i="7" s="1"/>
  <c r="F579" i="7"/>
  <c r="G579" i="7" s="1"/>
  <c r="F580" i="7"/>
  <c r="G580" i="7" s="1"/>
  <c r="F581" i="7"/>
  <c r="G581" i="7" s="1"/>
  <c r="F582" i="7"/>
  <c r="G582" i="7" s="1"/>
  <c r="F583" i="7"/>
  <c r="G583" i="7" s="1"/>
  <c r="F584" i="7"/>
  <c r="G584" i="7" s="1"/>
  <c r="F585" i="7"/>
  <c r="G585" i="7" s="1"/>
  <c r="F586" i="7"/>
  <c r="G586" i="7" s="1"/>
  <c r="F587" i="7"/>
  <c r="G587" i="7" s="1"/>
  <c r="F588" i="7"/>
  <c r="G588" i="7" s="1"/>
  <c r="F589" i="7"/>
  <c r="G589" i="7" s="1"/>
  <c r="F590" i="7"/>
  <c r="G590" i="7" s="1"/>
  <c r="F591" i="7"/>
  <c r="G591" i="7" s="1"/>
  <c r="F592" i="7"/>
  <c r="G592" i="7" s="1"/>
  <c r="F593" i="7"/>
  <c r="G593" i="7" s="1"/>
  <c r="F594" i="7"/>
  <c r="G594" i="7" s="1"/>
  <c r="F595" i="7"/>
  <c r="G595" i="7" s="1"/>
  <c r="F596" i="7"/>
  <c r="G596" i="7" s="1"/>
  <c r="F597" i="7"/>
  <c r="G597" i="7" s="1"/>
  <c r="F570" i="7"/>
  <c r="G570" i="7" s="1"/>
  <c r="F535" i="7"/>
  <c r="G535" i="7" s="1"/>
  <c r="F536" i="7"/>
  <c r="G536" i="7" s="1"/>
  <c r="F537" i="7"/>
  <c r="G537" i="7" s="1"/>
  <c r="F538" i="7"/>
  <c r="G538" i="7" s="1"/>
  <c r="F539" i="7"/>
  <c r="G539" i="7" s="1"/>
  <c r="F540" i="7"/>
  <c r="G540" i="7" s="1"/>
  <c r="F541" i="7"/>
  <c r="G541" i="7" s="1"/>
  <c r="F542" i="7"/>
  <c r="G542" i="7" s="1"/>
  <c r="F543" i="7"/>
  <c r="G543" i="7" s="1"/>
  <c r="F544" i="7"/>
  <c r="G544" i="7" s="1"/>
  <c r="F545" i="7"/>
  <c r="G545" i="7" s="1"/>
  <c r="F546" i="7"/>
  <c r="G546" i="7" s="1"/>
  <c r="F547" i="7"/>
  <c r="G547" i="7" s="1"/>
  <c r="F548" i="7"/>
  <c r="G548" i="7" s="1"/>
  <c r="F549" i="7"/>
  <c r="G549" i="7" s="1"/>
  <c r="F550" i="7"/>
  <c r="G550" i="7" s="1"/>
  <c r="F551" i="7"/>
  <c r="G551" i="7" s="1"/>
  <c r="F552" i="7"/>
  <c r="G552" i="7" s="1"/>
  <c r="F553" i="7"/>
  <c r="G553" i="7" s="1"/>
  <c r="F554" i="7"/>
  <c r="G554" i="7" s="1"/>
  <c r="F555" i="7"/>
  <c r="G555" i="7" s="1"/>
  <c r="F556" i="7"/>
  <c r="G556" i="7" s="1"/>
  <c r="F557" i="7"/>
  <c r="G557" i="7" s="1"/>
  <c r="F558" i="7"/>
  <c r="G558" i="7" s="1"/>
  <c r="F559" i="7"/>
  <c r="G559" i="7" s="1"/>
  <c r="F560" i="7"/>
  <c r="G560" i="7" s="1"/>
  <c r="F561" i="7"/>
  <c r="G561" i="7" s="1"/>
  <c r="F562" i="7"/>
  <c r="G562" i="7" s="1"/>
  <c r="F563" i="7"/>
  <c r="G563" i="7" s="1"/>
  <c r="F564" i="7"/>
  <c r="G564" i="7" s="1"/>
  <c r="F565" i="7"/>
  <c r="G565" i="7" s="1"/>
  <c r="F566" i="7"/>
  <c r="G566" i="7" s="1"/>
  <c r="F567" i="7"/>
  <c r="G567" i="7" s="1"/>
  <c r="F568" i="7"/>
  <c r="G568" i="7" s="1"/>
  <c r="F569" i="7"/>
  <c r="G569" i="7" s="1"/>
  <c r="F534" i="7"/>
  <c r="G534" i="7" s="1"/>
  <c r="F508" i="7"/>
  <c r="G508" i="7" s="1"/>
  <c r="F509" i="7"/>
  <c r="G509" i="7" s="1"/>
  <c r="F510" i="7"/>
  <c r="G510" i="7" s="1"/>
  <c r="F511" i="7"/>
  <c r="G511" i="7" s="1"/>
  <c r="F512" i="7"/>
  <c r="G512" i="7" s="1"/>
  <c r="F513" i="7"/>
  <c r="G513" i="7" s="1"/>
  <c r="F514" i="7"/>
  <c r="G514" i="7" s="1"/>
  <c r="F515" i="7"/>
  <c r="G515" i="7" s="1"/>
  <c r="F516" i="7"/>
  <c r="G516" i="7" s="1"/>
  <c r="F517" i="7"/>
  <c r="G517" i="7" s="1"/>
  <c r="F518" i="7"/>
  <c r="G518" i="7" s="1"/>
  <c r="F519" i="7"/>
  <c r="G519" i="7" s="1"/>
  <c r="F520" i="7"/>
  <c r="G520" i="7" s="1"/>
  <c r="F521" i="7"/>
  <c r="G521" i="7" s="1"/>
  <c r="F522" i="7"/>
  <c r="G522" i="7" s="1"/>
  <c r="F523" i="7"/>
  <c r="G523" i="7" s="1"/>
  <c r="F524" i="7"/>
  <c r="G524" i="7" s="1"/>
  <c r="F525" i="7"/>
  <c r="G525" i="7" s="1"/>
  <c r="F526" i="7"/>
  <c r="G526" i="7" s="1"/>
  <c r="F527" i="7"/>
  <c r="G527" i="7" s="1"/>
  <c r="F528" i="7"/>
  <c r="G528" i="7" s="1"/>
  <c r="F529" i="7"/>
  <c r="G529" i="7" s="1"/>
  <c r="F530" i="7"/>
  <c r="G530" i="7" s="1"/>
  <c r="F531" i="7"/>
  <c r="G531" i="7" s="1"/>
  <c r="F532" i="7"/>
  <c r="G532" i="7" s="1"/>
  <c r="F533" i="7"/>
  <c r="G533" i="7" s="1"/>
  <c r="F507" i="7"/>
  <c r="G507" i="7" s="1"/>
  <c r="F481" i="7"/>
  <c r="G481" i="7" s="1"/>
  <c r="F482" i="7"/>
  <c r="G482" i="7" s="1"/>
  <c r="F483" i="7"/>
  <c r="G483" i="7" s="1"/>
  <c r="F484" i="7"/>
  <c r="G484" i="7" s="1"/>
  <c r="F485" i="7"/>
  <c r="G485" i="7" s="1"/>
  <c r="F486" i="7"/>
  <c r="G486" i="7" s="1"/>
  <c r="F487" i="7"/>
  <c r="G487" i="7" s="1"/>
  <c r="F488" i="7"/>
  <c r="G488" i="7" s="1"/>
  <c r="F489" i="7"/>
  <c r="G489" i="7" s="1"/>
  <c r="F490" i="7"/>
  <c r="G490" i="7" s="1"/>
  <c r="F491" i="7"/>
  <c r="G491" i="7" s="1"/>
  <c r="F492" i="7"/>
  <c r="G492" i="7" s="1"/>
  <c r="F493" i="7"/>
  <c r="G493" i="7" s="1"/>
  <c r="F494" i="7"/>
  <c r="G494" i="7" s="1"/>
  <c r="F495" i="7"/>
  <c r="G495" i="7" s="1"/>
  <c r="F496" i="7"/>
  <c r="G496" i="7" s="1"/>
  <c r="F497" i="7"/>
  <c r="G497" i="7" s="1"/>
  <c r="F498" i="7"/>
  <c r="G498" i="7" s="1"/>
  <c r="F499" i="7"/>
  <c r="G499" i="7" s="1"/>
  <c r="F500" i="7"/>
  <c r="G500" i="7" s="1"/>
  <c r="F501" i="7"/>
  <c r="G501" i="7" s="1"/>
  <c r="F502" i="7"/>
  <c r="G502" i="7" s="1"/>
  <c r="F503" i="7"/>
  <c r="G503" i="7" s="1"/>
  <c r="F504" i="7"/>
  <c r="G504" i="7" s="1"/>
  <c r="F505" i="7"/>
  <c r="G505" i="7" s="1"/>
  <c r="F506" i="7"/>
  <c r="G506" i="7" s="1"/>
  <c r="F480" i="7"/>
  <c r="G480" i="7" s="1"/>
  <c r="F451" i="7"/>
  <c r="G451" i="7" s="1"/>
  <c r="F452" i="7"/>
  <c r="G452" i="7" s="1"/>
  <c r="F453" i="7"/>
  <c r="G453" i="7" s="1"/>
  <c r="F454" i="7"/>
  <c r="G454" i="7" s="1"/>
  <c r="F455" i="7"/>
  <c r="G455" i="7" s="1"/>
  <c r="F456" i="7"/>
  <c r="G456" i="7" s="1"/>
  <c r="F457" i="7"/>
  <c r="G457" i="7" s="1"/>
  <c r="F458" i="7"/>
  <c r="G458" i="7" s="1"/>
  <c r="F459" i="7"/>
  <c r="G459" i="7" s="1"/>
  <c r="F460" i="7"/>
  <c r="G460" i="7" s="1"/>
  <c r="F461" i="7"/>
  <c r="G461" i="7" s="1"/>
  <c r="F462" i="7"/>
  <c r="G462" i="7" s="1"/>
  <c r="F463" i="7"/>
  <c r="G463" i="7" s="1"/>
  <c r="F464" i="7"/>
  <c r="G464" i="7" s="1"/>
  <c r="F465" i="7"/>
  <c r="G465" i="7" s="1"/>
  <c r="F466" i="7"/>
  <c r="G466" i="7" s="1"/>
  <c r="F467" i="7"/>
  <c r="G467" i="7" s="1"/>
  <c r="F468" i="7"/>
  <c r="G468" i="7" s="1"/>
  <c r="F469" i="7"/>
  <c r="G469" i="7" s="1"/>
  <c r="F470" i="7"/>
  <c r="G470" i="7" s="1"/>
  <c r="F471" i="7"/>
  <c r="G471" i="7" s="1"/>
  <c r="F472" i="7"/>
  <c r="G472" i="7" s="1"/>
  <c r="F473" i="7"/>
  <c r="G473" i="7" s="1"/>
  <c r="F474" i="7"/>
  <c r="G474" i="7" s="1"/>
  <c r="F475" i="7"/>
  <c r="G475" i="7" s="1"/>
  <c r="F476" i="7"/>
  <c r="G476" i="7" s="1"/>
  <c r="F477" i="7"/>
  <c r="G477" i="7" s="1"/>
  <c r="F478" i="7"/>
  <c r="G478" i="7" s="1"/>
  <c r="F479" i="7"/>
  <c r="G479" i="7" s="1"/>
  <c r="F450" i="7"/>
  <c r="G450" i="7" s="1"/>
  <c r="F428" i="7"/>
  <c r="G428" i="7" s="1"/>
  <c r="F429" i="7"/>
  <c r="G429" i="7" s="1"/>
  <c r="F430" i="7"/>
  <c r="G430" i="7" s="1"/>
  <c r="F431" i="7"/>
  <c r="G431" i="7" s="1"/>
  <c r="F432" i="7"/>
  <c r="G432" i="7" s="1"/>
  <c r="F433" i="7"/>
  <c r="G433" i="7" s="1"/>
  <c r="F434" i="7"/>
  <c r="G434" i="7" s="1"/>
  <c r="F435" i="7"/>
  <c r="G435" i="7" s="1"/>
  <c r="F436" i="7"/>
  <c r="G436" i="7" s="1"/>
  <c r="F437" i="7"/>
  <c r="G437" i="7" s="1"/>
  <c r="F438" i="7"/>
  <c r="G438" i="7" s="1"/>
  <c r="F439" i="7"/>
  <c r="G439" i="7" s="1"/>
  <c r="F440" i="7"/>
  <c r="G440" i="7" s="1"/>
  <c r="F441" i="7"/>
  <c r="G441" i="7" s="1"/>
  <c r="F442" i="7"/>
  <c r="G442" i="7" s="1"/>
  <c r="F443" i="7"/>
  <c r="G443" i="7" s="1"/>
  <c r="F444" i="7"/>
  <c r="G444" i="7" s="1"/>
  <c r="F445" i="7"/>
  <c r="G445" i="7" s="1"/>
  <c r="F446" i="7"/>
  <c r="G446" i="7" s="1"/>
  <c r="F447" i="7"/>
  <c r="G447" i="7" s="1"/>
  <c r="F448" i="7"/>
  <c r="G448" i="7" s="1"/>
  <c r="F449" i="7"/>
  <c r="G449" i="7" s="1"/>
  <c r="F427" i="7"/>
  <c r="G427" i="7" s="1"/>
  <c r="F399" i="7"/>
  <c r="G399" i="7" s="1"/>
  <c r="F400" i="7"/>
  <c r="G400" i="7" s="1"/>
  <c r="F401" i="7"/>
  <c r="G401" i="7" s="1"/>
  <c r="F402" i="7"/>
  <c r="G402" i="7" s="1"/>
  <c r="F403" i="7"/>
  <c r="G403" i="7" s="1"/>
  <c r="F404" i="7"/>
  <c r="G404" i="7" s="1"/>
  <c r="F405" i="7"/>
  <c r="G405" i="7" s="1"/>
  <c r="F406" i="7"/>
  <c r="G406" i="7" s="1"/>
  <c r="F407" i="7"/>
  <c r="G407" i="7" s="1"/>
  <c r="F408" i="7"/>
  <c r="G408" i="7" s="1"/>
  <c r="F409" i="7"/>
  <c r="G409" i="7" s="1"/>
  <c r="F410" i="7"/>
  <c r="G410" i="7" s="1"/>
  <c r="F411" i="7"/>
  <c r="G411" i="7" s="1"/>
  <c r="F412" i="7"/>
  <c r="G412" i="7" s="1"/>
  <c r="F413" i="7"/>
  <c r="G413" i="7" s="1"/>
  <c r="F414" i="7"/>
  <c r="G414" i="7" s="1"/>
  <c r="F415" i="7"/>
  <c r="G415" i="7" s="1"/>
  <c r="F416" i="7"/>
  <c r="G416" i="7" s="1"/>
  <c r="F417" i="7"/>
  <c r="G417" i="7" s="1"/>
  <c r="F418" i="7"/>
  <c r="G418" i="7" s="1"/>
  <c r="F419" i="7"/>
  <c r="G419" i="7" s="1"/>
  <c r="F420" i="7"/>
  <c r="G420" i="7" s="1"/>
  <c r="F421" i="7"/>
  <c r="G421" i="7" s="1"/>
  <c r="F422" i="7"/>
  <c r="G422" i="7" s="1"/>
  <c r="F423" i="7"/>
  <c r="G423" i="7" s="1"/>
  <c r="F424" i="7"/>
  <c r="G424" i="7" s="1"/>
  <c r="F425" i="7"/>
  <c r="G425" i="7" s="1"/>
  <c r="F426" i="7"/>
  <c r="G426" i="7" s="1"/>
  <c r="F398" i="7"/>
  <c r="G398" i="7" s="1"/>
  <c r="F371" i="7"/>
  <c r="G371" i="7" s="1"/>
  <c r="F372" i="7"/>
  <c r="G372" i="7" s="1"/>
  <c r="F373" i="7"/>
  <c r="G373" i="7" s="1"/>
  <c r="F374" i="7"/>
  <c r="G374" i="7" s="1"/>
  <c r="F375" i="7"/>
  <c r="G375" i="7" s="1"/>
  <c r="F376" i="7"/>
  <c r="G376" i="7" s="1"/>
  <c r="F377" i="7"/>
  <c r="G377" i="7" s="1"/>
  <c r="F378" i="7"/>
  <c r="G378" i="7" s="1"/>
  <c r="F379" i="7"/>
  <c r="G379" i="7" s="1"/>
  <c r="F380" i="7"/>
  <c r="G380" i="7" s="1"/>
  <c r="F381" i="7"/>
  <c r="G381" i="7" s="1"/>
  <c r="F382" i="7"/>
  <c r="G382" i="7" s="1"/>
  <c r="F383" i="7"/>
  <c r="G383" i="7" s="1"/>
  <c r="F384" i="7"/>
  <c r="G384" i="7" s="1"/>
  <c r="F385" i="7"/>
  <c r="G385" i="7" s="1"/>
  <c r="F386" i="7"/>
  <c r="G386" i="7" s="1"/>
  <c r="F387" i="7"/>
  <c r="G387" i="7" s="1"/>
  <c r="F388" i="7"/>
  <c r="G388" i="7" s="1"/>
  <c r="F389" i="7"/>
  <c r="G389" i="7" s="1"/>
  <c r="F390" i="7"/>
  <c r="G390" i="7" s="1"/>
  <c r="F391" i="7"/>
  <c r="G391" i="7" s="1"/>
  <c r="F392" i="7"/>
  <c r="G392" i="7" s="1"/>
  <c r="F393" i="7"/>
  <c r="G393" i="7" s="1"/>
  <c r="F394" i="7"/>
  <c r="G394" i="7" s="1"/>
  <c r="F395" i="7"/>
  <c r="G395" i="7" s="1"/>
  <c r="F396" i="7"/>
  <c r="G396" i="7" s="1"/>
  <c r="F397" i="7"/>
  <c r="G397" i="7" s="1"/>
  <c r="F370" i="7"/>
  <c r="G370" i="7" s="1"/>
  <c r="F346" i="7"/>
  <c r="G346" i="7" s="1"/>
  <c r="F347" i="7"/>
  <c r="G347" i="7" s="1"/>
  <c r="F348" i="7"/>
  <c r="G348" i="7" s="1"/>
  <c r="F349" i="7"/>
  <c r="G349" i="7" s="1"/>
  <c r="F350" i="7"/>
  <c r="G350" i="7" s="1"/>
  <c r="F351" i="7"/>
  <c r="G351" i="7" s="1"/>
  <c r="F352" i="7"/>
  <c r="G352" i="7" s="1"/>
  <c r="F353" i="7"/>
  <c r="G353" i="7" s="1"/>
  <c r="F354" i="7"/>
  <c r="G354" i="7" s="1"/>
  <c r="F355" i="7"/>
  <c r="G355" i="7" s="1"/>
  <c r="F356" i="7"/>
  <c r="G356" i="7" s="1"/>
  <c r="F357" i="7"/>
  <c r="G357" i="7" s="1"/>
  <c r="F358" i="7"/>
  <c r="G358" i="7" s="1"/>
  <c r="F359" i="7"/>
  <c r="G359" i="7" s="1"/>
  <c r="F360" i="7"/>
  <c r="G360" i="7" s="1"/>
  <c r="F361" i="7"/>
  <c r="G361" i="7" s="1"/>
  <c r="F362" i="7"/>
  <c r="G362" i="7" s="1"/>
  <c r="F363" i="7"/>
  <c r="G363" i="7" s="1"/>
  <c r="F364" i="7"/>
  <c r="G364" i="7" s="1"/>
  <c r="F365" i="7"/>
  <c r="G365" i="7" s="1"/>
  <c r="F366" i="7"/>
  <c r="G366" i="7" s="1"/>
  <c r="F367" i="7"/>
  <c r="G367" i="7" s="1"/>
  <c r="F368" i="7"/>
  <c r="G368" i="7" s="1"/>
  <c r="F369" i="7"/>
  <c r="G369" i="7" s="1"/>
  <c r="F345" i="7"/>
  <c r="G345" i="7" s="1"/>
  <c r="F324" i="7"/>
  <c r="G324" i="7" s="1"/>
  <c r="F325" i="7"/>
  <c r="G325" i="7" s="1"/>
  <c r="F326" i="7"/>
  <c r="G326" i="7" s="1"/>
  <c r="F327" i="7"/>
  <c r="G327" i="7" s="1"/>
  <c r="F328" i="7"/>
  <c r="G328" i="7" s="1"/>
  <c r="F329" i="7"/>
  <c r="G329" i="7" s="1"/>
  <c r="F330" i="7"/>
  <c r="G330" i="7" s="1"/>
  <c r="F331" i="7"/>
  <c r="G331" i="7" s="1"/>
  <c r="F332" i="7"/>
  <c r="G332" i="7" s="1"/>
  <c r="F333" i="7"/>
  <c r="G333" i="7" s="1"/>
  <c r="F334" i="7"/>
  <c r="G334" i="7" s="1"/>
  <c r="F335" i="7"/>
  <c r="G335" i="7" s="1"/>
  <c r="F336" i="7"/>
  <c r="G336" i="7" s="1"/>
  <c r="F337" i="7"/>
  <c r="G337" i="7" s="1"/>
  <c r="F338" i="7"/>
  <c r="G338" i="7" s="1"/>
  <c r="F339" i="7"/>
  <c r="G339" i="7" s="1"/>
  <c r="F340" i="7"/>
  <c r="G340" i="7" s="1"/>
  <c r="F341" i="7"/>
  <c r="G341" i="7" s="1"/>
  <c r="F342" i="7"/>
  <c r="G342" i="7" s="1"/>
  <c r="F343" i="7"/>
  <c r="G343" i="7" s="1"/>
  <c r="F344" i="7"/>
  <c r="G344" i="7" s="1"/>
  <c r="F323" i="7"/>
  <c r="G323" i="7" s="1"/>
  <c r="F301" i="7"/>
  <c r="G301" i="7" s="1"/>
  <c r="F302" i="7"/>
  <c r="G302" i="7" s="1"/>
  <c r="F303" i="7"/>
  <c r="G303" i="7" s="1"/>
  <c r="F304" i="7"/>
  <c r="G304" i="7" s="1"/>
  <c r="F305" i="7"/>
  <c r="G305" i="7" s="1"/>
  <c r="F306" i="7"/>
  <c r="G306" i="7" s="1"/>
  <c r="F307" i="7"/>
  <c r="G307" i="7" s="1"/>
  <c r="F308" i="7"/>
  <c r="G308" i="7" s="1"/>
  <c r="F309" i="7"/>
  <c r="G309" i="7" s="1"/>
  <c r="F310" i="7"/>
  <c r="G310" i="7" s="1"/>
  <c r="F311" i="7"/>
  <c r="G311" i="7" s="1"/>
  <c r="F312" i="7"/>
  <c r="G312" i="7" s="1"/>
  <c r="F313" i="7"/>
  <c r="G313" i="7" s="1"/>
  <c r="F314" i="7"/>
  <c r="G314" i="7" s="1"/>
  <c r="F315" i="7"/>
  <c r="G315" i="7" s="1"/>
  <c r="F316" i="7"/>
  <c r="G316" i="7" s="1"/>
  <c r="F317" i="7"/>
  <c r="G317" i="7" s="1"/>
  <c r="F318" i="7"/>
  <c r="G318" i="7" s="1"/>
  <c r="F319" i="7"/>
  <c r="G319" i="7" s="1"/>
  <c r="F320" i="7"/>
  <c r="G320" i="7" s="1"/>
  <c r="F321" i="7"/>
  <c r="G321" i="7" s="1"/>
  <c r="F322" i="7"/>
  <c r="G322" i="7" s="1"/>
  <c r="F300" i="7"/>
  <c r="G300" i="7" s="1"/>
  <c r="F271" i="7"/>
  <c r="G271" i="7" s="1"/>
  <c r="F272" i="7"/>
  <c r="G272" i="7" s="1"/>
  <c r="F273" i="7"/>
  <c r="G273" i="7" s="1"/>
  <c r="F274" i="7"/>
  <c r="G274" i="7" s="1"/>
  <c r="F275" i="7"/>
  <c r="G275" i="7" s="1"/>
  <c r="F276" i="7"/>
  <c r="G276" i="7" s="1"/>
  <c r="F277" i="7"/>
  <c r="G277" i="7" s="1"/>
  <c r="F278" i="7"/>
  <c r="G278" i="7" s="1"/>
  <c r="F279" i="7"/>
  <c r="G279" i="7" s="1"/>
  <c r="F280" i="7"/>
  <c r="G280" i="7" s="1"/>
  <c r="F281" i="7"/>
  <c r="G281" i="7" s="1"/>
  <c r="F282" i="7"/>
  <c r="G282" i="7" s="1"/>
  <c r="F283" i="7"/>
  <c r="G283" i="7" s="1"/>
  <c r="F284" i="7"/>
  <c r="G284" i="7" s="1"/>
  <c r="F285" i="7"/>
  <c r="G285" i="7" s="1"/>
  <c r="F286" i="7"/>
  <c r="G286" i="7" s="1"/>
  <c r="F287" i="7"/>
  <c r="G287" i="7" s="1"/>
  <c r="F288" i="7"/>
  <c r="G288" i="7" s="1"/>
  <c r="F289" i="7"/>
  <c r="G289" i="7" s="1"/>
  <c r="F290" i="7"/>
  <c r="G290" i="7" s="1"/>
  <c r="F291" i="7"/>
  <c r="G291" i="7" s="1"/>
  <c r="F292" i="7"/>
  <c r="G292" i="7" s="1"/>
  <c r="F293" i="7"/>
  <c r="G293" i="7" s="1"/>
  <c r="F294" i="7"/>
  <c r="G294" i="7" s="1"/>
  <c r="F295" i="7"/>
  <c r="G295" i="7" s="1"/>
  <c r="F296" i="7"/>
  <c r="G296" i="7" s="1"/>
  <c r="F297" i="7"/>
  <c r="G297" i="7" s="1"/>
  <c r="F298" i="7"/>
  <c r="G298" i="7" s="1"/>
  <c r="F299" i="7"/>
  <c r="G299" i="7" s="1"/>
  <c r="F270" i="7"/>
  <c r="G270" i="7" s="1"/>
  <c r="F249" i="7"/>
  <c r="G249" i="7" s="1"/>
  <c r="F250" i="7"/>
  <c r="G250" i="7" s="1"/>
  <c r="F251" i="7"/>
  <c r="G251" i="7" s="1"/>
  <c r="F252" i="7"/>
  <c r="G252" i="7" s="1"/>
  <c r="F253" i="7"/>
  <c r="G253" i="7" s="1"/>
  <c r="F254" i="7"/>
  <c r="G254" i="7" s="1"/>
  <c r="F255" i="7"/>
  <c r="G255" i="7" s="1"/>
  <c r="F256" i="7"/>
  <c r="G256" i="7" s="1"/>
  <c r="F257" i="7"/>
  <c r="G257" i="7" s="1"/>
  <c r="F258" i="7"/>
  <c r="G258" i="7" s="1"/>
  <c r="F259" i="7"/>
  <c r="G259" i="7" s="1"/>
  <c r="F260" i="7"/>
  <c r="G260" i="7" s="1"/>
  <c r="F261" i="7"/>
  <c r="G261" i="7" s="1"/>
  <c r="F262" i="7"/>
  <c r="G262" i="7" s="1"/>
  <c r="F263" i="7"/>
  <c r="G263" i="7" s="1"/>
  <c r="F264" i="7"/>
  <c r="G264" i="7" s="1"/>
  <c r="F265" i="7"/>
  <c r="G265" i="7" s="1"/>
  <c r="F266" i="7"/>
  <c r="G266" i="7" s="1"/>
  <c r="F267" i="7"/>
  <c r="G267" i="7" s="1"/>
  <c r="F268" i="7"/>
  <c r="G268" i="7" s="1"/>
  <c r="F269" i="7"/>
  <c r="G269" i="7" s="1"/>
  <c r="F248" i="7"/>
  <c r="G248" i="7" s="1"/>
  <c r="F224" i="7"/>
  <c r="G224" i="7" s="1"/>
  <c r="F225" i="7"/>
  <c r="G225" i="7" s="1"/>
  <c r="F226" i="7"/>
  <c r="G226" i="7" s="1"/>
  <c r="F227" i="7"/>
  <c r="G227" i="7" s="1"/>
  <c r="F228" i="7"/>
  <c r="G228" i="7" s="1"/>
  <c r="F229" i="7"/>
  <c r="G229" i="7" s="1"/>
  <c r="F230" i="7"/>
  <c r="G230" i="7" s="1"/>
  <c r="F231" i="7"/>
  <c r="G231" i="7" s="1"/>
  <c r="F232" i="7"/>
  <c r="G232" i="7" s="1"/>
  <c r="F233" i="7"/>
  <c r="G233" i="7" s="1"/>
  <c r="F234" i="7"/>
  <c r="G234" i="7" s="1"/>
  <c r="F235" i="7"/>
  <c r="G235" i="7" s="1"/>
  <c r="F236" i="7"/>
  <c r="G236" i="7" s="1"/>
  <c r="F237" i="7"/>
  <c r="G237" i="7" s="1"/>
  <c r="F238" i="7"/>
  <c r="G238" i="7" s="1"/>
  <c r="F239" i="7"/>
  <c r="G239" i="7" s="1"/>
  <c r="F240" i="7"/>
  <c r="G240" i="7" s="1"/>
  <c r="F241" i="7"/>
  <c r="G241" i="7" s="1"/>
  <c r="F242" i="7"/>
  <c r="G242" i="7" s="1"/>
  <c r="F243" i="7"/>
  <c r="G243" i="7" s="1"/>
  <c r="F244" i="7"/>
  <c r="G244" i="7" s="1"/>
  <c r="F245" i="7"/>
  <c r="G245" i="7" s="1"/>
  <c r="F246" i="7"/>
  <c r="G246" i="7" s="1"/>
  <c r="F247" i="7"/>
  <c r="G247" i="7" s="1"/>
  <c r="F223" i="7"/>
  <c r="G223" i="7" s="1"/>
  <c r="F198" i="7"/>
  <c r="G198" i="7" s="1"/>
  <c r="F199" i="7"/>
  <c r="G199" i="7" s="1"/>
  <c r="F200" i="7"/>
  <c r="G200" i="7" s="1"/>
  <c r="F201" i="7"/>
  <c r="G201" i="7" s="1"/>
  <c r="F202" i="7"/>
  <c r="G202" i="7" s="1"/>
  <c r="F203" i="7"/>
  <c r="G203" i="7" s="1"/>
  <c r="F204" i="7"/>
  <c r="G204" i="7" s="1"/>
  <c r="F205" i="7"/>
  <c r="G205" i="7" s="1"/>
  <c r="F206" i="7"/>
  <c r="G206" i="7" s="1"/>
  <c r="F207" i="7"/>
  <c r="G207" i="7" s="1"/>
  <c r="F208" i="7"/>
  <c r="G208" i="7" s="1"/>
  <c r="F209" i="7"/>
  <c r="G209" i="7" s="1"/>
  <c r="F210" i="7"/>
  <c r="G210" i="7" s="1"/>
  <c r="F211" i="7"/>
  <c r="G211" i="7" s="1"/>
  <c r="F212" i="7"/>
  <c r="G212" i="7" s="1"/>
  <c r="F213" i="7"/>
  <c r="G213" i="7" s="1"/>
  <c r="F214" i="7"/>
  <c r="G214" i="7" s="1"/>
  <c r="F215" i="7"/>
  <c r="G215" i="7" s="1"/>
  <c r="F216" i="7"/>
  <c r="G216" i="7" s="1"/>
  <c r="F217" i="7"/>
  <c r="G217" i="7" s="1"/>
  <c r="F218" i="7"/>
  <c r="G218" i="7" s="1"/>
  <c r="F219" i="7"/>
  <c r="G219" i="7" s="1"/>
  <c r="F220" i="7"/>
  <c r="G220" i="7" s="1"/>
  <c r="F221" i="7"/>
  <c r="G221" i="7" s="1"/>
  <c r="F222" i="7"/>
  <c r="G222" i="7" s="1"/>
  <c r="F197" i="7"/>
  <c r="G197" i="7" s="1"/>
  <c r="F176" i="7"/>
  <c r="G176" i="7" s="1"/>
  <c r="F177" i="7"/>
  <c r="G177" i="7" s="1"/>
  <c r="F178" i="7"/>
  <c r="G178" i="7" s="1"/>
  <c r="F179" i="7"/>
  <c r="G179" i="7" s="1"/>
  <c r="F180" i="7"/>
  <c r="G180" i="7" s="1"/>
  <c r="F181" i="7"/>
  <c r="G181" i="7" s="1"/>
  <c r="F182" i="7"/>
  <c r="G182" i="7" s="1"/>
  <c r="F183" i="7"/>
  <c r="G183" i="7" s="1"/>
  <c r="F184" i="7"/>
  <c r="G184" i="7" s="1"/>
  <c r="F185" i="7"/>
  <c r="G185" i="7" s="1"/>
  <c r="F186" i="7"/>
  <c r="G186" i="7" s="1"/>
  <c r="F187" i="7"/>
  <c r="G187" i="7" s="1"/>
  <c r="F188" i="7"/>
  <c r="G188" i="7" s="1"/>
  <c r="F189" i="7"/>
  <c r="G189" i="7" s="1"/>
  <c r="F190" i="7"/>
  <c r="G190" i="7" s="1"/>
  <c r="F191" i="7"/>
  <c r="G191" i="7" s="1"/>
  <c r="F192" i="7"/>
  <c r="G192" i="7" s="1"/>
  <c r="F193" i="7"/>
  <c r="G193" i="7" s="1"/>
  <c r="F194" i="7"/>
  <c r="G194" i="7" s="1"/>
  <c r="F195" i="7"/>
  <c r="G195" i="7" s="1"/>
  <c r="F196" i="7"/>
  <c r="G196" i="7" s="1"/>
  <c r="F175" i="7"/>
  <c r="G175" i="7" s="1"/>
  <c r="F152" i="7"/>
  <c r="G152" i="7" s="1"/>
  <c r="F153" i="7"/>
  <c r="G153" i="7" s="1"/>
  <c r="F154" i="7"/>
  <c r="G154" i="7" s="1"/>
  <c r="F155" i="7"/>
  <c r="G155" i="7" s="1"/>
  <c r="F156" i="7"/>
  <c r="G156" i="7" s="1"/>
  <c r="F157" i="7"/>
  <c r="G157" i="7" s="1"/>
  <c r="F158" i="7"/>
  <c r="G158" i="7" s="1"/>
  <c r="F159" i="7"/>
  <c r="G159" i="7" s="1"/>
  <c r="F160" i="7"/>
  <c r="G160" i="7" s="1"/>
  <c r="F161" i="7"/>
  <c r="G161" i="7" s="1"/>
  <c r="F162" i="7"/>
  <c r="G162" i="7" s="1"/>
  <c r="F163" i="7"/>
  <c r="G163" i="7" s="1"/>
  <c r="F164" i="7"/>
  <c r="G164" i="7" s="1"/>
  <c r="F165" i="7"/>
  <c r="G165" i="7" s="1"/>
  <c r="F166" i="7"/>
  <c r="G166" i="7" s="1"/>
  <c r="F167" i="7"/>
  <c r="G167" i="7" s="1"/>
  <c r="F168" i="7"/>
  <c r="G168" i="7" s="1"/>
  <c r="F169" i="7"/>
  <c r="G169" i="7" s="1"/>
  <c r="F170" i="7"/>
  <c r="G170" i="7" s="1"/>
  <c r="F171" i="7"/>
  <c r="G171" i="7" s="1"/>
  <c r="F172" i="7"/>
  <c r="G172" i="7" s="1"/>
  <c r="F173" i="7"/>
  <c r="G173" i="7" s="1"/>
  <c r="F174" i="7"/>
  <c r="G174" i="7" s="1"/>
  <c r="F151" i="7"/>
  <c r="G151" i="7" s="1"/>
  <c r="F130" i="7"/>
  <c r="G130" i="7" s="1"/>
  <c r="F131" i="7"/>
  <c r="G131" i="7" s="1"/>
  <c r="F132" i="7"/>
  <c r="G132" i="7" s="1"/>
  <c r="F133" i="7"/>
  <c r="G133" i="7" s="1"/>
  <c r="F134" i="7"/>
  <c r="G134" i="7" s="1"/>
  <c r="F135" i="7"/>
  <c r="G135" i="7" s="1"/>
  <c r="F136" i="7"/>
  <c r="G136" i="7" s="1"/>
  <c r="F137" i="7"/>
  <c r="G137" i="7" s="1"/>
  <c r="F138" i="7"/>
  <c r="G138" i="7" s="1"/>
  <c r="F139" i="7"/>
  <c r="G139" i="7" s="1"/>
  <c r="F140" i="7"/>
  <c r="G140" i="7" s="1"/>
  <c r="F141" i="7"/>
  <c r="G141" i="7" s="1"/>
  <c r="F142" i="7"/>
  <c r="G142" i="7" s="1"/>
  <c r="F143" i="7"/>
  <c r="G143" i="7" s="1"/>
  <c r="F144" i="7"/>
  <c r="G144" i="7" s="1"/>
  <c r="F145" i="7"/>
  <c r="G145" i="7" s="1"/>
  <c r="F146" i="7"/>
  <c r="G146" i="7" s="1"/>
  <c r="F147" i="7"/>
  <c r="G147" i="7" s="1"/>
  <c r="F148" i="7"/>
  <c r="G148" i="7" s="1"/>
  <c r="F149" i="7"/>
  <c r="G149" i="7" s="1"/>
  <c r="F150" i="7"/>
  <c r="G150" i="7" s="1"/>
  <c r="F129" i="7"/>
  <c r="G129" i="7" s="1"/>
  <c r="F103" i="7"/>
  <c r="G103" i="7" s="1"/>
  <c r="F104" i="7"/>
  <c r="G104" i="7" s="1"/>
  <c r="F105" i="7"/>
  <c r="G105" i="7" s="1"/>
  <c r="F106" i="7"/>
  <c r="G106" i="7" s="1"/>
  <c r="F107" i="7"/>
  <c r="G107" i="7" s="1"/>
  <c r="F108" i="7"/>
  <c r="G108" i="7" s="1"/>
  <c r="F109" i="7"/>
  <c r="G109" i="7" s="1"/>
  <c r="F110" i="7"/>
  <c r="G110" i="7" s="1"/>
  <c r="F111" i="7"/>
  <c r="G111" i="7" s="1"/>
  <c r="F112" i="7"/>
  <c r="G112" i="7" s="1"/>
  <c r="F113" i="7"/>
  <c r="G113" i="7" s="1"/>
  <c r="F114" i="7"/>
  <c r="G114" i="7" s="1"/>
  <c r="F115" i="7"/>
  <c r="G115" i="7" s="1"/>
  <c r="F116" i="7"/>
  <c r="G116" i="7" s="1"/>
  <c r="F117" i="7"/>
  <c r="G117" i="7" s="1"/>
  <c r="F118" i="7"/>
  <c r="G118" i="7" s="1"/>
  <c r="F119" i="7"/>
  <c r="G119" i="7" s="1"/>
  <c r="F120" i="7"/>
  <c r="G120" i="7" s="1"/>
  <c r="F121" i="7"/>
  <c r="G121" i="7" s="1"/>
  <c r="F122" i="7"/>
  <c r="G122" i="7" s="1"/>
  <c r="F123" i="7"/>
  <c r="G123" i="7" s="1"/>
  <c r="F124" i="7"/>
  <c r="G124" i="7" s="1"/>
  <c r="F125" i="7"/>
  <c r="G125" i="7" s="1"/>
  <c r="F126" i="7"/>
  <c r="G126" i="7" s="1"/>
  <c r="F127" i="7"/>
  <c r="G127" i="7" s="1"/>
  <c r="F128" i="7"/>
  <c r="G128" i="7" s="1"/>
  <c r="F102" i="7"/>
  <c r="G102" i="7" s="1"/>
  <c r="F73" i="7"/>
  <c r="G73" i="7" s="1"/>
  <c r="F74" i="7"/>
  <c r="G74" i="7" s="1"/>
  <c r="F75" i="7"/>
  <c r="G75" i="7" s="1"/>
  <c r="F76" i="7"/>
  <c r="G76" i="7" s="1"/>
  <c r="F77" i="7"/>
  <c r="G77" i="7" s="1"/>
  <c r="F78" i="7"/>
  <c r="G78" i="7" s="1"/>
  <c r="F79" i="7"/>
  <c r="G79" i="7" s="1"/>
  <c r="F80" i="7"/>
  <c r="G80" i="7" s="1"/>
  <c r="F81" i="7"/>
  <c r="G81" i="7" s="1"/>
  <c r="F82" i="7"/>
  <c r="G82" i="7" s="1"/>
  <c r="F83" i="7"/>
  <c r="G83" i="7" s="1"/>
  <c r="F84" i="7"/>
  <c r="G84" i="7" s="1"/>
  <c r="F85" i="7"/>
  <c r="G85" i="7" s="1"/>
  <c r="F86" i="7"/>
  <c r="G86" i="7" s="1"/>
  <c r="F87" i="7"/>
  <c r="G87" i="7" s="1"/>
  <c r="F88" i="7"/>
  <c r="G88" i="7" s="1"/>
  <c r="F89" i="7"/>
  <c r="G89" i="7" s="1"/>
  <c r="F90" i="7"/>
  <c r="G90" i="7" s="1"/>
  <c r="F91" i="7"/>
  <c r="G91" i="7" s="1"/>
  <c r="F92" i="7"/>
  <c r="G92" i="7" s="1"/>
  <c r="F93" i="7"/>
  <c r="G93" i="7" s="1"/>
  <c r="F94" i="7"/>
  <c r="G94" i="7" s="1"/>
  <c r="F95" i="7"/>
  <c r="G95" i="7" s="1"/>
  <c r="F96" i="7"/>
  <c r="G96" i="7" s="1"/>
  <c r="F97" i="7"/>
  <c r="G97" i="7" s="1"/>
  <c r="F98" i="7"/>
  <c r="G98" i="7" s="1"/>
  <c r="F99" i="7"/>
  <c r="G99" i="7" s="1"/>
  <c r="F100" i="7"/>
  <c r="G100" i="7" s="1"/>
  <c r="F101" i="7"/>
  <c r="G101" i="7" s="1"/>
  <c r="F72" i="7"/>
  <c r="G72" i="7" s="1"/>
  <c r="F46" i="7"/>
  <c r="G46" i="7" s="1"/>
  <c r="F47" i="7"/>
  <c r="G47" i="7" s="1"/>
  <c r="F48" i="7"/>
  <c r="G48" i="7" s="1"/>
  <c r="F49" i="7"/>
  <c r="G49" i="7" s="1"/>
  <c r="F50" i="7"/>
  <c r="G50" i="7" s="1"/>
  <c r="F51" i="7"/>
  <c r="G51" i="7" s="1"/>
  <c r="F52" i="7"/>
  <c r="G52" i="7" s="1"/>
  <c r="F53" i="7"/>
  <c r="G53" i="7" s="1"/>
  <c r="F54" i="7"/>
  <c r="G54" i="7" s="1"/>
  <c r="F55" i="7"/>
  <c r="G55" i="7" s="1"/>
  <c r="F56" i="7"/>
  <c r="G56" i="7" s="1"/>
  <c r="F57" i="7"/>
  <c r="G57" i="7" s="1"/>
  <c r="F58" i="7"/>
  <c r="G58" i="7" s="1"/>
  <c r="F59" i="7"/>
  <c r="G59" i="7" s="1"/>
  <c r="F60" i="7"/>
  <c r="G60" i="7" s="1"/>
  <c r="F61" i="7"/>
  <c r="G61" i="7" s="1"/>
  <c r="F62" i="7"/>
  <c r="G62" i="7" s="1"/>
  <c r="F63" i="7"/>
  <c r="G63" i="7" s="1"/>
  <c r="F64" i="7"/>
  <c r="G64" i="7" s="1"/>
  <c r="F65" i="7"/>
  <c r="G65" i="7" s="1"/>
  <c r="F66" i="7"/>
  <c r="G66" i="7" s="1"/>
  <c r="F67" i="7"/>
  <c r="G67" i="7" s="1"/>
  <c r="F68" i="7"/>
  <c r="G68" i="7" s="1"/>
  <c r="F69" i="7"/>
  <c r="G69" i="7" s="1"/>
  <c r="F70" i="7"/>
  <c r="G70" i="7" s="1"/>
  <c r="F71" i="7"/>
  <c r="G71" i="7" s="1"/>
  <c r="F45" i="7"/>
  <c r="G45" i="7" s="1"/>
  <c r="F30" i="7"/>
  <c r="G30" i="7" s="1"/>
  <c r="F31" i="7"/>
  <c r="G31" i="7" s="1"/>
  <c r="F32" i="7"/>
  <c r="G32" i="7" s="1"/>
  <c r="F33" i="7"/>
  <c r="G33" i="7" s="1"/>
  <c r="F34" i="7"/>
  <c r="G34" i="7" s="1"/>
  <c r="F35" i="7"/>
  <c r="G35" i="7" s="1"/>
  <c r="F36" i="7"/>
  <c r="G36" i="7" s="1"/>
  <c r="F37" i="7"/>
  <c r="G37" i="7" s="1"/>
  <c r="F38" i="7"/>
  <c r="G38" i="7" s="1"/>
  <c r="F39" i="7"/>
  <c r="G39" i="7" s="1"/>
  <c r="F40" i="7"/>
  <c r="G40" i="7" s="1"/>
  <c r="F41" i="7"/>
  <c r="G41" i="7" s="1"/>
  <c r="F42" i="7"/>
  <c r="G42" i="7" s="1"/>
  <c r="F43" i="7"/>
  <c r="G43" i="7" s="1"/>
  <c r="F44" i="7"/>
  <c r="G44" i="7" s="1"/>
  <c r="F29" i="7"/>
  <c r="G29" i="7" s="1"/>
  <c r="F4" i="7"/>
  <c r="G4" i="7" s="1"/>
  <c r="F5" i="7"/>
  <c r="G5" i="7" s="1"/>
  <c r="F6" i="7"/>
  <c r="G6" i="7" s="1"/>
  <c r="F7" i="7"/>
  <c r="G7" i="7" s="1"/>
  <c r="F8" i="7"/>
  <c r="G8" i="7" s="1"/>
  <c r="F9" i="7"/>
  <c r="G9" i="7" s="1"/>
  <c r="F10" i="7"/>
  <c r="G10" i="7" s="1"/>
  <c r="F11" i="7"/>
  <c r="G11" i="7" s="1"/>
  <c r="F12" i="7"/>
  <c r="G12" i="7" s="1"/>
  <c r="F13" i="7"/>
  <c r="G13" i="7" s="1"/>
  <c r="F14" i="7"/>
  <c r="G14" i="7" s="1"/>
  <c r="F15" i="7"/>
  <c r="G15" i="7" s="1"/>
  <c r="F16" i="7"/>
  <c r="G16" i="7" s="1"/>
  <c r="F17" i="7"/>
  <c r="G17" i="7" s="1"/>
  <c r="F18" i="7"/>
  <c r="G18" i="7" s="1"/>
  <c r="F19" i="7"/>
  <c r="G19" i="7" s="1"/>
  <c r="F20" i="7"/>
  <c r="G20" i="7" s="1"/>
  <c r="F21" i="7"/>
  <c r="G21" i="7" s="1"/>
  <c r="F22" i="7"/>
  <c r="G22" i="7" s="1"/>
  <c r="F23" i="7"/>
  <c r="G23" i="7" s="1"/>
  <c r="F24" i="7"/>
  <c r="G24" i="7" s="1"/>
  <c r="F25" i="7"/>
  <c r="G25" i="7" s="1"/>
  <c r="F26" i="7"/>
  <c r="G26" i="7" s="1"/>
  <c r="F27" i="7"/>
  <c r="G27" i="7" s="1"/>
  <c r="F28" i="7"/>
  <c r="G28" i="7" s="1"/>
  <c r="F3" i="7"/>
  <c r="G3" i="7" s="1"/>
  <c r="F674" i="1"/>
  <c r="G674" i="1" s="1"/>
  <c r="F675" i="1"/>
  <c r="G675" i="1" s="1"/>
  <c r="F676" i="1"/>
  <c r="G676" i="1" s="1"/>
  <c r="F677" i="1"/>
  <c r="G677" i="1" s="1"/>
  <c r="F678" i="1"/>
  <c r="G678" i="1" s="1"/>
  <c r="F679" i="1"/>
  <c r="G679" i="1" s="1"/>
  <c r="F680" i="1"/>
  <c r="G680" i="1" s="1"/>
  <c r="F681" i="1"/>
  <c r="G681" i="1" s="1"/>
  <c r="F682" i="1"/>
  <c r="G682" i="1" s="1"/>
  <c r="F683" i="1"/>
  <c r="G683" i="1" s="1"/>
  <c r="F684" i="1"/>
  <c r="G684" i="1" s="1"/>
  <c r="F685" i="1"/>
  <c r="G685" i="1" s="1"/>
  <c r="F686" i="1"/>
  <c r="G686" i="1" s="1"/>
  <c r="F687" i="1"/>
  <c r="G687" i="1" s="1"/>
  <c r="F688" i="1"/>
  <c r="G688" i="1" s="1"/>
  <c r="F689" i="1"/>
  <c r="G689" i="1" s="1"/>
  <c r="F690" i="1"/>
  <c r="G690" i="1" s="1"/>
  <c r="F691" i="1"/>
  <c r="G691" i="1" s="1"/>
  <c r="F692" i="1"/>
  <c r="G692" i="1" s="1"/>
  <c r="F693" i="1"/>
  <c r="G693" i="1" s="1"/>
  <c r="F694" i="1"/>
  <c r="G694" i="1" s="1"/>
  <c r="F695" i="1"/>
  <c r="G695" i="1" s="1"/>
  <c r="F696" i="1"/>
  <c r="G696" i="1" s="1"/>
  <c r="F697" i="1"/>
  <c r="G697" i="1" s="1"/>
  <c r="F698" i="1"/>
  <c r="G698" i="1" s="1"/>
  <c r="F699" i="1"/>
  <c r="G699" i="1" s="1"/>
  <c r="F700" i="1"/>
  <c r="G700" i="1" s="1"/>
  <c r="F701" i="1"/>
  <c r="G701" i="1" s="1"/>
  <c r="F702" i="1"/>
  <c r="G702" i="1" s="1"/>
  <c r="F703" i="1"/>
  <c r="G703" i="1" s="1"/>
  <c r="F704" i="1"/>
  <c r="G704" i="1" s="1"/>
  <c r="F705" i="1"/>
  <c r="G705" i="1" s="1"/>
  <c r="F673" i="1"/>
  <c r="G673" i="1" s="1"/>
  <c r="F646" i="1"/>
  <c r="G646" i="1" s="1"/>
  <c r="F647" i="1"/>
  <c r="G647" i="1" s="1"/>
  <c r="F648" i="1"/>
  <c r="G648" i="1" s="1"/>
  <c r="F649" i="1"/>
  <c r="G649" i="1" s="1"/>
  <c r="F650" i="1"/>
  <c r="G650" i="1" s="1"/>
  <c r="F651" i="1"/>
  <c r="G651" i="1" s="1"/>
  <c r="F652" i="1"/>
  <c r="G652" i="1" s="1"/>
  <c r="F653" i="1"/>
  <c r="G653" i="1" s="1"/>
  <c r="F654" i="1"/>
  <c r="G654" i="1" s="1"/>
  <c r="F655" i="1"/>
  <c r="G655" i="1" s="1"/>
  <c r="F656" i="1"/>
  <c r="G656" i="1" s="1"/>
  <c r="F657" i="1"/>
  <c r="G657" i="1" s="1"/>
  <c r="F658" i="1"/>
  <c r="G658" i="1" s="1"/>
  <c r="F659" i="1"/>
  <c r="G659" i="1" s="1"/>
  <c r="F660" i="1"/>
  <c r="G660" i="1" s="1"/>
  <c r="F661" i="1"/>
  <c r="G661" i="1" s="1"/>
  <c r="F662" i="1"/>
  <c r="G662" i="1" s="1"/>
  <c r="F663" i="1"/>
  <c r="G663" i="1" s="1"/>
  <c r="F664" i="1"/>
  <c r="G664" i="1" s="1"/>
  <c r="F665" i="1"/>
  <c r="G665" i="1" s="1"/>
  <c r="F666" i="1"/>
  <c r="G666" i="1" s="1"/>
  <c r="F667" i="1"/>
  <c r="G667" i="1" s="1"/>
  <c r="F668" i="1"/>
  <c r="G668" i="1" s="1"/>
  <c r="F669" i="1"/>
  <c r="G669" i="1" s="1"/>
  <c r="F670" i="1"/>
  <c r="G670" i="1" s="1"/>
  <c r="F671" i="1"/>
  <c r="G671" i="1" s="1"/>
  <c r="F672" i="1"/>
  <c r="G672" i="1" s="1"/>
  <c r="F645" i="1"/>
  <c r="G645" i="1" s="1"/>
  <c r="F622" i="1"/>
  <c r="G622" i="1" s="1"/>
  <c r="F623" i="1"/>
  <c r="G623" i="1" s="1"/>
  <c r="F624" i="1"/>
  <c r="G624" i="1" s="1"/>
  <c r="F625" i="1"/>
  <c r="G625" i="1" s="1"/>
  <c r="F626" i="1"/>
  <c r="G626" i="1" s="1"/>
  <c r="F627" i="1"/>
  <c r="G627" i="1" s="1"/>
  <c r="F628" i="1"/>
  <c r="G628" i="1" s="1"/>
  <c r="F629" i="1"/>
  <c r="G629" i="1" s="1"/>
  <c r="F630" i="1"/>
  <c r="G630" i="1" s="1"/>
  <c r="F631" i="1"/>
  <c r="G631" i="1" s="1"/>
  <c r="F632" i="1"/>
  <c r="G632" i="1" s="1"/>
  <c r="F633" i="1"/>
  <c r="G633" i="1" s="1"/>
  <c r="F634" i="1"/>
  <c r="G634" i="1" s="1"/>
  <c r="F635" i="1"/>
  <c r="G635" i="1" s="1"/>
  <c r="F636" i="1"/>
  <c r="G636" i="1" s="1"/>
  <c r="F637" i="1"/>
  <c r="G637" i="1" s="1"/>
  <c r="F638" i="1"/>
  <c r="G638" i="1" s="1"/>
  <c r="F639" i="1"/>
  <c r="G639" i="1" s="1"/>
  <c r="F640" i="1"/>
  <c r="G640" i="1" s="1"/>
  <c r="F641" i="1"/>
  <c r="G641" i="1" s="1"/>
  <c r="F642" i="1"/>
  <c r="G642" i="1" s="1"/>
  <c r="F643" i="1"/>
  <c r="G643" i="1" s="1"/>
  <c r="F644" i="1"/>
  <c r="G644" i="1" s="1"/>
  <c r="F621" i="1"/>
  <c r="G621" i="1" s="1"/>
  <c r="F592" i="1"/>
  <c r="G592" i="1" s="1"/>
  <c r="F593" i="1"/>
  <c r="G593" i="1" s="1"/>
  <c r="F594" i="1"/>
  <c r="G594" i="1" s="1"/>
  <c r="F595" i="1"/>
  <c r="G595" i="1" s="1"/>
  <c r="F596" i="1"/>
  <c r="G596" i="1" s="1"/>
  <c r="F597" i="1"/>
  <c r="G597" i="1" s="1"/>
  <c r="F598" i="1"/>
  <c r="G598" i="1" s="1"/>
  <c r="F599" i="1"/>
  <c r="G599" i="1" s="1"/>
  <c r="F600" i="1"/>
  <c r="G600" i="1" s="1"/>
  <c r="F601" i="1"/>
  <c r="G601" i="1" s="1"/>
  <c r="F602" i="1"/>
  <c r="G602" i="1" s="1"/>
  <c r="F603" i="1"/>
  <c r="G603" i="1" s="1"/>
  <c r="F604" i="1"/>
  <c r="G604" i="1" s="1"/>
  <c r="F605" i="1"/>
  <c r="G605" i="1" s="1"/>
  <c r="F606" i="1"/>
  <c r="G606" i="1" s="1"/>
  <c r="F607" i="1"/>
  <c r="G607" i="1" s="1"/>
  <c r="F608" i="1"/>
  <c r="G608" i="1" s="1"/>
  <c r="F609" i="1"/>
  <c r="G609" i="1" s="1"/>
  <c r="F610" i="1"/>
  <c r="G610" i="1" s="1"/>
  <c r="F611" i="1"/>
  <c r="G611" i="1" s="1"/>
  <c r="F612" i="1"/>
  <c r="G612" i="1" s="1"/>
  <c r="F613" i="1"/>
  <c r="G613" i="1" s="1"/>
  <c r="F614" i="1"/>
  <c r="G614" i="1" s="1"/>
  <c r="F615" i="1"/>
  <c r="G615" i="1" s="1"/>
  <c r="F616" i="1"/>
  <c r="G616" i="1" s="1"/>
  <c r="F617" i="1"/>
  <c r="G617" i="1" s="1"/>
  <c r="F618" i="1"/>
  <c r="G618" i="1" s="1"/>
  <c r="F619" i="1"/>
  <c r="G619" i="1" s="1"/>
  <c r="F620" i="1"/>
  <c r="G620" i="1" s="1"/>
  <c r="F591" i="1"/>
  <c r="G591" i="1" s="1"/>
  <c r="F562" i="1"/>
  <c r="G562" i="1" s="1"/>
  <c r="F563" i="1"/>
  <c r="G563" i="1" s="1"/>
  <c r="F564" i="1"/>
  <c r="G564" i="1" s="1"/>
  <c r="F565" i="1"/>
  <c r="G565" i="1" s="1"/>
  <c r="F566" i="1"/>
  <c r="G566" i="1" s="1"/>
  <c r="F567" i="1"/>
  <c r="G567" i="1" s="1"/>
  <c r="F568" i="1"/>
  <c r="G568" i="1" s="1"/>
  <c r="F569" i="1"/>
  <c r="G569" i="1" s="1"/>
  <c r="F570" i="1"/>
  <c r="G570" i="1" s="1"/>
  <c r="F571" i="1"/>
  <c r="G571" i="1" s="1"/>
  <c r="F572" i="1"/>
  <c r="G572" i="1" s="1"/>
  <c r="F573" i="1"/>
  <c r="G573" i="1" s="1"/>
  <c r="F574" i="1"/>
  <c r="G574" i="1" s="1"/>
  <c r="F575" i="1"/>
  <c r="G575" i="1" s="1"/>
  <c r="F576" i="1"/>
  <c r="G576" i="1" s="1"/>
  <c r="F577" i="1"/>
  <c r="G577" i="1" s="1"/>
  <c r="F578" i="1"/>
  <c r="G578" i="1" s="1"/>
  <c r="F579" i="1"/>
  <c r="G579" i="1" s="1"/>
  <c r="F580" i="1"/>
  <c r="G580" i="1" s="1"/>
  <c r="F581" i="1"/>
  <c r="G581" i="1" s="1"/>
  <c r="F582" i="1"/>
  <c r="G582" i="1" s="1"/>
  <c r="F583" i="1"/>
  <c r="G583" i="1" s="1"/>
  <c r="F584" i="1"/>
  <c r="G584" i="1" s="1"/>
  <c r="F585" i="1"/>
  <c r="G585" i="1" s="1"/>
  <c r="F586" i="1"/>
  <c r="G586" i="1" s="1"/>
  <c r="F587" i="1"/>
  <c r="G587" i="1" s="1"/>
  <c r="F588" i="1"/>
  <c r="G588" i="1" s="1"/>
  <c r="F589" i="1"/>
  <c r="G589" i="1" s="1"/>
  <c r="F590" i="1"/>
  <c r="G590" i="1" s="1"/>
  <c r="F561" i="1"/>
  <c r="G561" i="1" s="1"/>
  <c r="F528" i="1"/>
  <c r="G528" i="1" s="1"/>
  <c r="F529" i="1"/>
  <c r="G529" i="1" s="1"/>
  <c r="F530" i="1"/>
  <c r="G530" i="1" s="1"/>
  <c r="F531" i="1"/>
  <c r="G531" i="1" s="1"/>
  <c r="F532" i="1"/>
  <c r="G532" i="1" s="1"/>
  <c r="F533" i="1"/>
  <c r="G533" i="1" s="1"/>
  <c r="F534" i="1"/>
  <c r="G534" i="1" s="1"/>
  <c r="F535" i="1"/>
  <c r="G535" i="1" s="1"/>
  <c r="F536" i="1"/>
  <c r="G536" i="1" s="1"/>
  <c r="F537" i="1"/>
  <c r="G537" i="1" s="1"/>
  <c r="F538" i="1"/>
  <c r="G538" i="1" s="1"/>
  <c r="F539" i="1"/>
  <c r="G539" i="1" s="1"/>
  <c r="F540" i="1"/>
  <c r="G540" i="1" s="1"/>
  <c r="F541" i="1"/>
  <c r="G541" i="1" s="1"/>
  <c r="F542" i="1"/>
  <c r="G542" i="1" s="1"/>
  <c r="F543" i="1"/>
  <c r="G543" i="1" s="1"/>
  <c r="F544" i="1"/>
  <c r="G544" i="1" s="1"/>
  <c r="F545" i="1"/>
  <c r="G545" i="1" s="1"/>
  <c r="F546" i="1"/>
  <c r="G546" i="1" s="1"/>
  <c r="F547" i="1"/>
  <c r="G547" i="1" s="1"/>
  <c r="F548" i="1"/>
  <c r="G548" i="1" s="1"/>
  <c r="F549" i="1"/>
  <c r="G549" i="1" s="1"/>
  <c r="F550" i="1"/>
  <c r="G550" i="1" s="1"/>
  <c r="F551" i="1"/>
  <c r="G551" i="1" s="1"/>
  <c r="F552" i="1"/>
  <c r="G552" i="1" s="1"/>
  <c r="F553" i="1"/>
  <c r="G553" i="1" s="1"/>
  <c r="F554" i="1"/>
  <c r="G554" i="1" s="1"/>
  <c r="F555" i="1"/>
  <c r="G555" i="1" s="1"/>
  <c r="F556" i="1"/>
  <c r="G556" i="1" s="1"/>
  <c r="F557" i="1"/>
  <c r="G557" i="1" s="1"/>
  <c r="F558" i="1"/>
  <c r="G558" i="1" s="1"/>
  <c r="F559" i="1"/>
  <c r="G559" i="1" s="1"/>
  <c r="F560" i="1"/>
  <c r="G560" i="1" s="1"/>
  <c r="F527" i="1"/>
  <c r="G527" i="1" s="1"/>
  <c r="F503" i="1"/>
  <c r="G503" i="1" s="1"/>
  <c r="F504" i="1"/>
  <c r="G504" i="1" s="1"/>
  <c r="F505" i="1"/>
  <c r="G505" i="1" s="1"/>
  <c r="F506" i="1"/>
  <c r="G506" i="1" s="1"/>
  <c r="F507" i="1"/>
  <c r="G507" i="1" s="1"/>
  <c r="F508" i="1"/>
  <c r="G508" i="1" s="1"/>
  <c r="F509" i="1"/>
  <c r="G509" i="1" s="1"/>
  <c r="F510" i="1"/>
  <c r="G510" i="1" s="1"/>
  <c r="F511" i="1"/>
  <c r="G511" i="1" s="1"/>
  <c r="F512" i="1"/>
  <c r="G512" i="1" s="1"/>
  <c r="F513" i="1"/>
  <c r="G513" i="1" s="1"/>
  <c r="F514" i="1"/>
  <c r="G514" i="1" s="1"/>
  <c r="F515" i="1"/>
  <c r="G515" i="1" s="1"/>
  <c r="F516" i="1"/>
  <c r="G516" i="1" s="1"/>
  <c r="F517" i="1"/>
  <c r="G517" i="1" s="1"/>
  <c r="F518" i="1"/>
  <c r="G518" i="1" s="1"/>
  <c r="F519" i="1"/>
  <c r="G519" i="1" s="1"/>
  <c r="F520" i="1"/>
  <c r="G520" i="1" s="1"/>
  <c r="F521" i="1"/>
  <c r="G521" i="1" s="1"/>
  <c r="F522" i="1"/>
  <c r="G522" i="1" s="1"/>
  <c r="F523" i="1"/>
  <c r="G523" i="1" s="1"/>
  <c r="F524" i="1"/>
  <c r="G524" i="1" s="1"/>
  <c r="F525" i="1"/>
  <c r="G525" i="1" s="1"/>
  <c r="F526" i="1"/>
  <c r="G526" i="1" s="1"/>
  <c r="F502" i="1"/>
  <c r="G502" i="1" s="1"/>
  <c r="F472" i="1"/>
  <c r="G472" i="1" s="1"/>
  <c r="F473" i="1"/>
  <c r="G473" i="1" s="1"/>
  <c r="F474" i="1"/>
  <c r="G474" i="1" s="1"/>
  <c r="F475" i="1"/>
  <c r="G475" i="1" s="1"/>
  <c r="F476" i="1"/>
  <c r="G476" i="1" s="1"/>
  <c r="F477" i="1"/>
  <c r="G477" i="1" s="1"/>
  <c r="F478" i="1"/>
  <c r="G478" i="1" s="1"/>
  <c r="F479" i="1"/>
  <c r="G479" i="1" s="1"/>
  <c r="F480" i="1"/>
  <c r="G480" i="1" s="1"/>
  <c r="F481" i="1"/>
  <c r="G481" i="1" s="1"/>
  <c r="F482" i="1"/>
  <c r="G482" i="1" s="1"/>
  <c r="F483" i="1"/>
  <c r="G483" i="1" s="1"/>
  <c r="F484" i="1"/>
  <c r="G484" i="1" s="1"/>
  <c r="F485" i="1"/>
  <c r="G485" i="1" s="1"/>
  <c r="F486" i="1"/>
  <c r="G486" i="1" s="1"/>
  <c r="F487" i="1"/>
  <c r="G487" i="1" s="1"/>
  <c r="F488" i="1"/>
  <c r="G488" i="1" s="1"/>
  <c r="F489" i="1"/>
  <c r="G489" i="1" s="1"/>
  <c r="F490" i="1"/>
  <c r="G490" i="1" s="1"/>
  <c r="F491" i="1"/>
  <c r="G491" i="1" s="1"/>
  <c r="F492" i="1"/>
  <c r="G492" i="1" s="1"/>
  <c r="F493" i="1"/>
  <c r="G493" i="1" s="1"/>
  <c r="F494" i="1"/>
  <c r="G494" i="1" s="1"/>
  <c r="F495" i="1"/>
  <c r="G495" i="1" s="1"/>
  <c r="F496" i="1"/>
  <c r="G496" i="1" s="1"/>
  <c r="F497" i="1"/>
  <c r="G497" i="1" s="1"/>
  <c r="F498" i="1"/>
  <c r="G498" i="1" s="1"/>
  <c r="F499" i="1"/>
  <c r="G499" i="1" s="1"/>
  <c r="F500" i="1"/>
  <c r="G500" i="1" s="1"/>
  <c r="F501" i="1"/>
  <c r="G501" i="1" s="1"/>
  <c r="F471" i="1"/>
  <c r="G471" i="1" s="1"/>
  <c r="F435" i="1"/>
  <c r="G435" i="1" s="1"/>
  <c r="F436" i="1"/>
  <c r="G436" i="1" s="1"/>
  <c r="F437" i="1"/>
  <c r="G437" i="1" s="1"/>
  <c r="F438" i="1"/>
  <c r="G438" i="1" s="1"/>
  <c r="F439" i="1"/>
  <c r="G439" i="1" s="1"/>
  <c r="F440" i="1"/>
  <c r="G440" i="1" s="1"/>
  <c r="F441" i="1"/>
  <c r="G441" i="1" s="1"/>
  <c r="F442" i="1"/>
  <c r="G442" i="1" s="1"/>
  <c r="F443" i="1"/>
  <c r="G443" i="1" s="1"/>
  <c r="F444" i="1"/>
  <c r="G444" i="1" s="1"/>
  <c r="F445" i="1"/>
  <c r="G445" i="1" s="1"/>
  <c r="F446" i="1"/>
  <c r="G446" i="1" s="1"/>
  <c r="F447" i="1"/>
  <c r="G447" i="1" s="1"/>
  <c r="F448" i="1"/>
  <c r="G448" i="1" s="1"/>
  <c r="F449" i="1"/>
  <c r="G449" i="1" s="1"/>
  <c r="F450" i="1"/>
  <c r="G450" i="1" s="1"/>
  <c r="F451" i="1"/>
  <c r="G451" i="1" s="1"/>
  <c r="F452" i="1"/>
  <c r="G452" i="1" s="1"/>
  <c r="F453" i="1"/>
  <c r="G453" i="1" s="1"/>
  <c r="F454" i="1"/>
  <c r="G454" i="1" s="1"/>
  <c r="F455" i="1"/>
  <c r="G455" i="1" s="1"/>
  <c r="F456" i="1"/>
  <c r="G456" i="1" s="1"/>
  <c r="F457" i="1"/>
  <c r="G457" i="1" s="1"/>
  <c r="F458" i="1"/>
  <c r="G458" i="1" s="1"/>
  <c r="F459" i="1"/>
  <c r="G459" i="1" s="1"/>
  <c r="F460" i="1"/>
  <c r="G460" i="1" s="1"/>
  <c r="F461" i="1"/>
  <c r="G461" i="1" s="1"/>
  <c r="F462" i="1"/>
  <c r="G462" i="1" s="1"/>
  <c r="F463" i="1"/>
  <c r="G463" i="1" s="1"/>
  <c r="F464" i="1"/>
  <c r="G464" i="1" s="1"/>
  <c r="F465" i="1"/>
  <c r="G465" i="1" s="1"/>
  <c r="F466" i="1"/>
  <c r="G466" i="1" s="1"/>
  <c r="F467" i="1"/>
  <c r="G467" i="1" s="1"/>
  <c r="F468" i="1"/>
  <c r="G468" i="1" s="1"/>
  <c r="F469" i="1"/>
  <c r="G469" i="1" s="1"/>
  <c r="F470" i="1"/>
  <c r="G470" i="1" s="1"/>
  <c r="F434" i="1"/>
  <c r="G434" i="1" s="1"/>
  <c r="F408" i="1"/>
  <c r="G408" i="1" s="1"/>
  <c r="F409" i="1"/>
  <c r="G409" i="1" s="1"/>
  <c r="F410" i="1"/>
  <c r="G410" i="1" s="1"/>
  <c r="F411" i="1"/>
  <c r="G411" i="1" s="1"/>
  <c r="F412" i="1"/>
  <c r="G412" i="1" s="1"/>
  <c r="F413" i="1"/>
  <c r="G413" i="1" s="1"/>
  <c r="F414" i="1"/>
  <c r="G414" i="1" s="1"/>
  <c r="F415" i="1"/>
  <c r="G415" i="1" s="1"/>
  <c r="F416" i="1"/>
  <c r="G416" i="1" s="1"/>
  <c r="F417" i="1"/>
  <c r="G417" i="1" s="1"/>
  <c r="F418" i="1"/>
  <c r="G418" i="1" s="1"/>
  <c r="F419" i="1"/>
  <c r="G419" i="1" s="1"/>
  <c r="F420" i="1"/>
  <c r="G420" i="1" s="1"/>
  <c r="F421" i="1"/>
  <c r="G421" i="1" s="1"/>
  <c r="F422" i="1"/>
  <c r="G422" i="1" s="1"/>
  <c r="F423" i="1"/>
  <c r="G423" i="1" s="1"/>
  <c r="F424" i="1"/>
  <c r="G424" i="1" s="1"/>
  <c r="F425" i="1"/>
  <c r="G425" i="1" s="1"/>
  <c r="F426" i="1"/>
  <c r="G426" i="1" s="1"/>
  <c r="F427" i="1"/>
  <c r="G427" i="1" s="1"/>
  <c r="F428" i="1"/>
  <c r="G428" i="1" s="1"/>
  <c r="F429" i="1"/>
  <c r="G429" i="1" s="1"/>
  <c r="F430" i="1"/>
  <c r="G430" i="1" s="1"/>
  <c r="F431" i="1"/>
  <c r="G431" i="1" s="1"/>
  <c r="F432" i="1"/>
  <c r="G432" i="1" s="1"/>
  <c r="F433" i="1"/>
  <c r="G433" i="1" s="1"/>
  <c r="F407" i="1"/>
  <c r="G407" i="1" s="1"/>
  <c r="F375" i="1"/>
  <c r="G375" i="1" s="1"/>
  <c r="F376" i="1"/>
  <c r="G376" i="1" s="1"/>
  <c r="F377" i="1"/>
  <c r="G377" i="1" s="1"/>
  <c r="F378" i="1"/>
  <c r="G378" i="1" s="1"/>
  <c r="F379" i="1"/>
  <c r="G379" i="1" s="1"/>
  <c r="F380" i="1"/>
  <c r="G380" i="1" s="1"/>
  <c r="F381" i="1"/>
  <c r="G381" i="1" s="1"/>
  <c r="F382" i="1"/>
  <c r="G382" i="1" s="1"/>
  <c r="F383" i="1"/>
  <c r="G383" i="1" s="1"/>
  <c r="F384" i="1"/>
  <c r="G384" i="1" s="1"/>
  <c r="F385" i="1"/>
  <c r="G385" i="1" s="1"/>
  <c r="F386" i="1"/>
  <c r="G386" i="1" s="1"/>
  <c r="F387" i="1"/>
  <c r="G387" i="1" s="1"/>
  <c r="F388" i="1"/>
  <c r="G388" i="1" s="1"/>
  <c r="F389" i="1"/>
  <c r="G389" i="1" s="1"/>
  <c r="F390" i="1"/>
  <c r="G390" i="1" s="1"/>
  <c r="F391" i="1"/>
  <c r="G391" i="1" s="1"/>
  <c r="F392" i="1"/>
  <c r="G392" i="1" s="1"/>
  <c r="F393" i="1"/>
  <c r="G393" i="1" s="1"/>
  <c r="F394" i="1"/>
  <c r="G394" i="1" s="1"/>
  <c r="F395" i="1"/>
  <c r="G395" i="1" s="1"/>
  <c r="F396" i="1"/>
  <c r="G396" i="1" s="1"/>
  <c r="F397" i="1"/>
  <c r="G397" i="1" s="1"/>
  <c r="F398" i="1"/>
  <c r="G398" i="1" s="1"/>
  <c r="F399" i="1"/>
  <c r="G399" i="1" s="1"/>
  <c r="F400" i="1"/>
  <c r="G400" i="1" s="1"/>
  <c r="F401" i="1"/>
  <c r="G401" i="1" s="1"/>
  <c r="F402" i="1"/>
  <c r="G402" i="1" s="1"/>
  <c r="F403" i="1"/>
  <c r="G403" i="1" s="1"/>
  <c r="F404" i="1"/>
  <c r="G404" i="1" s="1"/>
  <c r="F405" i="1"/>
  <c r="G405" i="1" s="1"/>
  <c r="F406" i="1"/>
  <c r="G406" i="1" s="1"/>
  <c r="F374" i="1"/>
  <c r="G374" i="1" s="1"/>
  <c r="F347" i="1"/>
  <c r="G347" i="1" s="1"/>
  <c r="F348" i="1"/>
  <c r="G348" i="1" s="1"/>
  <c r="F349" i="1"/>
  <c r="G349" i="1" s="1"/>
  <c r="F350" i="1"/>
  <c r="G350" i="1" s="1"/>
  <c r="F351" i="1"/>
  <c r="G351" i="1" s="1"/>
  <c r="F352" i="1"/>
  <c r="G352" i="1" s="1"/>
  <c r="F353" i="1"/>
  <c r="G353" i="1" s="1"/>
  <c r="F354" i="1"/>
  <c r="G354" i="1" s="1"/>
  <c r="F355" i="1"/>
  <c r="G355" i="1" s="1"/>
  <c r="F356" i="1"/>
  <c r="G356" i="1" s="1"/>
  <c r="F357" i="1"/>
  <c r="G357" i="1" s="1"/>
  <c r="F358" i="1"/>
  <c r="G358" i="1" s="1"/>
  <c r="F359" i="1"/>
  <c r="G359" i="1" s="1"/>
  <c r="F360" i="1"/>
  <c r="G360" i="1" s="1"/>
  <c r="F361" i="1"/>
  <c r="G361" i="1" s="1"/>
  <c r="F362" i="1"/>
  <c r="G362" i="1" s="1"/>
  <c r="F363" i="1"/>
  <c r="G363" i="1" s="1"/>
  <c r="F364" i="1"/>
  <c r="G364" i="1" s="1"/>
  <c r="F365" i="1"/>
  <c r="G365" i="1" s="1"/>
  <c r="F366" i="1"/>
  <c r="G366" i="1" s="1"/>
  <c r="F367" i="1"/>
  <c r="G367" i="1" s="1"/>
  <c r="F368" i="1"/>
  <c r="G368" i="1" s="1"/>
  <c r="F369" i="1"/>
  <c r="G369" i="1" s="1"/>
  <c r="F370" i="1"/>
  <c r="G370" i="1" s="1"/>
  <c r="F371" i="1"/>
  <c r="G371" i="1" s="1"/>
  <c r="F372" i="1"/>
  <c r="G372" i="1" s="1"/>
  <c r="F373" i="1"/>
  <c r="G373" i="1" s="1"/>
  <c r="F346" i="1"/>
  <c r="G346" i="1" s="1"/>
  <c r="F321" i="1"/>
  <c r="G321" i="1" s="1"/>
  <c r="F322" i="1"/>
  <c r="G322" i="1" s="1"/>
  <c r="F323" i="1"/>
  <c r="G323" i="1" s="1"/>
  <c r="F324" i="1"/>
  <c r="G324" i="1" s="1"/>
  <c r="F325" i="1"/>
  <c r="G325" i="1" s="1"/>
  <c r="F326" i="1"/>
  <c r="G326" i="1" s="1"/>
  <c r="F327" i="1"/>
  <c r="G327" i="1" s="1"/>
  <c r="F328" i="1"/>
  <c r="G328" i="1" s="1"/>
  <c r="F329" i="1"/>
  <c r="G329" i="1" s="1"/>
  <c r="F330" i="1"/>
  <c r="G330" i="1" s="1"/>
  <c r="F331" i="1"/>
  <c r="G331" i="1" s="1"/>
  <c r="F332" i="1"/>
  <c r="G332" i="1" s="1"/>
  <c r="F333" i="1"/>
  <c r="G333" i="1" s="1"/>
  <c r="F334" i="1"/>
  <c r="G334" i="1" s="1"/>
  <c r="F335" i="1"/>
  <c r="G335" i="1" s="1"/>
  <c r="F336" i="1"/>
  <c r="G336" i="1" s="1"/>
  <c r="F337" i="1"/>
  <c r="G337" i="1" s="1"/>
  <c r="F338" i="1"/>
  <c r="G338" i="1" s="1"/>
  <c r="F339" i="1"/>
  <c r="G339" i="1" s="1"/>
  <c r="F340" i="1"/>
  <c r="G340" i="1" s="1"/>
  <c r="F341" i="1"/>
  <c r="G341" i="1" s="1"/>
  <c r="F342" i="1"/>
  <c r="G342" i="1" s="1"/>
  <c r="F343" i="1"/>
  <c r="G343" i="1" s="1"/>
  <c r="F344" i="1"/>
  <c r="G344" i="1" s="1"/>
  <c r="F345" i="1"/>
  <c r="G345" i="1" s="1"/>
  <c r="F320" i="1"/>
  <c r="G320" i="1" s="1"/>
  <c r="F300" i="1"/>
  <c r="G300" i="1" s="1"/>
  <c r="F301" i="1"/>
  <c r="G301" i="1" s="1"/>
  <c r="F302" i="1"/>
  <c r="G302" i="1" s="1"/>
  <c r="F303" i="1"/>
  <c r="G303" i="1" s="1"/>
  <c r="F304" i="1"/>
  <c r="G304" i="1" s="1"/>
  <c r="F305" i="1"/>
  <c r="G305" i="1" s="1"/>
  <c r="F306" i="1"/>
  <c r="G306" i="1" s="1"/>
  <c r="F307" i="1"/>
  <c r="G307" i="1" s="1"/>
  <c r="F308" i="1"/>
  <c r="G308" i="1" s="1"/>
  <c r="F309" i="1"/>
  <c r="G309" i="1" s="1"/>
  <c r="F310" i="1"/>
  <c r="G310" i="1" s="1"/>
  <c r="F311" i="1"/>
  <c r="G311" i="1" s="1"/>
  <c r="F312" i="1"/>
  <c r="G312" i="1" s="1"/>
  <c r="F313" i="1"/>
  <c r="G313" i="1" s="1"/>
  <c r="F314" i="1"/>
  <c r="G314" i="1" s="1"/>
  <c r="F315" i="1"/>
  <c r="G315" i="1" s="1"/>
  <c r="F316" i="1"/>
  <c r="G316" i="1" s="1"/>
  <c r="F317" i="1"/>
  <c r="G317" i="1" s="1"/>
  <c r="F318" i="1"/>
  <c r="G318" i="1" s="1"/>
  <c r="F319" i="1"/>
  <c r="G319" i="1" s="1"/>
  <c r="F299" i="1"/>
  <c r="G299" i="1" s="1"/>
  <c r="F298" i="1"/>
  <c r="G298" i="1" s="1"/>
  <c r="F268" i="1"/>
  <c r="G268" i="1" s="1"/>
  <c r="F269" i="1"/>
  <c r="G269" i="1" s="1"/>
  <c r="F270" i="1"/>
  <c r="G270" i="1" s="1"/>
  <c r="F271" i="1"/>
  <c r="G271" i="1" s="1"/>
  <c r="F272" i="1"/>
  <c r="G272" i="1" s="1"/>
  <c r="F273" i="1"/>
  <c r="G273" i="1" s="1"/>
  <c r="F274" i="1"/>
  <c r="G274" i="1" s="1"/>
  <c r="F275" i="1"/>
  <c r="G275" i="1" s="1"/>
  <c r="F276" i="1"/>
  <c r="G276" i="1" s="1"/>
  <c r="F277" i="1"/>
  <c r="G277" i="1" s="1"/>
  <c r="F278" i="1"/>
  <c r="G278" i="1" s="1"/>
  <c r="F279" i="1"/>
  <c r="G279" i="1" s="1"/>
  <c r="F280" i="1"/>
  <c r="G280" i="1" s="1"/>
  <c r="F281" i="1"/>
  <c r="G281" i="1" s="1"/>
  <c r="F282" i="1"/>
  <c r="G282" i="1" s="1"/>
  <c r="F283" i="1"/>
  <c r="G283" i="1" s="1"/>
  <c r="F284" i="1"/>
  <c r="G284" i="1" s="1"/>
  <c r="F285" i="1"/>
  <c r="G285" i="1" s="1"/>
  <c r="F286" i="1"/>
  <c r="G286" i="1" s="1"/>
  <c r="F287" i="1"/>
  <c r="G287" i="1" s="1"/>
  <c r="F288" i="1"/>
  <c r="G288" i="1" s="1"/>
  <c r="F289" i="1"/>
  <c r="G289" i="1" s="1"/>
  <c r="F290" i="1"/>
  <c r="G290" i="1" s="1"/>
  <c r="F291" i="1"/>
  <c r="G291" i="1" s="1"/>
  <c r="F292" i="1"/>
  <c r="G292" i="1" s="1"/>
  <c r="F293" i="1"/>
  <c r="G293" i="1" s="1"/>
  <c r="F294" i="1"/>
  <c r="G294" i="1" s="1"/>
  <c r="F295" i="1"/>
  <c r="G295" i="1" s="1"/>
  <c r="F296" i="1"/>
  <c r="G296" i="1" s="1"/>
  <c r="F297" i="1"/>
  <c r="G297" i="1" s="1"/>
  <c r="F267" i="1"/>
  <c r="G267" i="1" s="1"/>
  <c r="F239" i="1"/>
  <c r="G239" i="1" s="1"/>
  <c r="F240" i="1"/>
  <c r="G240" i="1" s="1"/>
  <c r="F241" i="1"/>
  <c r="G241" i="1" s="1"/>
  <c r="F242" i="1"/>
  <c r="G242" i="1" s="1"/>
  <c r="F243" i="1"/>
  <c r="G243" i="1" s="1"/>
  <c r="F244" i="1"/>
  <c r="G244" i="1" s="1"/>
  <c r="F245" i="1"/>
  <c r="G245" i="1" s="1"/>
  <c r="F246" i="1"/>
  <c r="G246" i="1" s="1"/>
  <c r="F247" i="1"/>
  <c r="G247" i="1" s="1"/>
  <c r="F248" i="1"/>
  <c r="G248" i="1" s="1"/>
  <c r="F249" i="1"/>
  <c r="G249" i="1" s="1"/>
  <c r="F250" i="1"/>
  <c r="G250" i="1" s="1"/>
  <c r="F251" i="1"/>
  <c r="G251" i="1" s="1"/>
  <c r="F252" i="1"/>
  <c r="G252" i="1" s="1"/>
  <c r="F253" i="1"/>
  <c r="G253" i="1" s="1"/>
  <c r="F254" i="1"/>
  <c r="G254" i="1" s="1"/>
  <c r="F255" i="1"/>
  <c r="G255" i="1" s="1"/>
  <c r="F256" i="1"/>
  <c r="G256" i="1" s="1"/>
  <c r="F257" i="1"/>
  <c r="G257" i="1" s="1"/>
  <c r="F258" i="1"/>
  <c r="G258" i="1" s="1"/>
  <c r="F259" i="1"/>
  <c r="G259" i="1" s="1"/>
  <c r="F260" i="1"/>
  <c r="G260" i="1" s="1"/>
  <c r="F261" i="1"/>
  <c r="G261" i="1" s="1"/>
  <c r="F262" i="1"/>
  <c r="G262" i="1" s="1"/>
  <c r="F263" i="1"/>
  <c r="G263" i="1" s="1"/>
  <c r="F264" i="1"/>
  <c r="G264" i="1" s="1"/>
  <c r="F265" i="1"/>
  <c r="G265" i="1" s="1"/>
  <c r="F266" i="1"/>
  <c r="G266" i="1" s="1"/>
  <c r="F238" i="1"/>
  <c r="G238" i="1" s="1"/>
  <c r="F213" i="1"/>
  <c r="G213" i="1" s="1"/>
  <c r="F214" i="1"/>
  <c r="G214" i="1" s="1"/>
  <c r="F215" i="1"/>
  <c r="G215" i="1" s="1"/>
  <c r="F216" i="1"/>
  <c r="G216" i="1" s="1"/>
  <c r="F217" i="1"/>
  <c r="G217" i="1" s="1"/>
  <c r="F218" i="1"/>
  <c r="G218" i="1" s="1"/>
  <c r="F219" i="1"/>
  <c r="G219" i="1" s="1"/>
  <c r="F220" i="1"/>
  <c r="G220" i="1" s="1"/>
  <c r="F221" i="1"/>
  <c r="G221" i="1" s="1"/>
  <c r="F222" i="1"/>
  <c r="G222" i="1" s="1"/>
  <c r="F223" i="1"/>
  <c r="G223" i="1" s="1"/>
  <c r="F224" i="1"/>
  <c r="G224" i="1" s="1"/>
  <c r="F225" i="1"/>
  <c r="G225" i="1" s="1"/>
  <c r="F226" i="1"/>
  <c r="G226" i="1" s="1"/>
  <c r="F227" i="1"/>
  <c r="G227" i="1" s="1"/>
  <c r="F228" i="1"/>
  <c r="G228" i="1" s="1"/>
  <c r="F229" i="1"/>
  <c r="G229" i="1" s="1"/>
  <c r="F230" i="1"/>
  <c r="G230" i="1" s="1"/>
  <c r="F231" i="1"/>
  <c r="G231" i="1" s="1"/>
  <c r="F232" i="1"/>
  <c r="G232" i="1" s="1"/>
  <c r="F233" i="1"/>
  <c r="G233" i="1" s="1"/>
  <c r="F234" i="1"/>
  <c r="G234" i="1" s="1"/>
  <c r="F235" i="1"/>
  <c r="G235" i="1" s="1"/>
  <c r="F236" i="1"/>
  <c r="G236" i="1" s="1"/>
  <c r="F237" i="1"/>
  <c r="G237" i="1" s="1"/>
  <c r="F212" i="1"/>
  <c r="G212" i="1" s="1"/>
  <c r="F184" i="1"/>
  <c r="G184" i="1" s="1"/>
  <c r="F185" i="1"/>
  <c r="G185" i="1" s="1"/>
  <c r="F186" i="1"/>
  <c r="G186" i="1" s="1"/>
  <c r="F187" i="1"/>
  <c r="G187" i="1" s="1"/>
  <c r="F188" i="1"/>
  <c r="G188" i="1" s="1"/>
  <c r="F189" i="1"/>
  <c r="G189" i="1" s="1"/>
  <c r="F190" i="1"/>
  <c r="G190" i="1" s="1"/>
  <c r="F191" i="1"/>
  <c r="G191" i="1" s="1"/>
  <c r="F192" i="1"/>
  <c r="G192" i="1" s="1"/>
  <c r="F193" i="1"/>
  <c r="G193" i="1" s="1"/>
  <c r="F194" i="1"/>
  <c r="G194" i="1" s="1"/>
  <c r="F195" i="1"/>
  <c r="G195" i="1" s="1"/>
  <c r="F196" i="1"/>
  <c r="G196" i="1" s="1"/>
  <c r="F197" i="1"/>
  <c r="G197" i="1" s="1"/>
  <c r="F198" i="1"/>
  <c r="G198" i="1" s="1"/>
  <c r="F199" i="1"/>
  <c r="G199" i="1" s="1"/>
  <c r="F200" i="1"/>
  <c r="G200" i="1" s="1"/>
  <c r="F201" i="1"/>
  <c r="G201" i="1" s="1"/>
  <c r="F202" i="1"/>
  <c r="G202" i="1" s="1"/>
  <c r="F203" i="1"/>
  <c r="G203" i="1" s="1"/>
  <c r="F204" i="1"/>
  <c r="G204" i="1" s="1"/>
  <c r="F205" i="1"/>
  <c r="G205" i="1" s="1"/>
  <c r="F206" i="1"/>
  <c r="G206" i="1" s="1"/>
  <c r="F207" i="1"/>
  <c r="G207" i="1" s="1"/>
  <c r="F208" i="1"/>
  <c r="G208" i="1" s="1"/>
  <c r="F209" i="1"/>
  <c r="G209" i="1" s="1"/>
  <c r="F210" i="1"/>
  <c r="G210" i="1" s="1"/>
  <c r="F211" i="1"/>
  <c r="G211" i="1" s="1"/>
  <c r="F183" i="1"/>
  <c r="G183" i="1" s="1"/>
  <c r="F152" i="1"/>
  <c r="G152" i="1" s="1"/>
  <c r="F153" i="1"/>
  <c r="G153" i="1" s="1"/>
  <c r="F154" i="1"/>
  <c r="G154" i="1" s="1"/>
  <c r="F155" i="1"/>
  <c r="G155" i="1" s="1"/>
  <c r="F156" i="1"/>
  <c r="G156" i="1" s="1"/>
  <c r="F157" i="1"/>
  <c r="G157" i="1" s="1"/>
  <c r="F158" i="1"/>
  <c r="G158" i="1" s="1"/>
  <c r="F159" i="1"/>
  <c r="G159" i="1" s="1"/>
  <c r="F160" i="1"/>
  <c r="G160" i="1" s="1"/>
  <c r="F161" i="1"/>
  <c r="G161" i="1" s="1"/>
  <c r="F162" i="1"/>
  <c r="G162" i="1" s="1"/>
  <c r="F163" i="1"/>
  <c r="G163" i="1" s="1"/>
  <c r="F164" i="1"/>
  <c r="G164" i="1" s="1"/>
  <c r="F165" i="1"/>
  <c r="G165" i="1" s="1"/>
  <c r="F166" i="1"/>
  <c r="G166" i="1" s="1"/>
  <c r="F167" i="1"/>
  <c r="G167" i="1" s="1"/>
  <c r="F168" i="1"/>
  <c r="G168" i="1" s="1"/>
  <c r="F169" i="1"/>
  <c r="G169" i="1" s="1"/>
  <c r="F170" i="1"/>
  <c r="G170" i="1" s="1"/>
  <c r="F171" i="1"/>
  <c r="G171" i="1" s="1"/>
  <c r="F172" i="1"/>
  <c r="G172" i="1" s="1"/>
  <c r="F173" i="1"/>
  <c r="G173" i="1" s="1"/>
  <c r="F174" i="1"/>
  <c r="G174" i="1" s="1"/>
  <c r="F175" i="1"/>
  <c r="G175" i="1" s="1"/>
  <c r="F176" i="1"/>
  <c r="G176" i="1" s="1"/>
  <c r="F177" i="1"/>
  <c r="G177" i="1" s="1"/>
  <c r="F178" i="1"/>
  <c r="G178" i="1" s="1"/>
  <c r="F179" i="1"/>
  <c r="G179" i="1" s="1"/>
  <c r="F180" i="1"/>
  <c r="G180" i="1" s="1"/>
  <c r="F181" i="1"/>
  <c r="G181" i="1" s="1"/>
  <c r="F182" i="1"/>
  <c r="G182" i="1" s="1"/>
  <c r="F151" i="1"/>
  <c r="G151" i="1" s="1"/>
  <c r="F107" i="1"/>
  <c r="G107" i="1" s="1"/>
  <c r="F108" i="1"/>
  <c r="G108" i="1" s="1"/>
  <c r="F109" i="1"/>
  <c r="G109" i="1" s="1"/>
  <c r="F110" i="1"/>
  <c r="G110" i="1" s="1"/>
  <c r="F111" i="1"/>
  <c r="G111" i="1" s="1"/>
  <c r="F112" i="1"/>
  <c r="G112" i="1" s="1"/>
  <c r="F113" i="1"/>
  <c r="G113" i="1" s="1"/>
  <c r="F114" i="1"/>
  <c r="G114" i="1" s="1"/>
  <c r="F115" i="1"/>
  <c r="G115" i="1" s="1"/>
  <c r="F116" i="1"/>
  <c r="G116" i="1" s="1"/>
  <c r="F117" i="1"/>
  <c r="G117" i="1" s="1"/>
  <c r="F118" i="1"/>
  <c r="G118" i="1" s="1"/>
  <c r="F119" i="1"/>
  <c r="G119" i="1" s="1"/>
  <c r="F120" i="1"/>
  <c r="G120" i="1" s="1"/>
  <c r="F121" i="1"/>
  <c r="G121" i="1" s="1"/>
  <c r="F122" i="1"/>
  <c r="G122" i="1" s="1"/>
  <c r="F123" i="1"/>
  <c r="G123" i="1" s="1"/>
  <c r="F124" i="1"/>
  <c r="G124" i="1" s="1"/>
  <c r="F125" i="1"/>
  <c r="G125" i="1" s="1"/>
  <c r="F126" i="1"/>
  <c r="G126" i="1" s="1"/>
  <c r="F127" i="1"/>
  <c r="G127" i="1" s="1"/>
  <c r="F128" i="1"/>
  <c r="G128" i="1" s="1"/>
  <c r="F129" i="1"/>
  <c r="G129" i="1" s="1"/>
  <c r="F130" i="1"/>
  <c r="G130" i="1" s="1"/>
  <c r="F131" i="1"/>
  <c r="G131" i="1" s="1"/>
  <c r="F132" i="1"/>
  <c r="G132" i="1" s="1"/>
  <c r="F133" i="1"/>
  <c r="G133" i="1" s="1"/>
  <c r="F134" i="1"/>
  <c r="G134" i="1" s="1"/>
  <c r="F135" i="1"/>
  <c r="G135" i="1" s="1"/>
  <c r="F136" i="1"/>
  <c r="G136" i="1" s="1"/>
  <c r="F137" i="1"/>
  <c r="G137" i="1" s="1"/>
  <c r="F138" i="1"/>
  <c r="G138" i="1" s="1"/>
  <c r="F139" i="1"/>
  <c r="G139" i="1" s="1"/>
  <c r="F140" i="1"/>
  <c r="G140" i="1" s="1"/>
  <c r="F141" i="1"/>
  <c r="G141" i="1" s="1"/>
  <c r="F142" i="1"/>
  <c r="G142" i="1" s="1"/>
  <c r="F143" i="1"/>
  <c r="G143" i="1" s="1"/>
  <c r="F144" i="1"/>
  <c r="G144" i="1" s="1"/>
  <c r="F145" i="1"/>
  <c r="G145" i="1" s="1"/>
  <c r="F146" i="1"/>
  <c r="G146" i="1" s="1"/>
  <c r="F147" i="1"/>
  <c r="G147" i="1" s="1"/>
  <c r="F148" i="1"/>
  <c r="G148" i="1" s="1"/>
  <c r="F149" i="1"/>
  <c r="G149" i="1" s="1"/>
  <c r="F150" i="1"/>
  <c r="G150" i="1" s="1"/>
  <c r="F106" i="1"/>
  <c r="G106" i="1" s="1"/>
  <c r="F69" i="1"/>
  <c r="G69" i="1" s="1"/>
  <c r="F70" i="1"/>
  <c r="G70" i="1" s="1"/>
  <c r="F71" i="1"/>
  <c r="G71" i="1" s="1"/>
  <c r="F72" i="1"/>
  <c r="G72" i="1" s="1"/>
  <c r="F73" i="1"/>
  <c r="G73" i="1" s="1"/>
  <c r="F74" i="1"/>
  <c r="G74" i="1" s="1"/>
  <c r="F75" i="1"/>
  <c r="G75" i="1" s="1"/>
  <c r="F76" i="1"/>
  <c r="G76" i="1" s="1"/>
  <c r="F77" i="1"/>
  <c r="G77" i="1" s="1"/>
  <c r="F78" i="1"/>
  <c r="G78" i="1" s="1"/>
  <c r="F79" i="1"/>
  <c r="G79" i="1" s="1"/>
  <c r="F80" i="1"/>
  <c r="G80" i="1" s="1"/>
  <c r="F81" i="1"/>
  <c r="G81" i="1" s="1"/>
  <c r="F82" i="1"/>
  <c r="G82" i="1" s="1"/>
  <c r="F83" i="1"/>
  <c r="G83" i="1" s="1"/>
  <c r="F84" i="1"/>
  <c r="G84" i="1" s="1"/>
  <c r="F85" i="1"/>
  <c r="G85" i="1" s="1"/>
  <c r="F86" i="1"/>
  <c r="G86" i="1" s="1"/>
  <c r="F87" i="1"/>
  <c r="G87" i="1" s="1"/>
  <c r="F88" i="1"/>
  <c r="G88" i="1" s="1"/>
  <c r="F89" i="1"/>
  <c r="G89" i="1" s="1"/>
  <c r="F90" i="1"/>
  <c r="G90" i="1" s="1"/>
  <c r="F91" i="1"/>
  <c r="G91" i="1" s="1"/>
  <c r="F92" i="1"/>
  <c r="G92" i="1" s="1"/>
  <c r="F93" i="1"/>
  <c r="G93" i="1" s="1"/>
  <c r="F94" i="1"/>
  <c r="G94" i="1" s="1"/>
  <c r="F95" i="1"/>
  <c r="G95" i="1" s="1"/>
  <c r="F96" i="1"/>
  <c r="G96" i="1" s="1"/>
  <c r="F97" i="1"/>
  <c r="G97" i="1" s="1"/>
  <c r="F98" i="1"/>
  <c r="G98" i="1" s="1"/>
  <c r="F99" i="1"/>
  <c r="G99" i="1" s="1"/>
  <c r="F100" i="1"/>
  <c r="G100" i="1" s="1"/>
  <c r="F101" i="1"/>
  <c r="G101" i="1" s="1"/>
  <c r="F102" i="1"/>
  <c r="G102" i="1" s="1"/>
  <c r="F103" i="1"/>
  <c r="G103" i="1" s="1"/>
  <c r="F104" i="1"/>
  <c r="G104" i="1" s="1"/>
  <c r="F105" i="1"/>
  <c r="G105" i="1" s="1"/>
  <c r="F68" i="1"/>
  <c r="G68" i="1" s="1"/>
  <c r="F35" i="1"/>
  <c r="G35" i="1" s="1"/>
  <c r="F36" i="1"/>
  <c r="G36" i="1" s="1"/>
  <c r="F37" i="1"/>
  <c r="G37" i="1" s="1"/>
  <c r="F38" i="1"/>
  <c r="G38" i="1" s="1"/>
  <c r="F39" i="1"/>
  <c r="G39" i="1" s="1"/>
  <c r="F40" i="1"/>
  <c r="G40" i="1" s="1"/>
  <c r="F41" i="1"/>
  <c r="G41" i="1" s="1"/>
  <c r="F42" i="1"/>
  <c r="G42" i="1" s="1"/>
  <c r="F43" i="1"/>
  <c r="G43" i="1" s="1"/>
  <c r="F44" i="1"/>
  <c r="G44" i="1" s="1"/>
  <c r="F45" i="1"/>
  <c r="G45" i="1" s="1"/>
  <c r="F46" i="1"/>
  <c r="G46" i="1" s="1"/>
  <c r="F47" i="1"/>
  <c r="G47" i="1" s="1"/>
  <c r="F48" i="1"/>
  <c r="G48" i="1" s="1"/>
  <c r="F49" i="1"/>
  <c r="G49" i="1" s="1"/>
  <c r="F50" i="1"/>
  <c r="G50" i="1" s="1"/>
  <c r="F51" i="1"/>
  <c r="G51" i="1" s="1"/>
  <c r="F52" i="1"/>
  <c r="G52" i="1" s="1"/>
  <c r="F53" i="1"/>
  <c r="G53" i="1" s="1"/>
  <c r="F54" i="1"/>
  <c r="G54" i="1" s="1"/>
  <c r="F55" i="1"/>
  <c r="G55" i="1" s="1"/>
  <c r="F56" i="1"/>
  <c r="G56" i="1" s="1"/>
  <c r="F57" i="1"/>
  <c r="G57" i="1" s="1"/>
  <c r="F58" i="1"/>
  <c r="G58" i="1" s="1"/>
  <c r="F59" i="1"/>
  <c r="G59" i="1" s="1"/>
  <c r="F60" i="1"/>
  <c r="G60" i="1" s="1"/>
  <c r="F61" i="1"/>
  <c r="G61" i="1" s="1"/>
  <c r="F62" i="1"/>
  <c r="G62" i="1" s="1"/>
  <c r="F63" i="1"/>
  <c r="G63" i="1" s="1"/>
  <c r="F64" i="1"/>
  <c r="G64" i="1" s="1"/>
  <c r="F65" i="1"/>
  <c r="G65" i="1" s="1"/>
  <c r="F66" i="1"/>
  <c r="G66" i="1" s="1"/>
  <c r="F67" i="1"/>
  <c r="G67" i="1" s="1"/>
  <c r="F34" i="1"/>
  <c r="G34" i="1" s="1"/>
  <c r="F4" i="1"/>
  <c r="G4" i="1" s="1"/>
  <c r="F5" i="1"/>
  <c r="G5" i="1" s="1"/>
  <c r="F6" i="1"/>
  <c r="G6" i="1" s="1"/>
  <c r="F7" i="1"/>
  <c r="G7" i="1" s="1"/>
  <c r="F8" i="1"/>
  <c r="G8" i="1" s="1"/>
  <c r="F9" i="1"/>
  <c r="G9" i="1" s="1"/>
  <c r="F10" i="1"/>
  <c r="G10" i="1" s="1"/>
  <c r="F11" i="1"/>
  <c r="G11" i="1" s="1"/>
  <c r="F12" i="1"/>
  <c r="G12" i="1" s="1"/>
  <c r="F13" i="1"/>
  <c r="G13" i="1" s="1"/>
  <c r="F14" i="1"/>
  <c r="G14" i="1" s="1"/>
  <c r="F15" i="1"/>
  <c r="G15" i="1" s="1"/>
  <c r="F16" i="1"/>
  <c r="G16" i="1" s="1"/>
  <c r="F17" i="1"/>
  <c r="G17" i="1" s="1"/>
  <c r="F18" i="1"/>
  <c r="G18" i="1" s="1"/>
  <c r="F19" i="1"/>
  <c r="G19" i="1" s="1"/>
  <c r="F20" i="1"/>
  <c r="G20" i="1" s="1"/>
  <c r="F21" i="1"/>
  <c r="G21" i="1" s="1"/>
  <c r="F22" i="1"/>
  <c r="G22" i="1" s="1"/>
  <c r="F23" i="1"/>
  <c r="G23" i="1" s="1"/>
  <c r="F24" i="1"/>
  <c r="G24" i="1" s="1"/>
  <c r="F25" i="1"/>
  <c r="G25" i="1" s="1"/>
  <c r="F26" i="1"/>
  <c r="G26" i="1" s="1"/>
  <c r="F27" i="1"/>
  <c r="G27" i="1" s="1"/>
  <c r="F28" i="1"/>
  <c r="G28" i="1" s="1"/>
  <c r="F29" i="1"/>
  <c r="G29" i="1" s="1"/>
  <c r="F30" i="1"/>
  <c r="G30" i="1" s="1"/>
  <c r="F31" i="1"/>
  <c r="G31" i="1" s="1"/>
  <c r="F32" i="1"/>
  <c r="G32" i="1" s="1"/>
  <c r="F33" i="1"/>
  <c r="G33" i="1" s="1"/>
  <c r="F3" i="1"/>
  <c r="G3" i="1" s="1"/>
  <c r="F3196" i="8" l="1"/>
  <c r="H3196" i="8" s="1"/>
  <c r="B3196" i="8"/>
  <c r="F3195" i="8"/>
  <c r="H3195" i="8" s="1"/>
  <c r="B3195" i="8"/>
  <c r="F3194" i="8"/>
  <c r="H3194" i="8" s="1"/>
  <c r="B3194" i="8"/>
  <c r="F2929" i="8"/>
  <c r="H2929" i="8" s="1"/>
  <c r="B2929" i="8"/>
  <c r="F2928" i="8"/>
  <c r="H2928" i="8" s="1"/>
  <c r="B2928" i="8"/>
  <c r="F2927" i="8"/>
  <c r="H2927" i="8" s="1"/>
  <c r="B2927" i="8"/>
  <c r="F2647" i="8"/>
  <c r="H2647" i="8" s="1"/>
  <c r="B2647" i="8"/>
  <c r="F2646" i="8"/>
  <c r="H2646" i="8" s="1"/>
  <c r="B2646" i="8"/>
  <c r="F2454" i="8"/>
  <c r="H2454" i="8" s="1"/>
  <c r="B2454" i="8"/>
  <c r="F2453" i="8"/>
  <c r="H2453" i="8" s="1"/>
  <c r="B2453" i="8"/>
  <c r="F2290" i="8"/>
  <c r="H2290" i="8" s="1"/>
  <c r="B2290" i="8"/>
  <c r="F2289" i="8"/>
  <c r="H2289" i="8" s="1"/>
  <c r="B2289" i="8"/>
  <c r="F2288" i="8"/>
  <c r="H2288" i="8" s="1"/>
  <c r="B2288" i="8"/>
  <c r="F2000" i="8"/>
  <c r="H2000" i="8" s="1"/>
  <c r="B2000" i="8"/>
  <c r="F1999" i="8"/>
  <c r="H1999" i="8" s="1"/>
  <c r="B1999" i="8"/>
  <c r="F1998" i="8"/>
  <c r="H1998" i="8" s="1"/>
  <c r="B1998" i="8"/>
  <c r="F1657" i="8"/>
  <c r="H1657" i="8" s="1"/>
  <c r="B1657" i="8"/>
  <c r="F1656" i="8"/>
  <c r="H1656" i="8" s="1"/>
  <c r="B1656" i="8"/>
  <c r="F1655" i="8"/>
  <c r="H1655" i="8" s="1"/>
  <c r="B1655" i="8"/>
  <c r="F1355" i="8"/>
  <c r="H1355" i="8" s="1"/>
  <c r="B1355" i="8"/>
  <c r="F1354" i="8"/>
  <c r="H1354" i="8" s="1"/>
  <c r="B1354" i="8"/>
  <c r="F1145" i="8"/>
  <c r="H1145" i="8" s="1"/>
  <c r="B1145" i="8"/>
  <c r="F1144" i="8"/>
  <c r="H1144" i="8" s="1"/>
  <c r="B1144" i="8"/>
  <c r="F696" i="8"/>
  <c r="H696" i="8" s="1"/>
  <c r="B696" i="8"/>
  <c r="F885" i="8"/>
  <c r="H885" i="8" s="1"/>
  <c r="B885" i="8"/>
  <c r="F983" i="8"/>
  <c r="H983" i="8" s="1"/>
  <c r="B983" i="8"/>
  <c r="F982" i="8"/>
  <c r="H982" i="8" s="1"/>
  <c r="B982" i="8"/>
  <c r="F1061" i="8"/>
  <c r="H1061" i="8" s="1"/>
  <c r="B1061" i="8"/>
  <c r="F1060" i="8"/>
  <c r="H1060" i="8" s="1"/>
  <c r="B1060" i="8"/>
  <c r="F596" i="8"/>
  <c r="H596" i="8" s="1"/>
  <c r="B596" i="8"/>
  <c r="F482" i="8"/>
  <c r="H482" i="8" s="1"/>
  <c r="B482" i="8"/>
  <c r="F481" i="8"/>
  <c r="H481" i="8" s="1"/>
  <c r="B481" i="8"/>
  <c r="F345" i="8"/>
  <c r="H345" i="8" s="1"/>
  <c r="B345" i="8"/>
  <c r="F344" i="8"/>
  <c r="H344" i="8" s="1"/>
  <c r="B344" i="8"/>
  <c r="F213" i="8"/>
  <c r="H213" i="8" s="1"/>
  <c r="B213" i="8"/>
  <c r="F141" i="8"/>
  <c r="H141" i="8" s="1"/>
  <c r="B141" i="8"/>
  <c r="F75" i="8"/>
  <c r="H75" i="8" s="1"/>
  <c r="B75" i="8"/>
  <c r="F140" i="8"/>
  <c r="H140" i="8" s="1"/>
  <c r="B140" i="8"/>
  <c r="F74" i="8"/>
  <c r="H74" i="8" s="1"/>
  <c r="C74" i="8"/>
  <c r="B74" i="8"/>
  <c r="F3186" i="8"/>
  <c r="H3186" i="8" s="1"/>
  <c r="B3186" i="8"/>
  <c r="F3185" i="8"/>
  <c r="H3185" i="8" s="1"/>
  <c r="B3185" i="8"/>
  <c r="F3184" i="8"/>
  <c r="H3184" i="8" s="1"/>
  <c r="B3184" i="8"/>
  <c r="F2917" i="8"/>
  <c r="H2917" i="8" s="1"/>
  <c r="B2917" i="8"/>
  <c r="F2916" i="8"/>
  <c r="H2916" i="8" s="1"/>
  <c r="B2916" i="8"/>
  <c r="F2639" i="8"/>
  <c r="H2639" i="8" s="1"/>
  <c r="B2639" i="8"/>
  <c r="F2638" i="8"/>
  <c r="H2638" i="8" s="1"/>
  <c r="B2638" i="8"/>
  <c r="F2449" i="8"/>
  <c r="H2449" i="8" s="1"/>
  <c r="B2449" i="8"/>
  <c r="F2282" i="8"/>
  <c r="H2282" i="8" s="1"/>
  <c r="B2282" i="8"/>
  <c r="F2281" i="8"/>
  <c r="H2281" i="8" s="1"/>
  <c r="B2281" i="8"/>
  <c r="F1989" i="8"/>
  <c r="H1989" i="8" s="1"/>
  <c r="B1989" i="8"/>
  <c r="F1988" i="8"/>
  <c r="H1988" i="8" s="1"/>
  <c r="B1988" i="8"/>
  <c r="F1987" i="8"/>
  <c r="H1987" i="8" s="1"/>
  <c r="B1987" i="8"/>
  <c r="F1646" i="8"/>
  <c r="H1646" i="8" s="1"/>
  <c r="B1646" i="8"/>
  <c r="F1645" i="8"/>
  <c r="H1645" i="8" s="1"/>
  <c r="B1645" i="8"/>
  <c r="F1644" i="8"/>
  <c r="H1644" i="8" s="1"/>
  <c r="B1644" i="8"/>
  <c r="F1347" i="8"/>
  <c r="H1347" i="8" s="1"/>
  <c r="B1347" i="8"/>
  <c r="F1346" i="8"/>
  <c r="H1346" i="8" s="1"/>
  <c r="B1346" i="8"/>
  <c r="F1057" i="8"/>
  <c r="H1057" i="8" s="1"/>
  <c r="B1057" i="8"/>
  <c r="F977" i="8"/>
  <c r="H977" i="8" s="1"/>
  <c r="B977" i="8"/>
  <c r="F880" i="8"/>
  <c r="H880" i="8" s="1"/>
  <c r="B880" i="8"/>
  <c r="F779" i="8"/>
  <c r="H779" i="8" s="1"/>
  <c r="B779" i="8"/>
  <c r="F692" i="8"/>
  <c r="H692" i="8" s="1"/>
  <c r="B692" i="8"/>
  <c r="F691" i="8"/>
  <c r="H691" i="8" s="1"/>
  <c r="B691" i="8"/>
  <c r="F1141" i="8"/>
  <c r="H1141" i="8" s="1"/>
  <c r="B1141" i="8"/>
  <c r="F3340" i="8"/>
  <c r="H3340" i="8" s="1"/>
  <c r="B3340" i="8"/>
  <c r="F592" i="8"/>
  <c r="H592" i="8" s="1"/>
  <c r="B592" i="8"/>
  <c r="F476" i="8"/>
  <c r="H476" i="8" s="1"/>
  <c r="B476" i="8"/>
  <c r="F339" i="8"/>
  <c r="H339" i="8" s="1"/>
  <c r="B339" i="8"/>
  <c r="F338" i="8"/>
  <c r="H338" i="8" s="1"/>
  <c r="B338" i="8"/>
  <c r="F131" i="8"/>
  <c r="H131" i="8" s="1"/>
  <c r="B131" i="8"/>
  <c r="F67" i="8"/>
  <c r="H67" i="8" s="1"/>
  <c r="C67" i="8"/>
  <c r="B67" i="8"/>
  <c r="F3193" i="8"/>
  <c r="H3193" i="8" s="1"/>
  <c r="B3193" i="8"/>
  <c r="F3192" i="8"/>
  <c r="H3192" i="8" s="1"/>
  <c r="B3192" i="8"/>
  <c r="F2926" i="8"/>
  <c r="H2926" i="8" s="1"/>
  <c r="B2926" i="8"/>
  <c r="F2925" i="8"/>
  <c r="H2925" i="8" s="1"/>
  <c r="B2925" i="8"/>
  <c r="F2924" i="8"/>
  <c r="H2924" i="8" s="1"/>
  <c r="B2924" i="8"/>
  <c r="F2645" i="8"/>
  <c r="H2645" i="8" s="1"/>
  <c r="B2645" i="8"/>
  <c r="F2644" i="8"/>
  <c r="H2644" i="8" s="1"/>
  <c r="B2644" i="8"/>
  <c r="F2452" i="8"/>
  <c r="H2452" i="8" s="1"/>
  <c r="B2452" i="8"/>
  <c r="F2451" i="8"/>
  <c r="H2451" i="8" s="1"/>
  <c r="B2451" i="8"/>
  <c r="F2287" i="8"/>
  <c r="H2287" i="8" s="1"/>
  <c r="B2287" i="8"/>
  <c r="F1997" i="8"/>
  <c r="H1997" i="8" s="1"/>
  <c r="B1997" i="8"/>
  <c r="F1996" i="8"/>
  <c r="H1996" i="8" s="1"/>
  <c r="B1996" i="8"/>
  <c r="F1654" i="8"/>
  <c r="H1654" i="8" s="1"/>
  <c r="B1654" i="8"/>
  <c r="F1653" i="8"/>
  <c r="H1653" i="8" s="1"/>
  <c r="B1653" i="8"/>
  <c r="F1652" i="8"/>
  <c r="H1652" i="8" s="1"/>
  <c r="B1652" i="8"/>
  <c r="F1353" i="8"/>
  <c r="H1353" i="8" s="1"/>
  <c r="B1353" i="8"/>
  <c r="F1352" i="8"/>
  <c r="H1352" i="8" s="1"/>
  <c r="B1352" i="8"/>
  <c r="F1059" i="8"/>
  <c r="H1059" i="8" s="1"/>
  <c r="B1059" i="8"/>
  <c r="F884" i="8"/>
  <c r="H884" i="8" s="1"/>
  <c r="B884" i="8"/>
  <c r="F782" i="8"/>
  <c r="H782" i="8" s="1"/>
  <c r="B782" i="8"/>
  <c r="F695" i="8"/>
  <c r="H695" i="8" s="1"/>
  <c r="B695" i="8"/>
  <c r="F981" i="8"/>
  <c r="H981" i="8" s="1"/>
  <c r="B981" i="8"/>
  <c r="F980" i="8"/>
  <c r="H980" i="8" s="1"/>
  <c r="B980" i="8"/>
  <c r="F883" i="8"/>
  <c r="H883" i="8" s="1"/>
  <c r="B883" i="8"/>
  <c r="F694" i="8"/>
  <c r="H694" i="8" s="1"/>
  <c r="B694" i="8"/>
  <c r="F343" i="8"/>
  <c r="H343" i="8" s="1"/>
  <c r="B343" i="8"/>
  <c r="F480" i="8"/>
  <c r="H480" i="8" s="1"/>
  <c r="B480" i="8"/>
  <c r="F139" i="8"/>
  <c r="H139" i="8" s="1"/>
  <c r="B139" i="8"/>
  <c r="F73" i="8"/>
  <c r="H73" i="8" s="1"/>
  <c r="B73" i="8"/>
  <c r="F72" i="8"/>
  <c r="H72" i="8" s="1"/>
  <c r="B72" i="8"/>
  <c r="F71" i="8"/>
  <c r="H71" i="8" s="1"/>
  <c r="B71" i="8"/>
  <c r="F138" i="8"/>
  <c r="H138" i="8" s="1"/>
  <c r="B138" i="8"/>
  <c r="F137" i="8"/>
  <c r="H137" i="8" s="1"/>
  <c r="C137" i="8"/>
  <c r="B137" i="8"/>
  <c r="F3167" i="8"/>
  <c r="H3167" i="8" s="1"/>
  <c r="B3167" i="8"/>
  <c r="F3166" i="8"/>
  <c r="H3166" i="8" s="1"/>
  <c r="B3166" i="8"/>
  <c r="F2892" i="8"/>
  <c r="H2892" i="8" s="1"/>
  <c r="B2892" i="8"/>
  <c r="F2891" i="8"/>
  <c r="H2891" i="8" s="1"/>
  <c r="B2891" i="8"/>
  <c r="F2890" i="8"/>
  <c r="H2890" i="8" s="1"/>
  <c r="B2890" i="8"/>
  <c r="F2622" i="8"/>
  <c r="H2622" i="8" s="1"/>
  <c r="B2622" i="8"/>
  <c r="F2621" i="8"/>
  <c r="H2621" i="8" s="1"/>
  <c r="B2621" i="8"/>
  <c r="F2441" i="8"/>
  <c r="H2441" i="8" s="1"/>
  <c r="B2441" i="8"/>
  <c r="F2266" i="8"/>
  <c r="H2266" i="8" s="1"/>
  <c r="B2266" i="8"/>
  <c r="F2265" i="8"/>
  <c r="H2265" i="8" s="1"/>
  <c r="B2265" i="8"/>
  <c r="F2264" i="8"/>
  <c r="H2264" i="8" s="1"/>
  <c r="B2264" i="8"/>
  <c r="F1963" i="8"/>
  <c r="H1963" i="8" s="1"/>
  <c r="B1963" i="8"/>
  <c r="F1962" i="8"/>
  <c r="H1962" i="8" s="1"/>
  <c r="B1962" i="8"/>
  <c r="F1961" i="8"/>
  <c r="H1961" i="8" s="1"/>
  <c r="B1961" i="8"/>
  <c r="F1626" i="8"/>
  <c r="H1626" i="8" s="1"/>
  <c r="B1626" i="8"/>
  <c r="F1625" i="8"/>
  <c r="H1625" i="8" s="1"/>
  <c r="B1625" i="8"/>
  <c r="F1624" i="8"/>
  <c r="H1624" i="8" s="1"/>
  <c r="B1624" i="8"/>
  <c r="F1329" i="8"/>
  <c r="H1329" i="8" s="1"/>
  <c r="B1329" i="8"/>
  <c r="F1328" i="8"/>
  <c r="H1328" i="8" s="1"/>
  <c r="B1328" i="8"/>
  <c r="F970" i="8"/>
  <c r="H970" i="8" s="1"/>
  <c r="B970" i="8"/>
  <c r="F969" i="8"/>
  <c r="H969" i="8" s="1"/>
  <c r="B969" i="8"/>
  <c r="F874" i="8"/>
  <c r="H874" i="8" s="1"/>
  <c r="B874" i="8"/>
  <c r="F686" i="8"/>
  <c r="H686" i="8" s="1"/>
  <c r="B686" i="8"/>
  <c r="F685" i="8"/>
  <c r="H685" i="8" s="1"/>
  <c r="B685" i="8"/>
  <c r="F467" i="8"/>
  <c r="H467" i="8" s="1"/>
  <c r="B467" i="8"/>
  <c r="F331" i="8"/>
  <c r="H331" i="8" s="1"/>
  <c r="B331" i="8"/>
  <c r="F206" i="8"/>
  <c r="H206" i="8" s="1"/>
  <c r="B206" i="8"/>
  <c r="F205" i="8"/>
  <c r="H205" i="8" s="1"/>
  <c r="C205" i="8"/>
  <c r="B205" i="8"/>
  <c r="D673" i="1"/>
  <c r="M685" i="1"/>
  <c r="N685" i="1" s="1"/>
  <c r="O685" i="1" s="1"/>
  <c r="M686" i="1"/>
  <c r="P686" i="1" s="1"/>
  <c r="M687" i="1"/>
  <c r="P687" i="1" s="1"/>
  <c r="M688" i="1"/>
  <c r="P688" i="1" s="1"/>
  <c r="D663" i="7"/>
  <c r="D631" i="7"/>
  <c r="D598" i="7"/>
  <c r="P603" i="7"/>
  <c r="M603" i="7"/>
  <c r="N603" i="7" s="1"/>
  <c r="O603" i="7" s="1"/>
  <c r="J599" i="7"/>
  <c r="J600" i="7"/>
  <c r="J608" i="7"/>
  <c r="J609" i="7"/>
  <c r="J610" i="7"/>
  <c r="J611" i="7"/>
  <c r="J612" i="7"/>
  <c r="J620" i="7"/>
  <c r="J621" i="7"/>
  <c r="J622" i="7"/>
  <c r="J623" i="7"/>
  <c r="J624" i="7"/>
  <c r="J632" i="7"/>
  <c r="J633" i="7"/>
  <c r="J634" i="7"/>
  <c r="J635" i="7"/>
  <c r="J636" i="7"/>
  <c r="J644" i="7"/>
  <c r="J645" i="7"/>
  <c r="J646" i="7"/>
  <c r="J647" i="7"/>
  <c r="J648" i="7"/>
  <c r="J656" i="7"/>
  <c r="J657" i="7"/>
  <c r="J658" i="7"/>
  <c r="J659" i="7"/>
  <c r="J660" i="7"/>
  <c r="J668" i="7"/>
  <c r="J669" i="7"/>
  <c r="J670" i="7"/>
  <c r="J671" i="7"/>
  <c r="J672" i="7"/>
  <c r="J680" i="7"/>
  <c r="J681" i="7"/>
  <c r="J683" i="7"/>
  <c r="J684" i="7"/>
  <c r="J692" i="7"/>
  <c r="J693" i="7"/>
  <c r="J695" i="7"/>
  <c r="J696" i="7"/>
  <c r="I599" i="7"/>
  <c r="I600" i="7"/>
  <c r="I601" i="7"/>
  <c r="J601" i="7" s="1"/>
  <c r="I602" i="7"/>
  <c r="J602" i="7" s="1"/>
  <c r="I603" i="7"/>
  <c r="J603" i="7" s="1"/>
  <c r="I604" i="7"/>
  <c r="J604" i="7" s="1"/>
  <c r="I605" i="7"/>
  <c r="J605" i="7" s="1"/>
  <c r="I606" i="7"/>
  <c r="J606" i="7" s="1"/>
  <c r="I607" i="7"/>
  <c r="J607" i="7" s="1"/>
  <c r="I608" i="7"/>
  <c r="I609" i="7"/>
  <c r="I610" i="7"/>
  <c r="I611" i="7"/>
  <c r="I612" i="7"/>
  <c r="I613" i="7"/>
  <c r="J613" i="7" s="1"/>
  <c r="I614" i="7"/>
  <c r="J614" i="7" s="1"/>
  <c r="I615" i="7"/>
  <c r="J615" i="7" s="1"/>
  <c r="I616" i="7"/>
  <c r="J616" i="7" s="1"/>
  <c r="I617" i="7"/>
  <c r="J617" i="7" s="1"/>
  <c r="I618" i="7"/>
  <c r="J618" i="7" s="1"/>
  <c r="I619" i="7"/>
  <c r="J619" i="7" s="1"/>
  <c r="I620" i="7"/>
  <c r="I621" i="7"/>
  <c r="I622" i="7"/>
  <c r="I623" i="7"/>
  <c r="I624" i="7"/>
  <c r="I625" i="7"/>
  <c r="J625" i="7" s="1"/>
  <c r="I626" i="7"/>
  <c r="J626" i="7" s="1"/>
  <c r="I627" i="7"/>
  <c r="J627" i="7" s="1"/>
  <c r="I628" i="7"/>
  <c r="J628" i="7" s="1"/>
  <c r="I629" i="7"/>
  <c r="J629" i="7" s="1"/>
  <c r="I630" i="7"/>
  <c r="J630" i="7" s="1"/>
  <c r="I631" i="7"/>
  <c r="J631" i="7" s="1"/>
  <c r="I632" i="7"/>
  <c r="I633" i="7"/>
  <c r="I634" i="7"/>
  <c r="I635" i="7"/>
  <c r="I636" i="7"/>
  <c r="I637" i="7"/>
  <c r="J637" i="7" s="1"/>
  <c r="I638" i="7"/>
  <c r="J638" i="7" s="1"/>
  <c r="I639" i="7"/>
  <c r="J639" i="7" s="1"/>
  <c r="I640" i="7"/>
  <c r="J640" i="7" s="1"/>
  <c r="I641" i="7"/>
  <c r="J641" i="7" s="1"/>
  <c r="I642" i="7"/>
  <c r="J642" i="7" s="1"/>
  <c r="I643" i="7"/>
  <c r="J643" i="7" s="1"/>
  <c r="I644" i="7"/>
  <c r="I645" i="7"/>
  <c r="I646" i="7"/>
  <c r="I647" i="7"/>
  <c r="I648" i="7"/>
  <c r="I649" i="7"/>
  <c r="J649" i="7" s="1"/>
  <c r="I650" i="7"/>
  <c r="J650" i="7" s="1"/>
  <c r="I651" i="7"/>
  <c r="J651" i="7" s="1"/>
  <c r="I652" i="7"/>
  <c r="J652" i="7" s="1"/>
  <c r="I653" i="7"/>
  <c r="J653" i="7" s="1"/>
  <c r="I654" i="7"/>
  <c r="J654" i="7" s="1"/>
  <c r="I655" i="7"/>
  <c r="J655" i="7" s="1"/>
  <c r="I656" i="7"/>
  <c r="I657" i="7"/>
  <c r="I658" i="7"/>
  <c r="I659" i="7"/>
  <c r="I660" i="7"/>
  <c r="I661" i="7"/>
  <c r="J661" i="7" s="1"/>
  <c r="I662" i="7"/>
  <c r="J662" i="7" s="1"/>
  <c r="I663" i="7"/>
  <c r="J663" i="7" s="1"/>
  <c r="I664" i="7"/>
  <c r="J664" i="7" s="1"/>
  <c r="I665" i="7"/>
  <c r="J665" i="7" s="1"/>
  <c r="I666" i="7"/>
  <c r="J666" i="7" s="1"/>
  <c r="I667" i="7"/>
  <c r="J667" i="7" s="1"/>
  <c r="I668" i="7"/>
  <c r="I669" i="7"/>
  <c r="I670" i="7"/>
  <c r="I671" i="7"/>
  <c r="I672" i="7"/>
  <c r="I673" i="7"/>
  <c r="J673" i="7" s="1"/>
  <c r="I674" i="7"/>
  <c r="J674" i="7" s="1"/>
  <c r="I675" i="7"/>
  <c r="J675" i="7" s="1"/>
  <c r="I676" i="7"/>
  <c r="J676" i="7" s="1"/>
  <c r="I677" i="7"/>
  <c r="J677" i="7" s="1"/>
  <c r="I678" i="7"/>
  <c r="J678" i="7" s="1"/>
  <c r="I679" i="7"/>
  <c r="J679" i="7" s="1"/>
  <c r="I680" i="7"/>
  <c r="I681" i="7"/>
  <c r="I682" i="7"/>
  <c r="J682" i="7" s="1"/>
  <c r="I683" i="7"/>
  <c r="I684" i="7"/>
  <c r="I685" i="7"/>
  <c r="J685" i="7" s="1"/>
  <c r="I686" i="7"/>
  <c r="J686" i="7" s="1"/>
  <c r="I687" i="7"/>
  <c r="J687" i="7" s="1"/>
  <c r="I688" i="7"/>
  <c r="J688" i="7" s="1"/>
  <c r="I689" i="7"/>
  <c r="J689" i="7" s="1"/>
  <c r="I690" i="7"/>
  <c r="J690" i="7" s="1"/>
  <c r="I691" i="7"/>
  <c r="J691" i="7" s="1"/>
  <c r="I692" i="7"/>
  <c r="I693" i="7"/>
  <c r="I694" i="7"/>
  <c r="J694" i="7" s="1"/>
  <c r="I695" i="7"/>
  <c r="I696" i="7"/>
  <c r="I697" i="7"/>
  <c r="J697" i="7" s="1"/>
  <c r="I698" i="7"/>
  <c r="J698" i="7" s="1"/>
  <c r="I699" i="7"/>
  <c r="J699" i="7" s="1"/>
  <c r="I700" i="7"/>
  <c r="J700" i="7" s="1"/>
  <c r="I701" i="7"/>
  <c r="J701" i="7" s="1"/>
  <c r="M672" i="7"/>
  <c r="P672" i="7" s="1"/>
  <c r="M673" i="7"/>
  <c r="P673" i="7" s="1"/>
  <c r="M674" i="7"/>
  <c r="P674" i="7" s="1"/>
  <c r="M675" i="7"/>
  <c r="P675" i="7" s="1"/>
  <c r="M676" i="7"/>
  <c r="P676" i="7" s="1"/>
  <c r="M677" i="7"/>
  <c r="P677" i="7" s="1"/>
  <c r="M678" i="7"/>
  <c r="P678" i="7" s="1"/>
  <c r="M679" i="7"/>
  <c r="P679" i="7" s="1"/>
  <c r="M680" i="7"/>
  <c r="P680" i="7" s="1"/>
  <c r="M681" i="7"/>
  <c r="P681" i="7" s="1"/>
  <c r="M682" i="7"/>
  <c r="P682" i="7" s="1"/>
  <c r="M683" i="7"/>
  <c r="P683" i="7" s="1"/>
  <c r="M684" i="7"/>
  <c r="P684" i="7" s="1"/>
  <c r="M685" i="7"/>
  <c r="P685" i="7" s="1"/>
  <c r="M686" i="7"/>
  <c r="P686" i="7" s="1"/>
  <c r="M687" i="7"/>
  <c r="P687" i="7" s="1"/>
  <c r="M688" i="7"/>
  <c r="P688" i="7" s="1"/>
  <c r="M689" i="7"/>
  <c r="P689" i="7" s="1"/>
  <c r="M690" i="7"/>
  <c r="P690" i="7" s="1"/>
  <c r="M691" i="7"/>
  <c r="P691" i="7" s="1"/>
  <c r="M692" i="7"/>
  <c r="P692" i="7" s="1"/>
  <c r="M693" i="7"/>
  <c r="P693" i="7" s="1"/>
  <c r="M694" i="7"/>
  <c r="P694" i="7" s="1"/>
  <c r="M695" i="7"/>
  <c r="P695" i="7" s="1"/>
  <c r="M696" i="7"/>
  <c r="P696" i="7" s="1"/>
  <c r="M697" i="7"/>
  <c r="P697" i="7" s="1"/>
  <c r="M698" i="7"/>
  <c r="P698" i="7" s="1"/>
  <c r="M699" i="7"/>
  <c r="P699" i="7" s="1"/>
  <c r="M700" i="7"/>
  <c r="P700" i="7" s="1"/>
  <c r="M701" i="7"/>
  <c r="N701" i="7" s="1"/>
  <c r="O701" i="7" s="1"/>
  <c r="I571" i="7"/>
  <c r="J571" i="7" s="1"/>
  <c r="I572" i="7"/>
  <c r="J572" i="7" s="1"/>
  <c r="I573" i="7"/>
  <c r="J573" i="7" s="1"/>
  <c r="I574" i="7"/>
  <c r="J574" i="7" s="1"/>
  <c r="I575" i="7"/>
  <c r="J575" i="7" s="1"/>
  <c r="I576" i="7"/>
  <c r="J576" i="7" s="1"/>
  <c r="I577" i="7"/>
  <c r="J577" i="7" s="1"/>
  <c r="I578" i="7"/>
  <c r="J578" i="7" s="1"/>
  <c r="I579" i="7"/>
  <c r="J579" i="7" s="1"/>
  <c r="I580" i="7"/>
  <c r="J580" i="7" s="1"/>
  <c r="I581" i="7"/>
  <c r="J581" i="7" s="1"/>
  <c r="I582" i="7"/>
  <c r="J582" i="7" s="1"/>
  <c r="I583" i="7"/>
  <c r="J583" i="7" s="1"/>
  <c r="I584" i="7"/>
  <c r="J584" i="7" s="1"/>
  <c r="I585" i="7"/>
  <c r="J585" i="7" s="1"/>
  <c r="I586" i="7"/>
  <c r="J586" i="7" s="1"/>
  <c r="I587" i="7"/>
  <c r="J587" i="7" s="1"/>
  <c r="I588" i="7"/>
  <c r="J588" i="7" s="1"/>
  <c r="I589" i="7"/>
  <c r="J589" i="7" s="1"/>
  <c r="I590" i="7"/>
  <c r="J590" i="7" s="1"/>
  <c r="I591" i="7"/>
  <c r="J591" i="7" s="1"/>
  <c r="I592" i="7"/>
  <c r="J592" i="7" s="1"/>
  <c r="I593" i="7"/>
  <c r="J593" i="7" s="1"/>
  <c r="I594" i="7"/>
  <c r="J594" i="7" s="1"/>
  <c r="I595" i="7"/>
  <c r="J595" i="7" s="1"/>
  <c r="I596" i="7"/>
  <c r="J596" i="7" s="1"/>
  <c r="I597" i="7"/>
  <c r="J597" i="7" s="1"/>
  <c r="I598" i="7"/>
  <c r="J598" i="7" s="1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D570" i="7"/>
  <c r="I570" i="7"/>
  <c r="J570" i="7" s="1"/>
  <c r="M673" i="1"/>
  <c r="N673" i="1" s="1"/>
  <c r="O673" i="1" s="1"/>
  <c r="M674" i="1"/>
  <c r="N674" i="1" s="1"/>
  <c r="O674" i="1" s="1"/>
  <c r="M675" i="1"/>
  <c r="P675" i="1" s="1"/>
  <c r="M676" i="1"/>
  <c r="N676" i="1" s="1"/>
  <c r="O676" i="1" s="1"/>
  <c r="M677" i="1"/>
  <c r="N677" i="1" s="1"/>
  <c r="O677" i="1" s="1"/>
  <c r="M678" i="1"/>
  <c r="N678" i="1" s="1"/>
  <c r="O678" i="1" s="1"/>
  <c r="M679" i="1"/>
  <c r="N679" i="1" s="1"/>
  <c r="O679" i="1" s="1"/>
  <c r="M680" i="1"/>
  <c r="N680" i="1" s="1"/>
  <c r="O680" i="1" s="1"/>
  <c r="M681" i="1"/>
  <c r="N681" i="1" s="1"/>
  <c r="O681" i="1" s="1"/>
  <c r="M682" i="1"/>
  <c r="N682" i="1" s="1"/>
  <c r="O682" i="1" s="1"/>
  <c r="M683" i="1"/>
  <c r="P683" i="1" s="1"/>
  <c r="M684" i="1"/>
  <c r="N684" i="1" s="1"/>
  <c r="O684" i="1" s="1"/>
  <c r="N686" i="1"/>
  <c r="O686" i="1" s="1"/>
  <c r="N687" i="1"/>
  <c r="O687" i="1" s="1"/>
  <c r="N688" i="1"/>
  <c r="O688" i="1" s="1"/>
  <c r="M689" i="1"/>
  <c r="N689" i="1" s="1"/>
  <c r="O689" i="1" s="1"/>
  <c r="M690" i="1"/>
  <c r="N690" i="1" s="1"/>
  <c r="O690" i="1" s="1"/>
  <c r="M691" i="1"/>
  <c r="P691" i="1" s="1"/>
  <c r="M692" i="1"/>
  <c r="N692" i="1" s="1"/>
  <c r="O692" i="1" s="1"/>
  <c r="M693" i="1"/>
  <c r="N693" i="1" s="1"/>
  <c r="O693" i="1" s="1"/>
  <c r="M694" i="1"/>
  <c r="N694" i="1" s="1"/>
  <c r="O694" i="1" s="1"/>
  <c r="M695" i="1"/>
  <c r="N695" i="1" s="1"/>
  <c r="O695" i="1" s="1"/>
  <c r="M696" i="1"/>
  <c r="N696" i="1" s="1"/>
  <c r="O696" i="1" s="1"/>
  <c r="M697" i="1"/>
  <c r="P697" i="1" s="1"/>
  <c r="M698" i="1"/>
  <c r="N698" i="1" s="1"/>
  <c r="O698" i="1" s="1"/>
  <c r="M699" i="1"/>
  <c r="P699" i="1" s="1"/>
  <c r="M700" i="1"/>
  <c r="N700" i="1" s="1"/>
  <c r="O700" i="1" s="1"/>
  <c r="M701" i="1"/>
  <c r="N701" i="1" s="1"/>
  <c r="O701" i="1" s="1"/>
  <c r="M702" i="1"/>
  <c r="N702" i="1" s="1"/>
  <c r="O702" i="1" s="1"/>
  <c r="M703" i="1"/>
  <c r="N703" i="1" s="1"/>
  <c r="O703" i="1" s="1"/>
  <c r="M704" i="1"/>
  <c r="N704" i="1" s="1"/>
  <c r="O704" i="1" s="1"/>
  <c r="M705" i="1"/>
  <c r="N705" i="1" s="1"/>
  <c r="O705" i="1" s="1"/>
  <c r="I674" i="1"/>
  <c r="J674" i="1" s="1"/>
  <c r="I675" i="1"/>
  <c r="J675" i="1" s="1"/>
  <c r="I676" i="1"/>
  <c r="J676" i="1" s="1"/>
  <c r="I677" i="1"/>
  <c r="J677" i="1" s="1"/>
  <c r="I678" i="1"/>
  <c r="J678" i="1" s="1"/>
  <c r="I679" i="1"/>
  <c r="J679" i="1" s="1"/>
  <c r="I680" i="1"/>
  <c r="J680" i="1" s="1"/>
  <c r="I681" i="1"/>
  <c r="J681" i="1" s="1"/>
  <c r="I682" i="1"/>
  <c r="J682" i="1" s="1"/>
  <c r="I683" i="1"/>
  <c r="J683" i="1" s="1"/>
  <c r="I684" i="1"/>
  <c r="J684" i="1" s="1"/>
  <c r="I685" i="1"/>
  <c r="J685" i="1" s="1"/>
  <c r="I686" i="1"/>
  <c r="J686" i="1" s="1"/>
  <c r="I687" i="1"/>
  <c r="J687" i="1" s="1"/>
  <c r="I688" i="1"/>
  <c r="J688" i="1" s="1"/>
  <c r="I689" i="1"/>
  <c r="J689" i="1" s="1"/>
  <c r="I690" i="1"/>
  <c r="J690" i="1" s="1"/>
  <c r="I691" i="1"/>
  <c r="J691" i="1" s="1"/>
  <c r="I692" i="1"/>
  <c r="J692" i="1" s="1"/>
  <c r="I693" i="1"/>
  <c r="J693" i="1" s="1"/>
  <c r="I694" i="1"/>
  <c r="J694" i="1" s="1"/>
  <c r="I695" i="1"/>
  <c r="J695" i="1" s="1"/>
  <c r="I696" i="1"/>
  <c r="J696" i="1" s="1"/>
  <c r="I697" i="1"/>
  <c r="J697" i="1" s="1"/>
  <c r="I698" i="1"/>
  <c r="J698" i="1" s="1"/>
  <c r="I699" i="1"/>
  <c r="J699" i="1" s="1"/>
  <c r="I700" i="1"/>
  <c r="J700" i="1" s="1"/>
  <c r="I701" i="1"/>
  <c r="J701" i="1" s="1"/>
  <c r="I702" i="1"/>
  <c r="J702" i="1" s="1"/>
  <c r="I703" i="1"/>
  <c r="J703" i="1" s="1"/>
  <c r="I704" i="1"/>
  <c r="J704" i="1" s="1"/>
  <c r="I705" i="1"/>
  <c r="J705" i="1" s="1"/>
  <c r="I673" i="1"/>
  <c r="J673" i="1" s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P701" i="7" l="1"/>
  <c r="N675" i="1"/>
  <c r="O675" i="1" s="1"/>
  <c r="N697" i="1"/>
  <c r="O697" i="1" s="1"/>
  <c r="P698" i="1"/>
  <c r="P690" i="1"/>
  <c r="P682" i="1"/>
  <c r="P674" i="1"/>
  <c r="N691" i="1"/>
  <c r="O691" i="1" s="1"/>
  <c r="P705" i="1"/>
  <c r="P689" i="1"/>
  <c r="P681" i="1"/>
  <c r="P673" i="1"/>
  <c r="P704" i="1"/>
  <c r="P696" i="1"/>
  <c r="P680" i="1"/>
  <c r="N683" i="1"/>
  <c r="O683" i="1" s="1"/>
  <c r="P703" i="1"/>
  <c r="P695" i="1"/>
  <c r="P679" i="1"/>
  <c r="P702" i="1"/>
  <c r="P694" i="1"/>
  <c r="P678" i="1"/>
  <c r="P701" i="1"/>
  <c r="P693" i="1"/>
  <c r="P685" i="1"/>
  <c r="P677" i="1"/>
  <c r="P700" i="1"/>
  <c r="P692" i="1"/>
  <c r="P684" i="1"/>
  <c r="P676" i="1"/>
  <c r="N699" i="1"/>
  <c r="O699" i="1" s="1"/>
  <c r="AO65" i="4"/>
  <c r="AO66" i="4"/>
  <c r="AO67" i="4"/>
  <c r="AO68" i="4"/>
  <c r="AO69" i="4"/>
  <c r="AO70" i="4"/>
  <c r="AO71" i="4"/>
  <c r="AO72" i="4"/>
  <c r="AO73" i="4"/>
  <c r="AO74" i="4"/>
  <c r="AO75" i="4"/>
  <c r="AO76" i="4"/>
  <c r="AO77" i="4"/>
  <c r="AO78" i="4"/>
  <c r="AO79" i="4"/>
  <c r="AO80" i="4"/>
  <c r="AO81" i="4"/>
  <c r="AO82" i="4"/>
  <c r="AO83" i="4"/>
  <c r="AO84" i="4"/>
  <c r="AO85" i="4"/>
  <c r="AO106" i="4"/>
  <c r="AO107" i="4"/>
  <c r="AO108" i="4"/>
  <c r="AO109" i="4"/>
  <c r="AO110" i="4"/>
  <c r="AO111" i="4"/>
  <c r="AO112" i="4"/>
  <c r="AO113" i="4"/>
  <c r="AO114" i="4"/>
  <c r="AO115" i="4"/>
  <c r="AO116" i="4"/>
  <c r="AO117" i="4"/>
  <c r="AO118" i="4"/>
  <c r="AO119" i="4"/>
  <c r="AO120" i="4"/>
  <c r="AO121" i="4"/>
  <c r="AO122" i="4"/>
  <c r="AO123" i="4"/>
  <c r="AO124" i="4"/>
  <c r="AO125" i="4"/>
  <c r="AO146" i="4"/>
  <c r="AO147" i="4"/>
  <c r="AO148" i="4"/>
  <c r="AO149" i="4"/>
  <c r="AO150" i="4"/>
  <c r="AO151" i="4"/>
  <c r="AO152" i="4"/>
  <c r="AO153" i="4"/>
  <c r="AO154" i="4"/>
  <c r="AO155" i="4"/>
  <c r="AO156" i="4"/>
  <c r="AO157" i="4"/>
  <c r="AO158" i="4"/>
  <c r="AO159" i="4"/>
  <c r="AO160" i="4"/>
  <c r="AO161" i="4"/>
  <c r="AO162" i="4"/>
  <c r="AO163" i="4"/>
  <c r="AO164" i="4"/>
  <c r="AO165" i="4"/>
  <c r="AO166" i="4"/>
  <c r="AO187" i="4"/>
  <c r="AO188" i="4"/>
  <c r="AO189" i="4"/>
  <c r="AO190" i="4"/>
  <c r="AO191" i="4"/>
  <c r="AO192" i="4"/>
  <c r="AO193" i="4"/>
  <c r="AO194" i="4"/>
  <c r="AO195" i="4"/>
  <c r="AO196" i="4"/>
  <c r="AO197" i="4"/>
  <c r="AO198" i="4"/>
  <c r="AO199" i="4"/>
  <c r="AO200" i="4"/>
  <c r="AO201" i="4"/>
  <c r="AO202" i="4"/>
  <c r="AO203" i="4"/>
  <c r="AO204" i="4"/>
  <c r="AO205" i="4"/>
  <c r="AO206" i="4"/>
  <c r="AO207" i="4"/>
  <c r="AO208" i="4"/>
  <c r="AO209" i="4"/>
  <c r="AO210" i="4"/>
  <c r="AO211" i="4"/>
  <c r="AO212" i="4"/>
  <c r="AO213" i="4"/>
  <c r="AO214" i="4"/>
  <c r="AO215" i="4"/>
  <c r="AO216" i="4"/>
  <c r="AO217" i="4"/>
  <c r="AO218" i="4"/>
  <c r="AO219" i="4"/>
  <c r="AO220" i="4"/>
  <c r="AO221" i="4"/>
  <c r="AO222" i="4"/>
  <c r="AO223" i="4"/>
  <c r="AO224" i="4"/>
  <c r="AO225" i="4"/>
  <c r="AO226" i="4"/>
  <c r="AO227" i="4"/>
  <c r="AO228" i="4"/>
  <c r="AO229" i="4"/>
  <c r="AO230" i="4"/>
  <c r="AO231" i="4"/>
  <c r="AO232" i="4"/>
  <c r="AO233" i="4"/>
  <c r="AO234" i="4"/>
  <c r="AO235" i="4"/>
  <c r="AO236" i="4"/>
  <c r="AO237" i="4"/>
  <c r="AO238" i="4"/>
  <c r="AO239" i="4"/>
  <c r="AO240" i="4"/>
  <c r="AO241" i="4"/>
  <c r="AO242" i="4"/>
  <c r="AO243" i="4"/>
  <c r="AO244" i="4"/>
  <c r="AO245" i="4"/>
  <c r="AO246" i="4"/>
  <c r="AO247" i="4"/>
  <c r="AO248" i="4"/>
  <c r="AO249" i="4"/>
  <c r="AO250" i="4"/>
  <c r="AO251" i="4"/>
  <c r="AO252" i="4"/>
  <c r="AO253" i="4"/>
  <c r="AO254" i="4"/>
  <c r="AO255" i="4"/>
  <c r="AO256" i="4"/>
  <c r="AO257" i="4"/>
  <c r="AO258" i="4"/>
  <c r="AO259" i="4"/>
  <c r="AO260" i="4"/>
  <c r="AO261" i="4"/>
  <c r="AO262" i="4"/>
  <c r="AO263" i="4"/>
  <c r="AO264" i="4"/>
  <c r="AO265" i="4"/>
  <c r="AO266" i="4"/>
  <c r="AO267" i="4"/>
  <c r="AO268" i="4"/>
  <c r="AO269" i="4"/>
  <c r="AO270" i="4"/>
  <c r="AO271" i="4"/>
  <c r="AO272" i="4"/>
  <c r="AO273" i="4"/>
  <c r="AO274" i="4"/>
  <c r="AO275" i="4"/>
  <c r="AO276" i="4"/>
  <c r="AO277" i="4"/>
  <c r="AO278" i="4"/>
  <c r="AO279" i="4"/>
  <c r="AO280" i="4"/>
  <c r="AO281" i="4"/>
  <c r="AO282" i="4"/>
  <c r="D29" i="6" l="1"/>
  <c r="D51" i="6"/>
  <c r="D72" i="6"/>
  <c r="D99" i="6"/>
  <c r="D129" i="6"/>
  <c r="D156" i="6"/>
  <c r="D188" i="6"/>
  <c r="D212" i="6"/>
  <c r="D229" i="6"/>
  <c r="D3" i="6"/>
  <c r="D50" i="5"/>
  <c r="D102" i="5"/>
  <c r="D146" i="5"/>
  <c r="D180" i="5"/>
  <c r="D204" i="5"/>
  <c r="D232" i="5"/>
  <c r="D259" i="5"/>
  <c r="D293" i="5"/>
  <c r="D311" i="5"/>
  <c r="D337" i="5"/>
  <c r="D365" i="5"/>
  <c r="D396" i="5"/>
  <c r="D423" i="5"/>
  <c r="D454" i="5"/>
  <c r="D476" i="5"/>
  <c r="D510" i="5"/>
  <c r="D536" i="5"/>
  <c r="D566" i="5"/>
  <c r="D591" i="5"/>
  <c r="D625" i="5"/>
  <c r="D646" i="5"/>
  <c r="D669" i="5"/>
  <c r="D694" i="5"/>
  <c r="D718" i="5"/>
  <c r="D743" i="5"/>
  <c r="D764" i="5"/>
  <c r="D789" i="5"/>
  <c r="D840" i="5"/>
  <c r="D817" i="5"/>
  <c r="D3" i="5"/>
  <c r="D29" i="7"/>
  <c r="D45" i="7"/>
  <c r="D72" i="7"/>
  <c r="D102" i="7"/>
  <c r="D129" i="7"/>
  <c r="D151" i="7"/>
  <c r="D175" i="7"/>
  <c r="D197" i="7"/>
  <c r="D223" i="7"/>
  <c r="D248" i="7"/>
  <c r="D270" i="7"/>
  <c r="D300" i="7"/>
  <c r="D323" i="7"/>
  <c r="D345" i="7"/>
  <c r="D370" i="7"/>
  <c r="D398" i="7"/>
  <c r="D427" i="7"/>
  <c r="D450" i="7"/>
  <c r="D480" i="7"/>
  <c r="D507" i="7"/>
  <c r="D534" i="7"/>
  <c r="D3" i="7"/>
  <c r="D536" i="4" l="1"/>
  <c r="C817" i="5" l="1"/>
  <c r="I817" i="5"/>
  <c r="J817" i="5" s="1"/>
  <c r="M817" i="5"/>
  <c r="N817" i="5" s="1"/>
  <c r="O817" i="5" s="1"/>
  <c r="C818" i="5"/>
  <c r="I818" i="5"/>
  <c r="J818" i="5" s="1"/>
  <c r="M818" i="5"/>
  <c r="N818" i="5" s="1"/>
  <c r="O818" i="5" s="1"/>
  <c r="C819" i="5"/>
  <c r="I819" i="5"/>
  <c r="J819" i="5" s="1"/>
  <c r="M819" i="5"/>
  <c r="N819" i="5" s="1"/>
  <c r="O819" i="5" s="1"/>
  <c r="C820" i="5"/>
  <c r="I820" i="5"/>
  <c r="J820" i="5" s="1"/>
  <c r="M820" i="5"/>
  <c r="N820" i="5" s="1"/>
  <c r="O820" i="5" s="1"/>
  <c r="C821" i="5"/>
  <c r="I821" i="5"/>
  <c r="J821" i="5" s="1"/>
  <c r="M821" i="5"/>
  <c r="N821" i="5" s="1"/>
  <c r="O821" i="5" s="1"/>
  <c r="C822" i="5"/>
  <c r="I822" i="5"/>
  <c r="J822" i="5" s="1"/>
  <c r="M822" i="5"/>
  <c r="N822" i="5" s="1"/>
  <c r="O822" i="5" s="1"/>
  <c r="C823" i="5"/>
  <c r="I823" i="5"/>
  <c r="J823" i="5" s="1"/>
  <c r="M823" i="5"/>
  <c r="N823" i="5" s="1"/>
  <c r="O823" i="5" s="1"/>
  <c r="C824" i="5"/>
  <c r="I824" i="5"/>
  <c r="J824" i="5" s="1"/>
  <c r="M824" i="5"/>
  <c r="N824" i="5" s="1"/>
  <c r="O824" i="5" s="1"/>
  <c r="C825" i="5"/>
  <c r="I825" i="5"/>
  <c r="J825" i="5" s="1"/>
  <c r="M825" i="5"/>
  <c r="N825" i="5" s="1"/>
  <c r="O825" i="5" s="1"/>
  <c r="C826" i="5"/>
  <c r="I826" i="5"/>
  <c r="J826" i="5" s="1"/>
  <c r="M826" i="5"/>
  <c r="N826" i="5" s="1"/>
  <c r="O826" i="5" s="1"/>
  <c r="C827" i="5"/>
  <c r="I827" i="5"/>
  <c r="J827" i="5" s="1"/>
  <c r="M827" i="5"/>
  <c r="N827" i="5" s="1"/>
  <c r="O827" i="5" s="1"/>
  <c r="C828" i="5"/>
  <c r="I828" i="5"/>
  <c r="J828" i="5" s="1"/>
  <c r="M828" i="5"/>
  <c r="P828" i="5" s="1"/>
  <c r="C829" i="5"/>
  <c r="I829" i="5"/>
  <c r="J829" i="5" s="1"/>
  <c r="M829" i="5"/>
  <c r="N829" i="5" s="1"/>
  <c r="O829" i="5" s="1"/>
  <c r="C830" i="5"/>
  <c r="I830" i="5"/>
  <c r="J830" i="5" s="1"/>
  <c r="M830" i="5"/>
  <c r="P830" i="5" s="1"/>
  <c r="C831" i="5"/>
  <c r="I831" i="5"/>
  <c r="J831" i="5" s="1"/>
  <c r="M831" i="5"/>
  <c r="P831" i="5" s="1"/>
  <c r="C832" i="5"/>
  <c r="I832" i="5"/>
  <c r="J832" i="5" s="1"/>
  <c r="M832" i="5"/>
  <c r="N832" i="5" s="1"/>
  <c r="O832" i="5" s="1"/>
  <c r="C833" i="5"/>
  <c r="I833" i="5"/>
  <c r="J833" i="5" s="1"/>
  <c r="M833" i="5"/>
  <c r="N833" i="5" s="1"/>
  <c r="O833" i="5" s="1"/>
  <c r="C834" i="5"/>
  <c r="I834" i="5"/>
  <c r="J834" i="5" s="1"/>
  <c r="M834" i="5"/>
  <c r="P834" i="5" s="1"/>
  <c r="C835" i="5"/>
  <c r="I835" i="5"/>
  <c r="J835" i="5" s="1"/>
  <c r="M835" i="5"/>
  <c r="P835" i="5" s="1"/>
  <c r="C836" i="5"/>
  <c r="I836" i="5"/>
  <c r="J836" i="5" s="1"/>
  <c r="M836" i="5"/>
  <c r="P836" i="5" s="1"/>
  <c r="C837" i="5"/>
  <c r="I837" i="5"/>
  <c r="J837" i="5" s="1"/>
  <c r="M837" i="5"/>
  <c r="N837" i="5" s="1"/>
  <c r="O837" i="5" s="1"/>
  <c r="C838" i="5"/>
  <c r="I838" i="5"/>
  <c r="J838" i="5" s="1"/>
  <c r="M838" i="5"/>
  <c r="P838" i="5" s="1"/>
  <c r="C839" i="5"/>
  <c r="I839" i="5"/>
  <c r="J839" i="5" s="1"/>
  <c r="M839" i="5"/>
  <c r="P839" i="5" s="1"/>
  <c r="P827" i="5" l="1"/>
  <c r="P823" i="5"/>
  <c r="N830" i="5"/>
  <c r="O830" i="5" s="1"/>
  <c r="N836" i="5"/>
  <c r="O836" i="5" s="1"/>
  <c r="N831" i="5"/>
  <c r="O831" i="5" s="1"/>
  <c r="N838" i="5"/>
  <c r="O838" i="5" s="1"/>
  <c r="N828" i="5"/>
  <c r="O828" i="5" s="1"/>
  <c r="P832" i="5"/>
  <c r="P820" i="5"/>
  <c r="N834" i="5"/>
  <c r="O834" i="5" s="1"/>
  <c r="P824" i="5"/>
  <c r="N835" i="5"/>
  <c r="O835" i="5" s="1"/>
  <c r="P818" i="5"/>
  <c r="P826" i="5"/>
  <c r="N839" i="5"/>
  <c r="O839" i="5" s="1"/>
  <c r="P819" i="5"/>
  <c r="P822" i="5"/>
  <c r="P833" i="5"/>
  <c r="P821" i="5"/>
  <c r="P817" i="5"/>
  <c r="P837" i="5"/>
  <c r="P829" i="5"/>
  <c r="P825" i="5"/>
  <c r="C534" i="7" l="1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I562" i="7"/>
  <c r="J562" i="7" s="1"/>
  <c r="I563" i="7"/>
  <c r="J563" i="7" s="1"/>
  <c r="I564" i="7"/>
  <c r="J564" i="7" s="1"/>
  <c r="I565" i="7"/>
  <c r="J565" i="7" s="1"/>
  <c r="I566" i="7"/>
  <c r="J566" i="7" s="1"/>
  <c r="I567" i="7"/>
  <c r="J567" i="7" s="1"/>
  <c r="I568" i="7"/>
  <c r="J568" i="7" s="1"/>
  <c r="I569" i="7"/>
  <c r="J569" i="7" s="1"/>
  <c r="I549" i="7"/>
  <c r="J549" i="7" s="1"/>
  <c r="I550" i="7"/>
  <c r="J550" i="7" s="1"/>
  <c r="I551" i="7"/>
  <c r="J551" i="7" s="1"/>
  <c r="I552" i="7"/>
  <c r="J552" i="7" s="1"/>
  <c r="I553" i="7"/>
  <c r="J553" i="7" s="1"/>
  <c r="I554" i="7"/>
  <c r="J554" i="7" s="1"/>
  <c r="I555" i="7"/>
  <c r="J555" i="7" s="1"/>
  <c r="I556" i="7"/>
  <c r="J556" i="7" s="1"/>
  <c r="I557" i="7"/>
  <c r="J557" i="7" s="1"/>
  <c r="I558" i="7"/>
  <c r="J558" i="7" s="1"/>
  <c r="I559" i="7"/>
  <c r="J559" i="7" s="1"/>
  <c r="I560" i="7"/>
  <c r="J560" i="7" s="1"/>
  <c r="I561" i="7"/>
  <c r="J561" i="7" s="1"/>
  <c r="I535" i="7"/>
  <c r="J535" i="7" s="1"/>
  <c r="I536" i="7"/>
  <c r="J536" i="7" s="1"/>
  <c r="I537" i="7"/>
  <c r="J537" i="7" s="1"/>
  <c r="I538" i="7"/>
  <c r="J538" i="7" s="1"/>
  <c r="I539" i="7"/>
  <c r="J539" i="7" s="1"/>
  <c r="I540" i="7"/>
  <c r="J540" i="7" s="1"/>
  <c r="I541" i="7"/>
  <c r="J541" i="7" s="1"/>
  <c r="I542" i="7"/>
  <c r="J542" i="7" s="1"/>
  <c r="I543" i="7"/>
  <c r="J543" i="7" s="1"/>
  <c r="I544" i="7"/>
  <c r="J544" i="7" s="1"/>
  <c r="I545" i="7"/>
  <c r="J545" i="7" s="1"/>
  <c r="I546" i="7"/>
  <c r="J546" i="7" s="1"/>
  <c r="I547" i="7"/>
  <c r="J547" i="7" s="1"/>
  <c r="I548" i="7"/>
  <c r="J548" i="7" s="1"/>
  <c r="I534" i="7"/>
  <c r="J534" i="7" s="1"/>
  <c r="M293" i="5" l="1"/>
  <c r="P293" i="5" s="1"/>
  <c r="M294" i="5"/>
  <c r="P294" i="5" s="1"/>
  <c r="M295" i="5"/>
  <c r="N295" i="5" s="1"/>
  <c r="O295" i="5" s="1"/>
  <c r="M296" i="5"/>
  <c r="P296" i="5" s="1"/>
  <c r="M297" i="5"/>
  <c r="P297" i="5" s="1"/>
  <c r="M298" i="5"/>
  <c r="P298" i="5" s="1"/>
  <c r="M299" i="5"/>
  <c r="P299" i="5" s="1"/>
  <c r="M300" i="5"/>
  <c r="P300" i="5" s="1"/>
  <c r="M301" i="5"/>
  <c r="P301" i="5" s="1"/>
  <c r="M302" i="5"/>
  <c r="P302" i="5" s="1"/>
  <c r="M303" i="5"/>
  <c r="N303" i="5" s="1"/>
  <c r="O303" i="5" s="1"/>
  <c r="M304" i="5"/>
  <c r="P304" i="5" s="1"/>
  <c r="M305" i="5"/>
  <c r="P305" i="5" s="1"/>
  <c r="M306" i="5"/>
  <c r="P306" i="5" s="1"/>
  <c r="M307" i="5"/>
  <c r="P307" i="5" s="1"/>
  <c r="M308" i="5"/>
  <c r="P308" i="5" s="1"/>
  <c r="M309" i="5"/>
  <c r="P309" i="5" s="1"/>
  <c r="M310" i="5"/>
  <c r="P310" i="5" s="1"/>
  <c r="N296" i="5"/>
  <c r="O296" i="5" s="1"/>
  <c r="N297" i="5"/>
  <c r="O297" i="5" s="1"/>
  <c r="N298" i="5"/>
  <c r="O298" i="5" s="1"/>
  <c r="N299" i="5"/>
  <c r="O299" i="5" s="1"/>
  <c r="N305" i="5"/>
  <c r="O305" i="5" s="1"/>
  <c r="N306" i="5"/>
  <c r="O306" i="5" s="1"/>
  <c r="I293" i="5"/>
  <c r="J293" i="5" s="1"/>
  <c r="I294" i="5"/>
  <c r="J294" i="5" s="1"/>
  <c r="I295" i="5"/>
  <c r="J295" i="5" s="1"/>
  <c r="I296" i="5"/>
  <c r="J296" i="5" s="1"/>
  <c r="I297" i="5"/>
  <c r="J297" i="5" s="1"/>
  <c r="I298" i="5"/>
  <c r="J298" i="5" s="1"/>
  <c r="I299" i="5"/>
  <c r="J299" i="5" s="1"/>
  <c r="I300" i="5"/>
  <c r="J300" i="5" s="1"/>
  <c r="I301" i="5"/>
  <c r="J301" i="5" s="1"/>
  <c r="I302" i="5"/>
  <c r="J302" i="5" s="1"/>
  <c r="I303" i="5"/>
  <c r="J303" i="5" s="1"/>
  <c r="I304" i="5"/>
  <c r="J304" i="5" s="1"/>
  <c r="I305" i="5"/>
  <c r="J305" i="5" s="1"/>
  <c r="I306" i="5"/>
  <c r="J306" i="5" s="1"/>
  <c r="I307" i="5"/>
  <c r="J307" i="5" s="1"/>
  <c r="I308" i="5"/>
  <c r="J308" i="5" s="1"/>
  <c r="I309" i="5"/>
  <c r="J309" i="5" s="1"/>
  <c r="I310" i="5"/>
  <c r="J310" i="5" s="1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N307" i="5" l="1"/>
  <c r="O307" i="5" s="1"/>
  <c r="N304" i="5"/>
  <c r="O304" i="5" s="1"/>
  <c r="N300" i="5"/>
  <c r="O300" i="5" s="1"/>
  <c r="N308" i="5"/>
  <c r="O308" i="5" s="1"/>
  <c r="N310" i="5"/>
  <c r="O310" i="5" s="1"/>
  <c r="N302" i="5"/>
  <c r="O302" i="5" s="1"/>
  <c r="N294" i="5"/>
  <c r="O294" i="5" s="1"/>
  <c r="N309" i="5"/>
  <c r="O309" i="5" s="1"/>
  <c r="N301" i="5"/>
  <c r="O301" i="5" s="1"/>
  <c r="N293" i="5"/>
  <c r="O293" i="5" s="1"/>
  <c r="P303" i="5"/>
  <c r="P295" i="5"/>
  <c r="P456" i="5" l="1"/>
  <c r="P457" i="5"/>
  <c r="D34" i="1"/>
  <c r="D68" i="1"/>
  <c r="D106" i="1"/>
  <c r="D151" i="1"/>
  <c r="D183" i="1"/>
  <c r="D212" i="1"/>
  <c r="D267" i="1"/>
  <c r="D299" i="1"/>
  <c r="D320" i="1"/>
  <c r="D346" i="1"/>
  <c r="D374" i="1"/>
  <c r="D407" i="1"/>
  <c r="D434" i="1"/>
  <c r="D502" i="1"/>
  <c r="D645" i="1"/>
  <c r="D561" i="1"/>
  <c r="D591" i="1"/>
  <c r="D621" i="1"/>
  <c r="D238" i="1"/>
  <c r="D471" i="1"/>
  <c r="D3" i="1"/>
  <c r="D244" i="4"/>
  <c r="D270" i="4"/>
  <c r="D302" i="4"/>
  <c r="D325" i="4"/>
  <c r="D353" i="4"/>
  <c r="D377" i="4"/>
  <c r="D403" i="4"/>
  <c r="D429" i="4"/>
  <c r="D478" i="4"/>
  <c r="D504" i="4"/>
  <c r="D456" i="4"/>
  <c r="D572" i="4"/>
  <c r="D598" i="4"/>
  <c r="D621" i="4"/>
  <c r="D649" i="4"/>
  <c r="D678" i="4"/>
  <c r="D708" i="4"/>
  <c r="D736" i="4"/>
  <c r="D767" i="4"/>
  <c r="D789" i="4"/>
  <c r="D42" i="4"/>
  <c r="D80" i="4"/>
  <c r="D109" i="4"/>
  <c r="D154" i="4"/>
  <c r="D187" i="4"/>
  <c r="D214" i="4"/>
  <c r="D3" i="4"/>
  <c r="P4" i="1"/>
  <c r="P25" i="1"/>
  <c r="P27" i="1"/>
  <c r="P110" i="1"/>
  <c r="P214" i="1"/>
  <c r="P226" i="1"/>
  <c r="P353" i="1"/>
  <c r="P367" i="1"/>
  <c r="P387" i="1"/>
  <c r="P425" i="1"/>
  <c r="P502" i="1"/>
  <c r="P506" i="1"/>
  <c r="P515" i="1"/>
  <c r="P540" i="1"/>
  <c r="P547" i="1"/>
  <c r="O154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P816" i="4" l="1"/>
  <c r="P817" i="4"/>
  <c r="P818" i="4"/>
  <c r="P821" i="4"/>
  <c r="P823" i="4"/>
  <c r="P825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2" i="4"/>
  <c r="P843" i="4"/>
  <c r="P844" i="4"/>
  <c r="P845" i="4"/>
  <c r="P846" i="4"/>
  <c r="I3" i="6" l="1"/>
  <c r="J3" i="6" s="1"/>
  <c r="I4" i="6"/>
  <c r="J4" i="6" s="1"/>
  <c r="I5" i="6"/>
  <c r="J5" i="6" s="1"/>
  <c r="I6" i="6"/>
  <c r="J6" i="6" s="1"/>
  <c r="I7" i="6"/>
  <c r="J7" i="6" s="1"/>
  <c r="I8" i="6"/>
  <c r="J8" i="6" s="1"/>
  <c r="I9" i="6"/>
  <c r="J9" i="6" s="1"/>
  <c r="I10" i="6"/>
  <c r="J10" i="6" s="1"/>
  <c r="I11" i="6"/>
  <c r="J11" i="6" s="1"/>
  <c r="I12" i="6"/>
  <c r="J12" i="6" s="1"/>
  <c r="I13" i="6"/>
  <c r="J13" i="6" s="1"/>
  <c r="I14" i="6"/>
  <c r="J14" i="6" s="1"/>
  <c r="I15" i="6"/>
  <c r="J15" i="6" s="1"/>
  <c r="I16" i="6"/>
  <c r="J16" i="6" s="1"/>
  <c r="I17" i="6"/>
  <c r="J17" i="6" s="1"/>
  <c r="I18" i="6"/>
  <c r="J18" i="6" s="1"/>
  <c r="I19" i="6"/>
  <c r="J19" i="6" s="1"/>
  <c r="I20" i="6"/>
  <c r="J20" i="6" s="1"/>
  <c r="I21" i="6"/>
  <c r="J21" i="6" s="1"/>
  <c r="I22" i="6"/>
  <c r="J22" i="6" s="1"/>
  <c r="I23" i="6"/>
  <c r="J23" i="6" s="1"/>
  <c r="I24" i="6"/>
  <c r="J24" i="6" s="1"/>
  <c r="I25" i="6"/>
  <c r="J25" i="6" s="1"/>
  <c r="I26" i="6"/>
  <c r="J26" i="6" s="1"/>
  <c r="I27" i="6"/>
  <c r="J27" i="6" s="1"/>
  <c r="I28" i="6"/>
  <c r="J28" i="6" s="1"/>
  <c r="I29" i="6"/>
  <c r="J29" i="6" s="1"/>
  <c r="I30" i="6"/>
  <c r="J30" i="6" s="1"/>
  <c r="I31" i="6"/>
  <c r="J31" i="6" s="1"/>
  <c r="I32" i="6"/>
  <c r="J32" i="6" s="1"/>
  <c r="I33" i="6"/>
  <c r="J33" i="6" s="1"/>
  <c r="I34" i="6"/>
  <c r="J34" i="6" s="1"/>
  <c r="I35" i="6"/>
  <c r="J35" i="6" s="1"/>
  <c r="I36" i="6"/>
  <c r="J36" i="6" s="1"/>
  <c r="I37" i="6"/>
  <c r="J37" i="6" s="1"/>
  <c r="I38" i="6"/>
  <c r="J38" i="6" s="1"/>
  <c r="I39" i="6"/>
  <c r="J39" i="6" s="1"/>
  <c r="I40" i="6"/>
  <c r="J40" i="6" s="1"/>
  <c r="I41" i="6"/>
  <c r="J41" i="6" s="1"/>
  <c r="I42" i="6"/>
  <c r="J42" i="6" s="1"/>
  <c r="I43" i="6"/>
  <c r="J43" i="6" s="1"/>
  <c r="I44" i="6"/>
  <c r="J44" i="6" s="1"/>
  <c r="I45" i="6"/>
  <c r="J45" i="6" s="1"/>
  <c r="I46" i="6"/>
  <c r="J46" i="6" s="1"/>
  <c r="I47" i="6"/>
  <c r="J47" i="6" s="1"/>
  <c r="I48" i="6"/>
  <c r="J48" i="6" s="1"/>
  <c r="I49" i="6"/>
  <c r="J49" i="6" s="1"/>
  <c r="I50" i="6"/>
  <c r="J50" i="6" s="1"/>
  <c r="I51" i="6"/>
  <c r="J51" i="6" s="1"/>
  <c r="I52" i="6"/>
  <c r="J52" i="6" s="1"/>
  <c r="I53" i="6"/>
  <c r="J53" i="6" s="1"/>
  <c r="I54" i="6"/>
  <c r="J54" i="6" s="1"/>
  <c r="I55" i="6"/>
  <c r="J55" i="6" s="1"/>
  <c r="I56" i="6"/>
  <c r="J56" i="6" s="1"/>
  <c r="I57" i="6"/>
  <c r="J57" i="6" s="1"/>
  <c r="I58" i="6"/>
  <c r="J58" i="6" s="1"/>
  <c r="I59" i="6"/>
  <c r="J59" i="6" s="1"/>
  <c r="I60" i="6"/>
  <c r="J60" i="6" s="1"/>
  <c r="I61" i="6"/>
  <c r="J61" i="6" s="1"/>
  <c r="I62" i="6"/>
  <c r="J62" i="6" s="1"/>
  <c r="I63" i="6"/>
  <c r="J63" i="6" s="1"/>
  <c r="I64" i="6"/>
  <c r="J64" i="6" s="1"/>
  <c r="I65" i="6"/>
  <c r="J65" i="6" s="1"/>
  <c r="I66" i="6"/>
  <c r="J66" i="6" s="1"/>
  <c r="I67" i="6"/>
  <c r="J67" i="6" s="1"/>
  <c r="I68" i="6"/>
  <c r="J68" i="6" s="1"/>
  <c r="I69" i="6"/>
  <c r="J69" i="6" s="1"/>
  <c r="I70" i="6"/>
  <c r="J70" i="6" s="1"/>
  <c r="I71" i="6"/>
  <c r="J71" i="6" s="1"/>
  <c r="I72" i="6"/>
  <c r="J72" i="6" s="1"/>
  <c r="I73" i="6"/>
  <c r="J73" i="6" s="1"/>
  <c r="I74" i="6"/>
  <c r="J74" i="6" s="1"/>
  <c r="I75" i="6"/>
  <c r="J75" i="6" s="1"/>
  <c r="I76" i="6"/>
  <c r="J76" i="6" s="1"/>
  <c r="I77" i="6"/>
  <c r="J77" i="6" s="1"/>
  <c r="I78" i="6"/>
  <c r="J78" i="6" s="1"/>
  <c r="I79" i="6"/>
  <c r="J79" i="6" s="1"/>
  <c r="I80" i="6"/>
  <c r="J80" i="6" s="1"/>
  <c r="I81" i="6"/>
  <c r="J81" i="6" s="1"/>
  <c r="I82" i="6"/>
  <c r="J82" i="6" s="1"/>
  <c r="I83" i="6"/>
  <c r="J83" i="6" s="1"/>
  <c r="I84" i="6"/>
  <c r="J84" i="6" s="1"/>
  <c r="I85" i="6"/>
  <c r="J85" i="6" s="1"/>
  <c r="I86" i="6"/>
  <c r="J86" i="6" s="1"/>
  <c r="I87" i="6"/>
  <c r="J87" i="6" s="1"/>
  <c r="I88" i="6"/>
  <c r="J88" i="6" s="1"/>
  <c r="I89" i="6"/>
  <c r="J89" i="6" s="1"/>
  <c r="I90" i="6"/>
  <c r="J90" i="6" s="1"/>
  <c r="I91" i="6"/>
  <c r="J91" i="6" s="1"/>
  <c r="I92" i="6"/>
  <c r="J92" i="6" s="1"/>
  <c r="I93" i="6"/>
  <c r="J93" i="6" s="1"/>
  <c r="I94" i="6"/>
  <c r="J94" i="6" s="1"/>
  <c r="I95" i="6"/>
  <c r="J95" i="6" s="1"/>
  <c r="I96" i="6"/>
  <c r="J96" i="6" s="1"/>
  <c r="I97" i="6"/>
  <c r="J97" i="6" s="1"/>
  <c r="I98" i="6"/>
  <c r="J98" i="6" s="1"/>
  <c r="I99" i="6"/>
  <c r="J99" i="6" s="1"/>
  <c r="I100" i="6"/>
  <c r="J100" i="6" s="1"/>
  <c r="I101" i="6"/>
  <c r="J101" i="6" s="1"/>
  <c r="I102" i="6"/>
  <c r="J102" i="6" s="1"/>
  <c r="I103" i="6"/>
  <c r="J103" i="6" s="1"/>
  <c r="I104" i="6"/>
  <c r="J104" i="6" s="1"/>
  <c r="I105" i="6"/>
  <c r="J105" i="6" s="1"/>
  <c r="I106" i="6"/>
  <c r="J106" i="6" s="1"/>
  <c r="I107" i="6"/>
  <c r="J107" i="6" s="1"/>
  <c r="I108" i="6"/>
  <c r="J108" i="6" s="1"/>
  <c r="I109" i="6"/>
  <c r="J109" i="6" s="1"/>
  <c r="I110" i="6"/>
  <c r="J110" i="6" s="1"/>
  <c r="I111" i="6"/>
  <c r="J111" i="6" s="1"/>
  <c r="I112" i="6"/>
  <c r="J112" i="6" s="1"/>
  <c r="I113" i="6"/>
  <c r="J113" i="6" s="1"/>
  <c r="I114" i="6"/>
  <c r="J114" i="6" s="1"/>
  <c r="I115" i="6"/>
  <c r="J115" i="6" s="1"/>
  <c r="I116" i="6"/>
  <c r="J116" i="6" s="1"/>
  <c r="I117" i="6"/>
  <c r="J117" i="6" s="1"/>
  <c r="I118" i="6"/>
  <c r="J118" i="6" s="1"/>
  <c r="I119" i="6"/>
  <c r="J119" i="6" s="1"/>
  <c r="I120" i="6"/>
  <c r="J120" i="6" s="1"/>
  <c r="I121" i="6"/>
  <c r="J121" i="6" s="1"/>
  <c r="I122" i="6"/>
  <c r="J122" i="6" s="1"/>
  <c r="I123" i="6"/>
  <c r="J123" i="6" s="1"/>
  <c r="I124" i="6"/>
  <c r="J124" i="6" s="1"/>
  <c r="I125" i="6"/>
  <c r="J125" i="6" s="1"/>
  <c r="I126" i="6"/>
  <c r="J126" i="6" s="1"/>
  <c r="I127" i="6"/>
  <c r="J127" i="6" s="1"/>
  <c r="I128" i="6"/>
  <c r="J128" i="6" s="1"/>
  <c r="I129" i="6"/>
  <c r="J129" i="6" s="1"/>
  <c r="I130" i="6"/>
  <c r="J130" i="6" s="1"/>
  <c r="I131" i="6"/>
  <c r="J131" i="6" s="1"/>
  <c r="I132" i="6"/>
  <c r="J132" i="6" s="1"/>
  <c r="I133" i="6"/>
  <c r="J133" i="6" s="1"/>
  <c r="I134" i="6"/>
  <c r="J134" i="6" s="1"/>
  <c r="I135" i="6"/>
  <c r="J135" i="6" s="1"/>
  <c r="I136" i="6"/>
  <c r="J136" i="6" s="1"/>
  <c r="I137" i="6"/>
  <c r="J137" i="6" s="1"/>
  <c r="I138" i="6"/>
  <c r="J138" i="6" s="1"/>
  <c r="I139" i="6"/>
  <c r="J139" i="6" s="1"/>
  <c r="I140" i="6"/>
  <c r="J140" i="6" s="1"/>
  <c r="I141" i="6"/>
  <c r="J141" i="6" s="1"/>
  <c r="I142" i="6"/>
  <c r="J142" i="6" s="1"/>
  <c r="I143" i="6"/>
  <c r="J143" i="6" s="1"/>
  <c r="I144" i="6"/>
  <c r="J144" i="6" s="1"/>
  <c r="I145" i="6"/>
  <c r="J145" i="6" s="1"/>
  <c r="I146" i="6"/>
  <c r="J146" i="6" s="1"/>
  <c r="I147" i="6"/>
  <c r="J147" i="6" s="1"/>
  <c r="I148" i="6"/>
  <c r="J148" i="6" s="1"/>
  <c r="I149" i="6"/>
  <c r="J149" i="6" s="1"/>
  <c r="I150" i="6"/>
  <c r="J150" i="6" s="1"/>
  <c r="I151" i="6"/>
  <c r="J151" i="6" s="1"/>
  <c r="I152" i="6"/>
  <c r="J152" i="6" s="1"/>
  <c r="I153" i="6"/>
  <c r="J153" i="6" s="1"/>
  <c r="I154" i="6"/>
  <c r="J154" i="6" s="1"/>
  <c r="I155" i="6"/>
  <c r="J155" i="6" s="1"/>
  <c r="I156" i="6"/>
  <c r="J156" i="6" s="1"/>
  <c r="I157" i="6"/>
  <c r="J157" i="6" s="1"/>
  <c r="I158" i="6"/>
  <c r="J158" i="6" s="1"/>
  <c r="I159" i="6"/>
  <c r="J159" i="6" s="1"/>
  <c r="I160" i="6"/>
  <c r="J160" i="6" s="1"/>
  <c r="I161" i="6"/>
  <c r="J161" i="6" s="1"/>
  <c r="I162" i="6"/>
  <c r="J162" i="6" s="1"/>
  <c r="I163" i="6"/>
  <c r="J163" i="6" s="1"/>
  <c r="I164" i="6"/>
  <c r="J164" i="6" s="1"/>
  <c r="I165" i="6"/>
  <c r="J165" i="6" s="1"/>
  <c r="I166" i="6"/>
  <c r="J166" i="6" s="1"/>
  <c r="I167" i="6"/>
  <c r="J167" i="6" s="1"/>
  <c r="I168" i="6"/>
  <c r="J168" i="6" s="1"/>
  <c r="I169" i="6"/>
  <c r="J169" i="6" s="1"/>
  <c r="I170" i="6"/>
  <c r="J170" i="6" s="1"/>
  <c r="I171" i="6"/>
  <c r="J171" i="6" s="1"/>
  <c r="I172" i="6"/>
  <c r="J172" i="6" s="1"/>
  <c r="I173" i="6"/>
  <c r="J173" i="6" s="1"/>
  <c r="I174" i="6"/>
  <c r="J174" i="6" s="1"/>
  <c r="I175" i="6"/>
  <c r="J175" i="6" s="1"/>
  <c r="I176" i="6"/>
  <c r="J176" i="6" s="1"/>
  <c r="I177" i="6"/>
  <c r="J177" i="6" s="1"/>
  <c r="I178" i="6"/>
  <c r="J178" i="6" s="1"/>
  <c r="I179" i="6"/>
  <c r="J179" i="6" s="1"/>
  <c r="I180" i="6"/>
  <c r="J180" i="6" s="1"/>
  <c r="I181" i="6"/>
  <c r="J181" i="6" s="1"/>
  <c r="I182" i="6"/>
  <c r="J182" i="6" s="1"/>
  <c r="I183" i="6"/>
  <c r="J183" i="6" s="1"/>
  <c r="I184" i="6"/>
  <c r="J184" i="6" s="1"/>
  <c r="I185" i="6"/>
  <c r="J185" i="6" s="1"/>
  <c r="I186" i="6"/>
  <c r="J186" i="6" s="1"/>
  <c r="I187" i="6"/>
  <c r="J187" i="6" s="1"/>
  <c r="I188" i="6"/>
  <c r="J188" i="6" s="1"/>
  <c r="I189" i="6"/>
  <c r="J189" i="6" s="1"/>
  <c r="I190" i="6"/>
  <c r="J190" i="6" s="1"/>
  <c r="I191" i="6"/>
  <c r="J191" i="6" s="1"/>
  <c r="I192" i="6"/>
  <c r="J192" i="6" s="1"/>
  <c r="I193" i="6"/>
  <c r="J193" i="6" s="1"/>
  <c r="I194" i="6"/>
  <c r="J194" i="6" s="1"/>
  <c r="I195" i="6"/>
  <c r="J195" i="6" s="1"/>
  <c r="I196" i="6"/>
  <c r="J196" i="6" s="1"/>
  <c r="I197" i="6"/>
  <c r="J197" i="6" s="1"/>
  <c r="I198" i="6"/>
  <c r="J198" i="6" s="1"/>
  <c r="I199" i="6"/>
  <c r="J199" i="6" s="1"/>
  <c r="I200" i="6"/>
  <c r="J200" i="6" s="1"/>
  <c r="I201" i="6"/>
  <c r="J201" i="6" s="1"/>
  <c r="I202" i="6"/>
  <c r="J202" i="6" s="1"/>
  <c r="I203" i="6"/>
  <c r="J203" i="6" s="1"/>
  <c r="I204" i="6"/>
  <c r="J204" i="6" s="1"/>
  <c r="I205" i="6"/>
  <c r="J205" i="6" s="1"/>
  <c r="I206" i="6"/>
  <c r="J206" i="6" s="1"/>
  <c r="I207" i="6"/>
  <c r="J207" i="6" s="1"/>
  <c r="I208" i="6"/>
  <c r="J208" i="6" s="1"/>
  <c r="I209" i="6"/>
  <c r="J209" i="6" s="1"/>
  <c r="I210" i="6"/>
  <c r="J210" i="6" s="1"/>
  <c r="I211" i="6"/>
  <c r="J211" i="6" s="1"/>
  <c r="I212" i="6"/>
  <c r="J212" i="6" s="1"/>
  <c r="I213" i="6"/>
  <c r="J213" i="6" s="1"/>
  <c r="I214" i="6"/>
  <c r="J214" i="6" s="1"/>
  <c r="I215" i="6"/>
  <c r="J215" i="6" s="1"/>
  <c r="I216" i="6"/>
  <c r="J216" i="6" s="1"/>
  <c r="I217" i="6"/>
  <c r="J217" i="6" s="1"/>
  <c r="I218" i="6"/>
  <c r="J218" i="6" s="1"/>
  <c r="I219" i="6"/>
  <c r="J219" i="6" s="1"/>
  <c r="I220" i="6"/>
  <c r="J220" i="6" s="1"/>
  <c r="I221" i="6"/>
  <c r="J221" i="6" s="1"/>
  <c r="I222" i="6"/>
  <c r="J222" i="6" s="1"/>
  <c r="I223" i="6"/>
  <c r="J223" i="6" s="1"/>
  <c r="I224" i="6"/>
  <c r="J224" i="6" s="1"/>
  <c r="I225" i="6"/>
  <c r="J225" i="6" s="1"/>
  <c r="I226" i="6"/>
  <c r="J226" i="6" s="1"/>
  <c r="I227" i="6"/>
  <c r="J227" i="6" s="1"/>
  <c r="I228" i="6"/>
  <c r="J228" i="6" s="1"/>
  <c r="I229" i="6"/>
  <c r="J229" i="6" s="1"/>
  <c r="I230" i="6"/>
  <c r="J230" i="6" s="1"/>
  <c r="I231" i="6"/>
  <c r="J231" i="6" s="1"/>
  <c r="I232" i="6"/>
  <c r="J232" i="6" s="1"/>
  <c r="I233" i="6"/>
  <c r="J233" i="6" s="1"/>
  <c r="I234" i="6"/>
  <c r="J234" i="6" s="1"/>
  <c r="I235" i="6"/>
  <c r="J235" i="6" s="1"/>
  <c r="I236" i="6"/>
  <c r="J236" i="6" s="1"/>
  <c r="I237" i="6"/>
  <c r="J237" i="6" s="1"/>
  <c r="I238" i="6"/>
  <c r="J238" i="6" s="1"/>
  <c r="I239" i="6"/>
  <c r="J239" i="6" s="1"/>
  <c r="I240" i="6"/>
  <c r="J240" i="6" s="1"/>
  <c r="I241" i="6"/>
  <c r="J241" i="6" s="1"/>
  <c r="I242" i="6"/>
  <c r="J242" i="6" s="1"/>
  <c r="I243" i="6"/>
  <c r="J243" i="6" s="1"/>
  <c r="I244" i="6"/>
  <c r="J244" i="6" s="1"/>
  <c r="I245" i="6"/>
  <c r="J245" i="6" s="1"/>
  <c r="I246" i="6"/>
  <c r="J246" i="6" s="1"/>
  <c r="I247" i="6"/>
  <c r="J247" i="6" s="1"/>
  <c r="I248" i="6"/>
  <c r="J248" i="6" s="1"/>
  <c r="I249" i="6"/>
  <c r="J249" i="6" s="1"/>
  <c r="I250" i="6"/>
  <c r="J250" i="6" s="1"/>
  <c r="I3" i="5"/>
  <c r="J3" i="5" s="1"/>
  <c r="I4" i="5"/>
  <c r="J4" i="5" s="1"/>
  <c r="I5" i="5"/>
  <c r="J5" i="5" s="1"/>
  <c r="I6" i="5"/>
  <c r="J6" i="5" s="1"/>
  <c r="I7" i="5"/>
  <c r="J7" i="5" s="1"/>
  <c r="I8" i="5"/>
  <c r="J8" i="5" s="1"/>
  <c r="I9" i="5"/>
  <c r="J9" i="5" s="1"/>
  <c r="I10" i="5"/>
  <c r="J10" i="5" s="1"/>
  <c r="I11" i="5"/>
  <c r="J11" i="5" s="1"/>
  <c r="I12" i="5"/>
  <c r="J12" i="5" s="1"/>
  <c r="I13" i="5"/>
  <c r="J13" i="5" s="1"/>
  <c r="I14" i="5"/>
  <c r="J14" i="5" s="1"/>
  <c r="I15" i="5"/>
  <c r="J15" i="5" s="1"/>
  <c r="I16" i="5"/>
  <c r="J16" i="5" s="1"/>
  <c r="I17" i="5"/>
  <c r="J17" i="5" s="1"/>
  <c r="I18" i="5"/>
  <c r="J18" i="5" s="1"/>
  <c r="I19" i="5"/>
  <c r="J19" i="5" s="1"/>
  <c r="I20" i="5"/>
  <c r="J20" i="5" s="1"/>
  <c r="I21" i="5"/>
  <c r="J21" i="5" s="1"/>
  <c r="I22" i="5"/>
  <c r="J22" i="5" s="1"/>
  <c r="I23" i="5"/>
  <c r="J23" i="5" s="1"/>
  <c r="I24" i="5"/>
  <c r="J24" i="5" s="1"/>
  <c r="I25" i="5"/>
  <c r="J25" i="5" s="1"/>
  <c r="I26" i="5"/>
  <c r="J26" i="5" s="1"/>
  <c r="I27" i="5"/>
  <c r="J27" i="5" s="1"/>
  <c r="I28" i="5"/>
  <c r="J28" i="5" s="1"/>
  <c r="I29" i="5"/>
  <c r="J29" i="5" s="1"/>
  <c r="I30" i="5"/>
  <c r="J30" i="5" s="1"/>
  <c r="I31" i="5"/>
  <c r="J31" i="5" s="1"/>
  <c r="I32" i="5"/>
  <c r="J32" i="5" s="1"/>
  <c r="I33" i="5"/>
  <c r="J33" i="5" s="1"/>
  <c r="I34" i="5"/>
  <c r="J34" i="5" s="1"/>
  <c r="I35" i="5"/>
  <c r="J35" i="5" s="1"/>
  <c r="I36" i="5"/>
  <c r="J36" i="5" s="1"/>
  <c r="I37" i="5"/>
  <c r="J37" i="5" s="1"/>
  <c r="I38" i="5"/>
  <c r="J38" i="5" s="1"/>
  <c r="I39" i="5"/>
  <c r="J39" i="5" s="1"/>
  <c r="I40" i="5"/>
  <c r="J40" i="5" s="1"/>
  <c r="I41" i="5"/>
  <c r="J41" i="5" s="1"/>
  <c r="I42" i="5"/>
  <c r="J42" i="5" s="1"/>
  <c r="I43" i="5"/>
  <c r="J43" i="5" s="1"/>
  <c r="I44" i="5"/>
  <c r="J44" i="5" s="1"/>
  <c r="I45" i="5"/>
  <c r="J45" i="5" s="1"/>
  <c r="I46" i="5"/>
  <c r="J46" i="5" s="1"/>
  <c r="I47" i="5"/>
  <c r="J47" i="5" s="1"/>
  <c r="I48" i="5"/>
  <c r="J48" i="5" s="1"/>
  <c r="I49" i="5"/>
  <c r="J49" i="5" s="1"/>
  <c r="I50" i="5"/>
  <c r="J50" i="5" s="1"/>
  <c r="I51" i="5"/>
  <c r="J51" i="5" s="1"/>
  <c r="I52" i="5"/>
  <c r="J52" i="5" s="1"/>
  <c r="I53" i="5"/>
  <c r="J53" i="5" s="1"/>
  <c r="I54" i="5"/>
  <c r="J54" i="5" s="1"/>
  <c r="I55" i="5"/>
  <c r="J55" i="5" s="1"/>
  <c r="I56" i="5"/>
  <c r="J56" i="5" s="1"/>
  <c r="I57" i="5"/>
  <c r="J57" i="5" s="1"/>
  <c r="I58" i="5"/>
  <c r="J58" i="5" s="1"/>
  <c r="I59" i="5"/>
  <c r="J59" i="5" s="1"/>
  <c r="I60" i="5"/>
  <c r="J60" i="5" s="1"/>
  <c r="I61" i="5"/>
  <c r="J61" i="5" s="1"/>
  <c r="I62" i="5"/>
  <c r="J62" i="5" s="1"/>
  <c r="I63" i="5"/>
  <c r="J63" i="5" s="1"/>
  <c r="I64" i="5"/>
  <c r="J64" i="5" s="1"/>
  <c r="I65" i="5"/>
  <c r="J65" i="5" s="1"/>
  <c r="I66" i="5"/>
  <c r="J66" i="5" s="1"/>
  <c r="I67" i="5"/>
  <c r="J67" i="5" s="1"/>
  <c r="I68" i="5"/>
  <c r="J68" i="5" s="1"/>
  <c r="I69" i="5"/>
  <c r="J69" i="5" s="1"/>
  <c r="I70" i="5"/>
  <c r="J70" i="5" s="1"/>
  <c r="I71" i="5"/>
  <c r="J71" i="5" s="1"/>
  <c r="I72" i="5"/>
  <c r="J72" i="5" s="1"/>
  <c r="I73" i="5"/>
  <c r="J73" i="5" s="1"/>
  <c r="I74" i="5"/>
  <c r="J74" i="5" s="1"/>
  <c r="I75" i="5"/>
  <c r="J75" i="5" s="1"/>
  <c r="I76" i="5"/>
  <c r="J76" i="5" s="1"/>
  <c r="I77" i="5"/>
  <c r="J77" i="5" s="1"/>
  <c r="I78" i="5"/>
  <c r="J78" i="5" s="1"/>
  <c r="I79" i="5"/>
  <c r="J79" i="5" s="1"/>
  <c r="I80" i="5"/>
  <c r="J80" i="5" s="1"/>
  <c r="I81" i="5"/>
  <c r="J81" i="5" s="1"/>
  <c r="I82" i="5"/>
  <c r="J82" i="5" s="1"/>
  <c r="I83" i="5"/>
  <c r="J83" i="5" s="1"/>
  <c r="I84" i="5"/>
  <c r="J84" i="5" s="1"/>
  <c r="I85" i="5"/>
  <c r="J85" i="5" s="1"/>
  <c r="I86" i="5"/>
  <c r="J86" i="5" s="1"/>
  <c r="I87" i="5"/>
  <c r="J87" i="5" s="1"/>
  <c r="I88" i="5"/>
  <c r="J88" i="5" s="1"/>
  <c r="I89" i="5"/>
  <c r="J89" i="5" s="1"/>
  <c r="I90" i="5"/>
  <c r="J90" i="5" s="1"/>
  <c r="I91" i="5"/>
  <c r="J91" i="5" s="1"/>
  <c r="I92" i="5"/>
  <c r="J92" i="5" s="1"/>
  <c r="I93" i="5"/>
  <c r="J93" i="5" s="1"/>
  <c r="I94" i="5"/>
  <c r="J94" i="5" s="1"/>
  <c r="I95" i="5"/>
  <c r="J95" i="5" s="1"/>
  <c r="I96" i="5"/>
  <c r="J96" i="5" s="1"/>
  <c r="I97" i="5"/>
  <c r="J97" i="5" s="1"/>
  <c r="I98" i="5"/>
  <c r="J98" i="5" s="1"/>
  <c r="I99" i="5"/>
  <c r="J99" i="5" s="1"/>
  <c r="I100" i="5"/>
  <c r="J100" i="5" s="1"/>
  <c r="I101" i="5"/>
  <c r="J101" i="5" s="1"/>
  <c r="I102" i="5"/>
  <c r="J102" i="5" s="1"/>
  <c r="I103" i="5"/>
  <c r="J103" i="5" s="1"/>
  <c r="I104" i="5"/>
  <c r="J104" i="5" s="1"/>
  <c r="I105" i="5"/>
  <c r="J105" i="5" s="1"/>
  <c r="I106" i="5"/>
  <c r="J106" i="5" s="1"/>
  <c r="I107" i="5"/>
  <c r="J107" i="5" s="1"/>
  <c r="I108" i="5"/>
  <c r="J108" i="5" s="1"/>
  <c r="I109" i="5"/>
  <c r="J109" i="5" s="1"/>
  <c r="I110" i="5"/>
  <c r="J110" i="5" s="1"/>
  <c r="I111" i="5"/>
  <c r="J111" i="5" s="1"/>
  <c r="I112" i="5"/>
  <c r="J112" i="5" s="1"/>
  <c r="I113" i="5"/>
  <c r="J113" i="5" s="1"/>
  <c r="I114" i="5"/>
  <c r="J114" i="5" s="1"/>
  <c r="I115" i="5"/>
  <c r="J115" i="5" s="1"/>
  <c r="I116" i="5"/>
  <c r="J116" i="5" s="1"/>
  <c r="I117" i="5"/>
  <c r="J117" i="5" s="1"/>
  <c r="I118" i="5"/>
  <c r="J118" i="5" s="1"/>
  <c r="I119" i="5"/>
  <c r="J119" i="5" s="1"/>
  <c r="I120" i="5"/>
  <c r="J120" i="5" s="1"/>
  <c r="I121" i="5"/>
  <c r="J121" i="5" s="1"/>
  <c r="I122" i="5"/>
  <c r="J122" i="5" s="1"/>
  <c r="I123" i="5"/>
  <c r="J123" i="5" s="1"/>
  <c r="I124" i="5"/>
  <c r="J124" i="5" s="1"/>
  <c r="I125" i="5"/>
  <c r="J125" i="5" s="1"/>
  <c r="I126" i="5"/>
  <c r="J126" i="5" s="1"/>
  <c r="I127" i="5"/>
  <c r="J127" i="5" s="1"/>
  <c r="I128" i="5"/>
  <c r="J128" i="5" s="1"/>
  <c r="I129" i="5"/>
  <c r="J129" i="5" s="1"/>
  <c r="I130" i="5"/>
  <c r="J130" i="5" s="1"/>
  <c r="I131" i="5"/>
  <c r="J131" i="5" s="1"/>
  <c r="I132" i="5"/>
  <c r="J132" i="5" s="1"/>
  <c r="I133" i="5"/>
  <c r="J133" i="5" s="1"/>
  <c r="I134" i="5"/>
  <c r="J134" i="5" s="1"/>
  <c r="I135" i="5"/>
  <c r="J135" i="5" s="1"/>
  <c r="I136" i="5"/>
  <c r="J136" i="5" s="1"/>
  <c r="I137" i="5"/>
  <c r="J137" i="5" s="1"/>
  <c r="I138" i="5"/>
  <c r="J138" i="5" s="1"/>
  <c r="I139" i="5"/>
  <c r="J139" i="5" s="1"/>
  <c r="I140" i="5"/>
  <c r="J140" i="5" s="1"/>
  <c r="I141" i="5"/>
  <c r="J141" i="5" s="1"/>
  <c r="I142" i="5"/>
  <c r="J142" i="5" s="1"/>
  <c r="I143" i="5"/>
  <c r="J143" i="5" s="1"/>
  <c r="I144" i="5"/>
  <c r="J144" i="5" s="1"/>
  <c r="I145" i="5"/>
  <c r="J145" i="5" s="1"/>
  <c r="I146" i="5"/>
  <c r="J146" i="5" s="1"/>
  <c r="I147" i="5"/>
  <c r="J147" i="5" s="1"/>
  <c r="I148" i="5"/>
  <c r="J148" i="5" s="1"/>
  <c r="I149" i="5"/>
  <c r="J149" i="5" s="1"/>
  <c r="I150" i="5"/>
  <c r="J150" i="5" s="1"/>
  <c r="I151" i="5"/>
  <c r="J151" i="5" s="1"/>
  <c r="I152" i="5"/>
  <c r="J152" i="5" s="1"/>
  <c r="I153" i="5"/>
  <c r="J153" i="5" s="1"/>
  <c r="I154" i="5"/>
  <c r="J154" i="5" s="1"/>
  <c r="I155" i="5"/>
  <c r="J155" i="5" s="1"/>
  <c r="I156" i="5"/>
  <c r="J156" i="5" s="1"/>
  <c r="I157" i="5"/>
  <c r="J157" i="5" s="1"/>
  <c r="I158" i="5"/>
  <c r="J158" i="5" s="1"/>
  <c r="I159" i="5"/>
  <c r="J159" i="5" s="1"/>
  <c r="I160" i="5"/>
  <c r="J160" i="5" s="1"/>
  <c r="I161" i="5"/>
  <c r="J161" i="5" s="1"/>
  <c r="I162" i="5"/>
  <c r="J162" i="5" s="1"/>
  <c r="I163" i="5"/>
  <c r="J163" i="5" s="1"/>
  <c r="I164" i="5"/>
  <c r="J164" i="5" s="1"/>
  <c r="I165" i="5"/>
  <c r="J165" i="5" s="1"/>
  <c r="I166" i="5"/>
  <c r="J166" i="5" s="1"/>
  <c r="I167" i="5"/>
  <c r="J167" i="5" s="1"/>
  <c r="I168" i="5"/>
  <c r="J168" i="5" s="1"/>
  <c r="I169" i="5"/>
  <c r="J169" i="5" s="1"/>
  <c r="I170" i="5"/>
  <c r="J170" i="5" s="1"/>
  <c r="I171" i="5"/>
  <c r="J171" i="5" s="1"/>
  <c r="I172" i="5"/>
  <c r="J172" i="5" s="1"/>
  <c r="I173" i="5"/>
  <c r="J173" i="5" s="1"/>
  <c r="I174" i="5"/>
  <c r="J174" i="5" s="1"/>
  <c r="I175" i="5"/>
  <c r="J175" i="5" s="1"/>
  <c r="I176" i="5"/>
  <c r="J176" i="5" s="1"/>
  <c r="I177" i="5"/>
  <c r="J177" i="5" s="1"/>
  <c r="I178" i="5"/>
  <c r="J178" i="5" s="1"/>
  <c r="I179" i="5"/>
  <c r="J179" i="5" s="1"/>
  <c r="I180" i="5"/>
  <c r="J180" i="5" s="1"/>
  <c r="I181" i="5"/>
  <c r="J181" i="5" s="1"/>
  <c r="I182" i="5"/>
  <c r="J182" i="5" s="1"/>
  <c r="I183" i="5"/>
  <c r="J183" i="5" s="1"/>
  <c r="I184" i="5"/>
  <c r="J184" i="5" s="1"/>
  <c r="I185" i="5"/>
  <c r="J185" i="5" s="1"/>
  <c r="I186" i="5"/>
  <c r="J186" i="5" s="1"/>
  <c r="I187" i="5"/>
  <c r="J187" i="5" s="1"/>
  <c r="I188" i="5"/>
  <c r="J188" i="5" s="1"/>
  <c r="I189" i="5"/>
  <c r="J189" i="5" s="1"/>
  <c r="I190" i="5"/>
  <c r="J190" i="5" s="1"/>
  <c r="I191" i="5"/>
  <c r="J191" i="5" s="1"/>
  <c r="I192" i="5"/>
  <c r="J192" i="5" s="1"/>
  <c r="I193" i="5"/>
  <c r="J193" i="5" s="1"/>
  <c r="I194" i="5"/>
  <c r="J194" i="5" s="1"/>
  <c r="I195" i="5"/>
  <c r="J195" i="5" s="1"/>
  <c r="I196" i="5"/>
  <c r="J196" i="5" s="1"/>
  <c r="I197" i="5"/>
  <c r="J197" i="5" s="1"/>
  <c r="I198" i="5"/>
  <c r="J198" i="5" s="1"/>
  <c r="I199" i="5"/>
  <c r="J199" i="5" s="1"/>
  <c r="I200" i="5"/>
  <c r="J200" i="5" s="1"/>
  <c r="I201" i="5"/>
  <c r="J201" i="5" s="1"/>
  <c r="I202" i="5"/>
  <c r="J202" i="5" s="1"/>
  <c r="I203" i="5"/>
  <c r="J203" i="5" s="1"/>
  <c r="I204" i="5"/>
  <c r="J204" i="5" s="1"/>
  <c r="I205" i="5"/>
  <c r="J205" i="5" s="1"/>
  <c r="I206" i="5"/>
  <c r="J206" i="5" s="1"/>
  <c r="I207" i="5"/>
  <c r="J207" i="5" s="1"/>
  <c r="I208" i="5"/>
  <c r="J208" i="5" s="1"/>
  <c r="I209" i="5"/>
  <c r="J209" i="5" s="1"/>
  <c r="I210" i="5"/>
  <c r="J210" i="5" s="1"/>
  <c r="I211" i="5"/>
  <c r="J211" i="5" s="1"/>
  <c r="I212" i="5"/>
  <c r="J212" i="5" s="1"/>
  <c r="I213" i="5"/>
  <c r="J213" i="5" s="1"/>
  <c r="I214" i="5"/>
  <c r="J214" i="5" s="1"/>
  <c r="I215" i="5"/>
  <c r="J215" i="5" s="1"/>
  <c r="I216" i="5"/>
  <c r="J216" i="5" s="1"/>
  <c r="I217" i="5"/>
  <c r="J217" i="5" s="1"/>
  <c r="I218" i="5"/>
  <c r="J218" i="5" s="1"/>
  <c r="I219" i="5"/>
  <c r="J219" i="5" s="1"/>
  <c r="I220" i="5"/>
  <c r="J220" i="5" s="1"/>
  <c r="I221" i="5"/>
  <c r="J221" i="5" s="1"/>
  <c r="I222" i="5"/>
  <c r="J222" i="5" s="1"/>
  <c r="I223" i="5"/>
  <c r="J223" i="5" s="1"/>
  <c r="I224" i="5"/>
  <c r="J224" i="5" s="1"/>
  <c r="I225" i="5"/>
  <c r="J225" i="5" s="1"/>
  <c r="I226" i="5"/>
  <c r="J226" i="5" s="1"/>
  <c r="I227" i="5"/>
  <c r="J227" i="5" s="1"/>
  <c r="I228" i="5"/>
  <c r="J228" i="5" s="1"/>
  <c r="I229" i="5"/>
  <c r="J229" i="5" s="1"/>
  <c r="I230" i="5"/>
  <c r="J230" i="5" s="1"/>
  <c r="I231" i="5"/>
  <c r="J231" i="5" s="1"/>
  <c r="I232" i="5"/>
  <c r="J232" i="5" s="1"/>
  <c r="I233" i="5"/>
  <c r="J233" i="5" s="1"/>
  <c r="I234" i="5"/>
  <c r="J234" i="5" s="1"/>
  <c r="I235" i="5"/>
  <c r="J235" i="5" s="1"/>
  <c r="I236" i="5"/>
  <c r="J236" i="5" s="1"/>
  <c r="I237" i="5"/>
  <c r="J237" i="5" s="1"/>
  <c r="I238" i="5"/>
  <c r="J238" i="5" s="1"/>
  <c r="I239" i="5"/>
  <c r="J239" i="5" s="1"/>
  <c r="I240" i="5"/>
  <c r="J240" i="5" s="1"/>
  <c r="I241" i="5"/>
  <c r="J241" i="5" s="1"/>
  <c r="I242" i="5"/>
  <c r="J242" i="5" s="1"/>
  <c r="I243" i="5"/>
  <c r="J243" i="5" s="1"/>
  <c r="I244" i="5"/>
  <c r="J244" i="5" s="1"/>
  <c r="I245" i="5"/>
  <c r="J245" i="5" s="1"/>
  <c r="I246" i="5"/>
  <c r="J246" i="5" s="1"/>
  <c r="I247" i="5"/>
  <c r="J247" i="5" s="1"/>
  <c r="I248" i="5"/>
  <c r="J248" i="5" s="1"/>
  <c r="I249" i="5"/>
  <c r="J249" i="5" s="1"/>
  <c r="I250" i="5"/>
  <c r="J250" i="5" s="1"/>
  <c r="I251" i="5"/>
  <c r="J251" i="5" s="1"/>
  <c r="I252" i="5"/>
  <c r="J252" i="5" s="1"/>
  <c r="I253" i="5"/>
  <c r="J253" i="5" s="1"/>
  <c r="I254" i="5"/>
  <c r="J254" i="5" s="1"/>
  <c r="I255" i="5"/>
  <c r="J255" i="5" s="1"/>
  <c r="I256" i="5"/>
  <c r="J256" i="5" s="1"/>
  <c r="I257" i="5"/>
  <c r="J257" i="5" s="1"/>
  <c r="I258" i="5"/>
  <c r="J258" i="5" s="1"/>
  <c r="I259" i="5"/>
  <c r="J259" i="5" s="1"/>
  <c r="I260" i="5"/>
  <c r="J260" i="5" s="1"/>
  <c r="I261" i="5"/>
  <c r="J261" i="5" s="1"/>
  <c r="I262" i="5"/>
  <c r="J262" i="5" s="1"/>
  <c r="I263" i="5"/>
  <c r="J263" i="5" s="1"/>
  <c r="I264" i="5"/>
  <c r="J264" i="5" s="1"/>
  <c r="I265" i="5"/>
  <c r="J265" i="5" s="1"/>
  <c r="I266" i="5"/>
  <c r="J266" i="5" s="1"/>
  <c r="I267" i="5"/>
  <c r="J267" i="5" s="1"/>
  <c r="I268" i="5"/>
  <c r="J268" i="5" s="1"/>
  <c r="I269" i="5"/>
  <c r="J269" i="5" s="1"/>
  <c r="I270" i="5"/>
  <c r="J270" i="5" s="1"/>
  <c r="I271" i="5"/>
  <c r="J271" i="5" s="1"/>
  <c r="I272" i="5"/>
  <c r="J272" i="5" s="1"/>
  <c r="I273" i="5"/>
  <c r="J273" i="5" s="1"/>
  <c r="I274" i="5"/>
  <c r="J274" i="5" s="1"/>
  <c r="I275" i="5"/>
  <c r="J275" i="5" s="1"/>
  <c r="I276" i="5"/>
  <c r="J276" i="5" s="1"/>
  <c r="I277" i="5"/>
  <c r="J277" i="5" s="1"/>
  <c r="I278" i="5"/>
  <c r="J278" i="5" s="1"/>
  <c r="I279" i="5"/>
  <c r="J279" i="5" s="1"/>
  <c r="I280" i="5"/>
  <c r="J280" i="5" s="1"/>
  <c r="I281" i="5"/>
  <c r="J281" i="5" s="1"/>
  <c r="I282" i="5"/>
  <c r="J282" i="5" s="1"/>
  <c r="I283" i="5"/>
  <c r="J283" i="5" s="1"/>
  <c r="I284" i="5"/>
  <c r="J284" i="5" s="1"/>
  <c r="I285" i="5"/>
  <c r="J285" i="5" s="1"/>
  <c r="I286" i="5"/>
  <c r="J286" i="5" s="1"/>
  <c r="I287" i="5"/>
  <c r="J287" i="5" s="1"/>
  <c r="I288" i="5"/>
  <c r="J288" i="5" s="1"/>
  <c r="I289" i="5"/>
  <c r="J289" i="5" s="1"/>
  <c r="I290" i="5"/>
  <c r="J290" i="5" s="1"/>
  <c r="I291" i="5"/>
  <c r="J291" i="5" s="1"/>
  <c r="I292" i="5"/>
  <c r="J292" i="5" s="1"/>
  <c r="I311" i="5"/>
  <c r="J311" i="5" s="1"/>
  <c r="I312" i="5"/>
  <c r="J312" i="5" s="1"/>
  <c r="I313" i="5"/>
  <c r="J313" i="5" s="1"/>
  <c r="I314" i="5"/>
  <c r="J314" i="5" s="1"/>
  <c r="I315" i="5"/>
  <c r="J315" i="5" s="1"/>
  <c r="I316" i="5"/>
  <c r="J316" i="5" s="1"/>
  <c r="I317" i="5"/>
  <c r="J317" i="5" s="1"/>
  <c r="I318" i="5"/>
  <c r="J318" i="5" s="1"/>
  <c r="I319" i="5"/>
  <c r="J319" i="5" s="1"/>
  <c r="I320" i="5"/>
  <c r="J320" i="5" s="1"/>
  <c r="I321" i="5"/>
  <c r="J321" i="5" s="1"/>
  <c r="I322" i="5"/>
  <c r="J322" i="5" s="1"/>
  <c r="I323" i="5"/>
  <c r="J323" i="5" s="1"/>
  <c r="I324" i="5"/>
  <c r="J324" i="5" s="1"/>
  <c r="I325" i="5"/>
  <c r="J325" i="5" s="1"/>
  <c r="I326" i="5"/>
  <c r="J326" i="5" s="1"/>
  <c r="I327" i="5"/>
  <c r="J327" i="5" s="1"/>
  <c r="I328" i="5"/>
  <c r="J328" i="5" s="1"/>
  <c r="I329" i="5"/>
  <c r="J329" i="5" s="1"/>
  <c r="I330" i="5"/>
  <c r="J330" i="5" s="1"/>
  <c r="I331" i="5"/>
  <c r="J331" i="5" s="1"/>
  <c r="I332" i="5"/>
  <c r="J332" i="5" s="1"/>
  <c r="I333" i="5"/>
  <c r="J333" i="5" s="1"/>
  <c r="I334" i="5"/>
  <c r="J334" i="5" s="1"/>
  <c r="I335" i="5"/>
  <c r="J335" i="5" s="1"/>
  <c r="I336" i="5"/>
  <c r="J336" i="5" s="1"/>
  <c r="I337" i="5"/>
  <c r="J337" i="5" s="1"/>
  <c r="I338" i="5"/>
  <c r="J338" i="5" s="1"/>
  <c r="I339" i="5"/>
  <c r="J339" i="5" s="1"/>
  <c r="I340" i="5"/>
  <c r="J340" i="5" s="1"/>
  <c r="I341" i="5"/>
  <c r="J341" i="5" s="1"/>
  <c r="I342" i="5"/>
  <c r="J342" i="5" s="1"/>
  <c r="I343" i="5"/>
  <c r="J343" i="5" s="1"/>
  <c r="I344" i="5"/>
  <c r="J344" i="5" s="1"/>
  <c r="I345" i="5"/>
  <c r="J345" i="5" s="1"/>
  <c r="I346" i="5"/>
  <c r="J346" i="5" s="1"/>
  <c r="I347" i="5"/>
  <c r="J347" i="5" s="1"/>
  <c r="I348" i="5"/>
  <c r="J348" i="5" s="1"/>
  <c r="I349" i="5"/>
  <c r="J349" i="5" s="1"/>
  <c r="I350" i="5"/>
  <c r="J350" i="5" s="1"/>
  <c r="I351" i="5"/>
  <c r="J351" i="5" s="1"/>
  <c r="I352" i="5"/>
  <c r="J352" i="5" s="1"/>
  <c r="I353" i="5"/>
  <c r="J353" i="5" s="1"/>
  <c r="I354" i="5"/>
  <c r="J354" i="5" s="1"/>
  <c r="I355" i="5"/>
  <c r="J355" i="5" s="1"/>
  <c r="I356" i="5"/>
  <c r="J356" i="5" s="1"/>
  <c r="I357" i="5"/>
  <c r="J357" i="5" s="1"/>
  <c r="I358" i="5"/>
  <c r="J358" i="5" s="1"/>
  <c r="I359" i="5"/>
  <c r="J359" i="5" s="1"/>
  <c r="I360" i="5"/>
  <c r="J360" i="5" s="1"/>
  <c r="I361" i="5"/>
  <c r="J361" i="5" s="1"/>
  <c r="I362" i="5"/>
  <c r="J362" i="5" s="1"/>
  <c r="I363" i="5"/>
  <c r="J363" i="5" s="1"/>
  <c r="I364" i="5"/>
  <c r="J364" i="5" s="1"/>
  <c r="I365" i="5"/>
  <c r="J365" i="5" s="1"/>
  <c r="I366" i="5"/>
  <c r="J366" i="5" s="1"/>
  <c r="I367" i="5"/>
  <c r="J367" i="5" s="1"/>
  <c r="I368" i="5"/>
  <c r="J368" i="5" s="1"/>
  <c r="I369" i="5"/>
  <c r="J369" i="5" s="1"/>
  <c r="I370" i="5"/>
  <c r="J370" i="5" s="1"/>
  <c r="I371" i="5"/>
  <c r="J371" i="5" s="1"/>
  <c r="I372" i="5"/>
  <c r="J372" i="5" s="1"/>
  <c r="I373" i="5"/>
  <c r="J373" i="5" s="1"/>
  <c r="I374" i="5"/>
  <c r="J374" i="5" s="1"/>
  <c r="I375" i="5"/>
  <c r="J375" i="5" s="1"/>
  <c r="I376" i="5"/>
  <c r="J376" i="5" s="1"/>
  <c r="I377" i="5"/>
  <c r="J377" i="5" s="1"/>
  <c r="I378" i="5"/>
  <c r="J378" i="5" s="1"/>
  <c r="I379" i="5"/>
  <c r="J379" i="5" s="1"/>
  <c r="I380" i="5"/>
  <c r="J380" i="5" s="1"/>
  <c r="I381" i="5"/>
  <c r="J381" i="5" s="1"/>
  <c r="I382" i="5"/>
  <c r="J382" i="5" s="1"/>
  <c r="I383" i="5"/>
  <c r="J383" i="5" s="1"/>
  <c r="I384" i="5"/>
  <c r="J384" i="5" s="1"/>
  <c r="I385" i="5"/>
  <c r="J385" i="5" s="1"/>
  <c r="I386" i="5"/>
  <c r="J386" i="5" s="1"/>
  <c r="I387" i="5"/>
  <c r="J387" i="5" s="1"/>
  <c r="I388" i="5"/>
  <c r="J388" i="5" s="1"/>
  <c r="I389" i="5"/>
  <c r="J389" i="5" s="1"/>
  <c r="I390" i="5"/>
  <c r="J390" i="5" s="1"/>
  <c r="I391" i="5"/>
  <c r="J391" i="5" s="1"/>
  <c r="I392" i="5"/>
  <c r="J392" i="5" s="1"/>
  <c r="I393" i="5"/>
  <c r="J393" i="5" s="1"/>
  <c r="I394" i="5"/>
  <c r="J394" i="5" s="1"/>
  <c r="I395" i="5"/>
  <c r="J395" i="5" s="1"/>
  <c r="I396" i="5"/>
  <c r="J396" i="5" s="1"/>
  <c r="I397" i="5"/>
  <c r="J397" i="5" s="1"/>
  <c r="I398" i="5"/>
  <c r="J398" i="5" s="1"/>
  <c r="I399" i="5"/>
  <c r="J399" i="5" s="1"/>
  <c r="I400" i="5"/>
  <c r="J400" i="5" s="1"/>
  <c r="I401" i="5"/>
  <c r="J401" i="5" s="1"/>
  <c r="I402" i="5"/>
  <c r="J402" i="5" s="1"/>
  <c r="I403" i="5"/>
  <c r="J403" i="5" s="1"/>
  <c r="I404" i="5"/>
  <c r="J404" i="5" s="1"/>
  <c r="I405" i="5"/>
  <c r="J405" i="5" s="1"/>
  <c r="I406" i="5"/>
  <c r="J406" i="5" s="1"/>
  <c r="I407" i="5"/>
  <c r="J407" i="5" s="1"/>
  <c r="I408" i="5"/>
  <c r="J408" i="5" s="1"/>
  <c r="I409" i="5"/>
  <c r="J409" i="5" s="1"/>
  <c r="I410" i="5"/>
  <c r="J410" i="5" s="1"/>
  <c r="I411" i="5"/>
  <c r="J411" i="5" s="1"/>
  <c r="I412" i="5"/>
  <c r="J412" i="5" s="1"/>
  <c r="I413" i="5"/>
  <c r="J413" i="5" s="1"/>
  <c r="I414" i="5"/>
  <c r="J414" i="5" s="1"/>
  <c r="I415" i="5"/>
  <c r="J415" i="5" s="1"/>
  <c r="I416" i="5"/>
  <c r="J416" i="5" s="1"/>
  <c r="I417" i="5"/>
  <c r="J417" i="5" s="1"/>
  <c r="I418" i="5"/>
  <c r="J418" i="5" s="1"/>
  <c r="I419" i="5"/>
  <c r="J419" i="5" s="1"/>
  <c r="I420" i="5"/>
  <c r="J420" i="5" s="1"/>
  <c r="I421" i="5"/>
  <c r="J421" i="5" s="1"/>
  <c r="I422" i="5"/>
  <c r="J422" i="5" s="1"/>
  <c r="I423" i="5"/>
  <c r="J423" i="5" s="1"/>
  <c r="I424" i="5"/>
  <c r="J424" i="5" s="1"/>
  <c r="I425" i="5"/>
  <c r="J425" i="5" s="1"/>
  <c r="I426" i="5"/>
  <c r="J426" i="5" s="1"/>
  <c r="I427" i="5"/>
  <c r="J427" i="5" s="1"/>
  <c r="I428" i="5"/>
  <c r="J428" i="5" s="1"/>
  <c r="I429" i="5"/>
  <c r="J429" i="5" s="1"/>
  <c r="I430" i="5"/>
  <c r="J430" i="5" s="1"/>
  <c r="I431" i="5"/>
  <c r="J431" i="5" s="1"/>
  <c r="I432" i="5"/>
  <c r="J432" i="5" s="1"/>
  <c r="I433" i="5"/>
  <c r="J433" i="5" s="1"/>
  <c r="I434" i="5"/>
  <c r="J434" i="5" s="1"/>
  <c r="I435" i="5"/>
  <c r="J435" i="5" s="1"/>
  <c r="I436" i="5"/>
  <c r="J436" i="5" s="1"/>
  <c r="I437" i="5"/>
  <c r="J437" i="5" s="1"/>
  <c r="I438" i="5"/>
  <c r="J438" i="5" s="1"/>
  <c r="I439" i="5"/>
  <c r="J439" i="5" s="1"/>
  <c r="I440" i="5"/>
  <c r="J440" i="5" s="1"/>
  <c r="I441" i="5"/>
  <c r="J441" i="5" s="1"/>
  <c r="I442" i="5"/>
  <c r="J442" i="5" s="1"/>
  <c r="I443" i="5"/>
  <c r="J443" i="5" s="1"/>
  <c r="I444" i="5"/>
  <c r="J444" i="5" s="1"/>
  <c r="I445" i="5"/>
  <c r="J445" i="5" s="1"/>
  <c r="I446" i="5"/>
  <c r="J446" i="5" s="1"/>
  <c r="I447" i="5"/>
  <c r="J447" i="5" s="1"/>
  <c r="I448" i="5"/>
  <c r="J448" i="5" s="1"/>
  <c r="I449" i="5"/>
  <c r="J449" i="5" s="1"/>
  <c r="I450" i="5"/>
  <c r="J450" i="5" s="1"/>
  <c r="I451" i="5"/>
  <c r="J451" i="5" s="1"/>
  <c r="I452" i="5"/>
  <c r="J452" i="5" s="1"/>
  <c r="I453" i="5"/>
  <c r="J453" i="5" s="1"/>
  <c r="I454" i="5"/>
  <c r="J454" i="5" s="1"/>
  <c r="I455" i="5"/>
  <c r="J455" i="5" s="1"/>
  <c r="I456" i="5"/>
  <c r="J456" i="5" s="1"/>
  <c r="I457" i="5"/>
  <c r="J457" i="5" s="1"/>
  <c r="I458" i="5"/>
  <c r="J458" i="5" s="1"/>
  <c r="I459" i="5"/>
  <c r="J459" i="5" s="1"/>
  <c r="I460" i="5"/>
  <c r="J460" i="5" s="1"/>
  <c r="I461" i="5"/>
  <c r="J461" i="5" s="1"/>
  <c r="I462" i="5"/>
  <c r="J462" i="5" s="1"/>
  <c r="I463" i="5"/>
  <c r="J463" i="5" s="1"/>
  <c r="I464" i="5"/>
  <c r="J464" i="5" s="1"/>
  <c r="I465" i="5"/>
  <c r="J465" i="5" s="1"/>
  <c r="I466" i="5"/>
  <c r="J466" i="5" s="1"/>
  <c r="I467" i="5"/>
  <c r="J467" i="5" s="1"/>
  <c r="I468" i="5"/>
  <c r="J468" i="5" s="1"/>
  <c r="I469" i="5"/>
  <c r="J469" i="5" s="1"/>
  <c r="I470" i="5"/>
  <c r="J470" i="5" s="1"/>
  <c r="I471" i="5"/>
  <c r="J471" i="5" s="1"/>
  <c r="I472" i="5"/>
  <c r="J472" i="5" s="1"/>
  <c r="I473" i="5"/>
  <c r="J473" i="5" s="1"/>
  <c r="I474" i="5"/>
  <c r="J474" i="5" s="1"/>
  <c r="I475" i="5"/>
  <c r="J475" i="5" s="1"/>
  <c r="I476" i="5"/>
  <c r="J476" i="5" s="1"/>
  <c r="I477" i="5"/>
  <c r="J477" i="5" s="1"/>
  <c r="I478" i="5"/>
  <c r="J478" i="5" s="1"/>
  <c r="I479" i="5"/>
  <c r="J479" i="5" s="1"/>
  <c r="I480" i="5"/>
  <c r="J480" i="5" s="1"/>
  <c r="I481" i="5"/>
  <c r="J481" i="5" s="1"/>
  <c r="I482" i="5"/>
  <c r="J482" i="5" s="1"/>
  <c r="I483" i="5"/>
  <c r="J483" i="5" s="1"/>
  <c r="I484" i="5"/>
  <c r="J484" i="5" s="1"/>
  <c r="I485" i="5"/>
  <c r="J485" i="5" s="1"/>
  <c r="I486" i="5"/>
  <c r="J486" i="5" s="1"/>
  <c r="I487" i="5"/>
  <c r="J487" i="5" s="1"/>
  <c r="I488" i="5"/>
  <c r="J488" i="5" s="1"/>
  <c r="I489" i="5"/>
  <c r="J489" i="5" s="1"/>
  <c r="I490" i="5"/>
  <c r="J490" i="5" s="1"/>
  <c r="I491" i="5"/>
  <c r="J491" i="5" s="1"/>
  <c r="I492" i="5"/>
  <c r="J492" i="5" s="1"/>
  <c r="I493" i="5"/>
  <c r="J493" i="5" s="1"/>
  <c r="I494" i="5"/>
  <c r="J494" i="5" s="1"/>
  <c r="I495" i="5"/>
  <c r="J495" i="5" s="1"/>
  <c r="I496" i="5"/>
  <c r="J496" i="5" s="1"/>
  <c r="I497" i="5"/>
  <c r="J497" i="5" s="1"/>
  <c r="I498" i="5"/>
  <c r="J498" i="5" s="1"/>
  <c r="I499" i="5"/>
  <c r="J499" i="5" s="1"/>
  <c r="I500" i="5"/>
  <c r="J500" i="5" s="1"/>
  <c r="I501" i="5"/>
  <c r="J501" i="5" s="1"/>
  <c r="I502" i="5"/>
  <c r="J502" i="5" s="1"/>
  <c r="I503" i="5"/>
  <c r="J503" i="5" s="1"/>
  <c r="I504" i="5"/>
  <c r="J504" i="5" s="1"/>
  <c r="I505" i="5"/>
  <c r="J505" i="5" s="1"/>
  <c r="I506" i="5"/>
  <c r="J506" i="5" s="1"/>
  <c r="I507" i="5"/>
  <c r="J507" i="5" s="1"/>
  <c r="I508" i="5"/>
  <c r="J508" i="5" s="1"/>
  <c r="I509" i="5"/>
  <c r="J509" i="5" s="1"/>
  <c r="I510" i="5"/>
  <c r="J510" i="5" s="1"/>
  <c r="I511" i="5"/>
  <c r="J511" i="5" s="1"/>
  <c r="I512" i="5"/>
  <c r="J512" i="5" s="1"/>
  <c r="I513" i="5"/>
  <c r="J513" i="5" s="1"/>
  <c r="I514" i="5"/>
  <c r="J514" i="5" s="1"/>
  <c r="I515" i="5"/>
  <c r="J515" i="5" s="1"/>
  <c r="I516" i="5"/>
  <c r="J516" i="5" s="1"/>
  <c r="I517" i="5"/>
  <c r="J517" i="5" s="1"/>
  <c r="I518" i="5"/>
  <c r="J518" i="5" s="1"/>
  <c r="I519" i="5"/>
  <c r="J519" i="5" s="1"/>
  <c r="I520" i="5"/>
  <c r="J520" i="5" s="1"/>
  <c r="I521" i="5"/>
  <c r="J521" i="5" s="1"/>
  <c r="I522" i="5"/>
  <c r="J522" i="5" s="1"/>
  <c r="I523" i="5"/>
  <c r="J523" i="5" s="1"/>
  <c r="I524" i="5"/>
  <c r="J524" i="5" s="1"/>
  <c r="I525" i="5"/>
  <c r="J525" i="5" s="1"/>
  <c r="I526" i="5"/>
  <c r="J526" i="5" s="1"/>
  <c r="I527" i="5"/>
  <c r="J527" i="5" s="1"/>
  <c r="I528" i="5"/>
  <c r="J528" i="5" s="1"/>
  <c r="I529" i="5"/>
  <c r="J529" i="5" s="1"/>
  <c r="I530" i="5"/>
  <c r="J530" i="5" s="1"/>
  <c r="I531" i="5"/>
  <c r="J531" i="5" s="1"/>
  <c r="I532" i="5"/>
  <c r="J532" i="5" s="1"/>
  <c r="I533" i="5"/>
  <c r="J533" i="5" s="1"/>
  <c r="I534" i="5"/>
  <c r="J534" i="5" s="1"/>
  <c r="I535" i="5"/>
  <c r="J535" i="5" s="1"/>
  <c r="I536" i="5"/>
  <c r="J536" i="5" s="1"/>
  <c r="I537" i="5"/>
  <c r="J537" i="5" s="1"/>
  <c r="I538" i="5"/>
  <c r="J538" i="5" s="1"/>
  <c r="I539" i="5"/>
  <c r="J539" i="5" s="1"/>
  <c r="I540" i="5"/>
  <c r="J540" i="5" s="1"/>
  <c r="I541" i="5"/>
  <c r="J541" i="5" s="1"/>
  <c r="I542" i="5"/>
  <c r="J542" i="5" s="1"/>
  <c r="I543" i="5"/>
  <c r="J543" i="5" s="1"/>
  <c r="I544" i="5"/>
  <c r="J544" i="5" s="1"/>
  <c r="I545" i="5"/>
  <c r="J545" i="5" s="1"/>
  <c r="I546" i="5"/>
  <c r="J546" i="5" s="1"/>
  <c r="I547" i="5"/>
  <c r="J547" i="5" s="1"/>
  <c r="I548" i="5"/>
  <c r="J548" i="5" s="1"/>
  <c r="I549" i="5"/>
  <c r="J549" i="5" s="1"/>
  <c r="I550" i="5"/>
  <c r="J550" i="5" s="1"/>
  <c r="I551" i="5"/>
  <c r="J551" i="5" s="1"/>
  <c r="I552" i="5"/>
  <c r="J552" i="5" s="1"/>
  <c r="I553" i="5"/>
  <c r="J553" i="5" s="1"/>
  <c r="I554" i="5"/>
  <c r="J554" i="5" s="1"/>
  <c r="I555" i="5"/>
  <c r="J555" i="5" s="1"/>
  <c r="I556" i="5"/>
  <c r="J556" i="5" s="1"/>
  <c r="I557" i="5"/>
  <c r="J557" i="5" s="1"/>
  <c r="I558" i="5"/>
  <c r="J558" i="5" s="1"/>
  <c r="I559" i="5"/>
  <c r="J559" i="5" s="1"/>
  <c r="I560" i="5"/>
  <c r="J560" i="5" s="1"/>
  <c r="I561" i="5"/>
  <c r="J561" i="5" s="1"/>
  <c r="I562" i="5"/>
  <c r="J562" i="5" s="1"/>
  <c r="I563" i="5"/>
  <c r="J563" i="5" s="1"/>
  <c r="I564" i="5"/>
  <c r="J564" i="5" s="1"/>
  <c r="I565" i="5"/>
  <c r="J565" i="5" s="1"/>
  <c r="I566" i="5"/>
  <c r="J566" i="5" s="1"/>
  <c r="I567" i="5"/>
  <c r="J567" i="5" s="1"/>
  <c r="I568" i="5"/>
  <c r="J568" i="5" s="1"/>
  <c r="I569" i="5"/>
  <c r="J569" i="5" s="1"/>
  <c r="I570" i="5"/>
  <c r="J570" i="5" s="1"/>
  <c r="I571" i="5"/>
  <c r="J571" i="5" s="1"/>
  <c r="I572" i="5"/>
  <c r="J572" i="5" s="1"/>
  <c r="I573" i="5"/>
  <c r="J573" i="5" s="1"/>
  <c r="I574" i="5"/>
  <c r="J574" i="5" s="1"/>
  <c r="I575" i="5"/>
  <c r="J575" i="5" s="1"/>
  <c r="I576" i="5"/>
  <c r="J576" i="5" s="1"/>
  <c r="I577" i="5"/>
  <c r="J577" i="5" s="1"/>
  <c r="I578" i="5"/>
  <c r="J578" i="5" s="1"/>
  <c r="I579" i="5"/>
  <c r="J579" i="5" s="1"/>
  <c r="I580" i="5"/>
  <c r="J580" i="5" s="1"/>
  <c r="I581" i="5"/>
  <c r="J581" i="5" s="1"/>
  <c r="I582" i="5"/>
  <c r="J582" i="5" s="1"/>
  <c r="I583" i="5"/>
  <c r="J583" i="5" s="1"/>
  <c r="I584" i="5"/>
  <c r="J584" i="5" s="1"/>
  <c r="I585" i="5"/>
  <c r="J585" i="5" s="1"/>
  <c r="I586" i="5"/>
  <c r="J586" i="5" s="1"/>
  <c r="I587" i="5"/>
  <c r="J587" i="5" s="1"/>
  <c r="I588" i="5"/>
  <c r="J588" i="5" s="1"/>
  <c r="I589" i="5"/>
  <c r="J589" i="5" s="1"/>
  <c r="I590" i="5"/>
  <c r="J590" i="5" s="1"/>
  <c r="I591" i="5"/>
  <c r="J591" i="5" s="1"/>
  <c r="I592" i="5"/>
  <c r="J592" i="5" s="1"/>
  <c r="I593" i="5"/>
  <c r="J593" i="5" s="1"/>
  <c r="I594" i="5"/>
  <c r="J594" i="5" s="1"/>
  <c r="I595" i="5"/>
  <c r="J595" i="5" s="1"/>
  <c r="I596" i="5"/>
  <c r="J596" i="5" s="1"/>
  <c r="I597" i="5"/>
  <c r="J597" i="5" s="1"/>
  <c r="I598" i="5"/>
  <c r="J598" i="5" s="1"/>
  <c r="I599" i="5"/>
  <c r="J599" i="5" s="1"/>
  <c r="I600" i="5"/>
  <c r="J600" i="5" s="1"/>
  <c r="I601" i="5"/>
  <c r="J601" i="5" s="1"/>
  <c r="I602" i="5"/>
  <c r="J602" i="5" s="1"/>
  <c r="I603" i="5"/>
  <c r="J603" i="5" s="1"/>
  <c r="I604" i="5"/>
  <c r="J604" i="5" s="1"/>
  <c r="I605" i="5"/>
  <c r="J605" i="5" s="1"/>
  <c r="I606" i="5"/>
  <c r="J606" i="5" s="1"/>
  <c r="I607" i="5"/>
  <c r="J607" i="5" s="1"/>
  <c r="I608" i="5"/>
  <c r="J608" i="5" s="1"/>
  <c r="I609" i="5"/>
  <c r="J609" i="5" s="1"/>
  <c r="I610" i="5"/>
  <c r="J610" i="5" s="1"/>
  <c r="I611" i="5"/>
  <c r="J611" i="5" s="1"/>
  <c r="I612" i="5"/>
  <c r="J612" i="5" s="1"/>
  <c r="I613" i="5"/>
  <c r="J613" i="5" s="1"/>
  <c r="I614" i="5"/>
  <c r="J614" i="5" s="1"/>
  <c r="I615" i="5"/>
  <c r="J615" i="5" s="1"/>
  <c r="I616" i="5"/>
  <c r="J616" i="5" s="1"/>
  <c r="I617" i="5"/>
  <c r="J617" i="5" s="1"/>
  <c r="I618" i="5"/>
  <c r="J618" i="5" s="1"/>
  <c r="I619" i="5"/>
  <c r="J619" i="5" s="1"/>
  <c r="I620" i="5"/>
  <c r="J620" i="5" s="1"/>
  <c r="I621" i="5"/>
  <c r="J621" i="5" s="1"/>
  <c r="I622" i="5"/>
  <c r="J622" i="5" s="1"/>
  <c r="I623" i="5"/>
  <c r="J623" i="5" s="1"/>
  <c r="I624" i="5"/>
  <c r="J624" i="5" s="1"/>
  <c r="I625" i="5"/>
  <c r="J625" i="5" s="1"/>
  <c r="I626" i="5"/>
  <c r="J626" i="5" s="1"/>
  <c r="I627" i="5"/>
  <c r="J627" i="5" s="1"/>
  <c r="I628" i="5"/>
  <c r="J628" i="5" s="1"/>
  <c r="I629" i="5"/>
  <c r="J629" i="5" s="1"/>
  <c r="I630" i="5"/>
  <c r="J630" i="5" s="1"/>
  <c r="I631" i="5"/>
  <c r="J631" i="5" s="1"/>
  <c r="I632" i="5"/>
  <c r="J632" i="5" s="1"/>
  <c r="I633" i="5"/>
  <c r="J633" i="5" s="1"/>
  <c r="I634" i="5"/>
  <c r="J634" i="5" s="1"/>
  <c r="I635" i="5"/>
  <c r="J635" i="5" s="1"/>
  <c r="I636" i="5"/>
  <c r="J636" i="5" s="1"/>
  <c r="I637" i="5"/>
  <c r="J637" i="5" s="1"/>
  <c r="I638" i="5"/>
  <c r="J638" i="5" s="1"/>
  <c r="I639" i="5"/>
  <c r="J639" i="5" s="1"/>
  <c r="I640" i="5"/>
  <c r="J640" i="5" s="1"/>
  <c r="I641" i="5"/>
  <c r="J641" i="5" s="1"/>
  <c r="I642" i="5"/>
  <c r="J642" i="5" s="1"/>
  <c r="I643" i="5"/>
  <c r="J643" i="5" s="1"/>
  <c r="I644" i="5"/>
  <c r="J644" i="5" s="1"/>
  <c r="I645" i="5"/>
  <c r="J645" i="5" s="1"/>
  <c r="I646" i="5"/>
  <c r="J646" i="5" s="1"/>
  <c r="I647" i="5"/>
  <c r="J647" i="5" s="1"/>
  <c r="I648" i="5"/>
  <c r="J648" i="5" s="1"/>
  <c r="I649" i="5"/>
  <c r="J649" i="5" s="1"/>
  <c r="I650" i="5"/>
  <c r="J650" i="5" s="1"/>
  <c r="I651" i="5"/>
  <c r="J651" i="5" s="1"/>
  <c r="I652" i="5"/>
  <c r="J652" i="5" s="1"/>
  <c r="I653" i="5"/>
  <c r="J653" i="5" s="1"/>
  <c r="I654" i="5"/>
  <c r="J654" i="5" s="1"/>
  <c r="I655" i="5"/>
  <c r="J655" i="5" s="1"/>
  <c r="I656" i="5"/>
  <c r="J656" i="5" s="1"/>
  <c r="I657" i="5"/>
  <c r="J657" i="5" s="1"/>
  <c r="I658" i="5"/>
  <c r="J658" i="5" s="1"/>
  <c r="I659" i="5"/>
  <c r="J659" i="5" s="1"/>
  <c r="I660" i="5"/>
  <c r="J660" i="5" s="1"/>
  <c r="I661" i="5"/>
  <c r="J661" i="5" s="1"/>
  <c r="I662" i="5"/>
  <c r="J662" i="5" s="1"/>
  <c r="I663" i="5"/>
  <c r="J663" i="5" s="1"/>
  <c r="I664" i="5"/>
  <c r="J664" i="5" s="1"/>
  <c r="I665" i="5"/>
  <c r="J665" i="5" s="1"/>
  <c r="I666" i="5"/>
  <c r="J666" i="5" s="1"/>
  <c r="I667" i="5"/>
  <c r="J667" i="5" s="1"/>
  <c r="I668" i="5"/>
  <c r="J668" i="5" s="1"/>
  <c r="I669" i="5"/>
  <c r="J669" i="5" s="1"/>
  <c r="I670" i="5"/>
  <c r="J670" i="5" s="1"/>
  <c r="I671" i="5"/>
  <c r="J671" i="5" s="1"/>
  <c r="I672" i="5"/>
  <c r="J672" i="5" s="1"/>
  <c r="I673" i="5"/>
  <c r="J673" i="5" s="1"/>
  <c r="I674" i="5"/>
  <c r="J674" i="5" s="1"/>
  <c r="I675" i="5"/>
  <c r="J675" i="5" s="1"/>
  <c r="I676" i="5"/>
  <c r="J676" i="5" s="1"/>
  <c r="I677" i="5"/>
  <c r="J677" i="5" s="1"/>
  <c r="I678" i="5"/>
  <c r="J678" i="5" s="1"/>
  <c r="I679" i="5"/>
  <c r="J679" i="5" s="1"/>
  <c r="I680" i="5"/>
  <c r="J680" i="5" s="1"/>
  <c r="I681" i="5"/>
  <c r="J681" i="5" s="1"/>
  <c r="I682" i="5"/>
  <c r="J682" i="5" s="1"/>
  <c r="I683" i="5"/>
  <c r="J683" i="5" s="1"/>
  <c r="I684" i="5"/>
  <c r="J684" i="5" s="1"/>
  <c r="I685" i="5"/>
  <c r="J685" i="5" s="1"/>
  <c r="I686" i="5"/>
  <c r="J686" i="5" s="1"/>
  <c r="I687" i="5"/>
  <c r="J687" i="5" s="1"/>
  <c r="I688" i="5"/>
  <c r="J688" i="5" s="1"/>
  <c r="I689" i="5"/>
  <c r="J689" i="5" s="1"/>
  <c r="I690" i="5"/>
  <c r="J690" i="5" s="1"/>
  <c r="I691" i="5"/>
  <c r="J691" i="5" s="1"/>
  <c r="I692" i="5"/>
  <c r="J692" i="5" s="1"/>
  <c r="I693" i="5"/>
  <c r="J693" i="5" s="1"/>
  <c r="I694" i="5"/>
  <c r="J694" i="5" s="1"/>
  <c r="I695" i="5"/>
  <c r="J695" i="5" s="1"/>
  <c r="I696" i="5"/>
  <c r="J696" i="5" s="1"/>
  <c r="I697" i="5"/>
  <c r="J697" i="5" s="1"/>
  <c r="I698" i="5"/>
  <c r="J698" i="5" s="1"/>
  <c r="I699" i="5"/>
  <c r="J699" i="5" s="1"/>
  <c r="I700" i="5"/>
  <c r="J700" i="5" s="1"/>
  <c r="I701" i="5"/>
  <c r="J701" i="5" s="1"/>
  <c r="I702" i="5"/>
  <c r="J702" i="5" s="1"/>
  <c r="I703" i="5"/>
  <c r="J703" i="5" s="1"/>
  <c r="I704" i="5"/>
  <c r="J704" i="5" s="1"/>
  <c r="I705" i="5"/>
  <c r="J705" i="5" s="1"/>
  <c r="I706" i="5"/>
  <c r="J706" i="5" s="1"/>
  <c r="I707" i="5"/>
  <c r="J707" i="5" s="1"/>
  <c r="I708" i="5"/>
  <c r="J708" i="5" s="1"/>
  <c r="I709" i="5"/>
  <c r="J709" i="5" s="1"/>
  <c r="I710" i="5"/>
  <c r="J710" i="5" s="1"/>
  <c r="I711" i="5"/>
  <c r="J711" i="5" s="1"/>
  <c r="I712" i="5"/>
  <c r="J712" i="5" s="1"/>
  <c r="I713" i="5"/>
  <c r="J713" i="5" s="1"/>
  <c r="I714" i="5"/>
  <c r="J714" i="5" s="1"/>
  <c r="I715" i="5"/>
  <c r="J715" i="5" s="1"/>
  <c r="I716" i="5"/>
  <c r="J716" i="5" s="1"/>
  <c r="I717" i="5"/>
  <c r="J717" i="5" s="1"/>
  <c r="I718" i="5"/>
  <c r="J718" i="5" s="1"/>
  <c r="I719" i="5"/>
  <c r="J719" i="5" s="1"/>
  <c r="I720" i="5"/>
  <c r="J720" i="5" s="1"/>
  <c r="I721" i="5"/>
  <c r="J721" i="5" s="1"/>
  <c r="I722" i="5"/>
  <c r="J722" i="5" s="1"/>
  <c r="I723" i="5"/>
  <c r="J723" i="5" s="1"/>
  <c r="I724" i="5"/>
  <c r="J724" i="5" s="1"/>
  <c r="I725" i="5"/>
  <c r="J725" i="5" s="1"/>
  <c r="I726" i="5"/>
  <c r="J726" i="5" s="1"/>
  <c r="I727" i="5"/>
  <c r="J727" i="5" s="1"/>
  <c r="I728" i="5"/>
  <c r="J728" i="5" s="1"/>
  <c r="I729" i="5"/>
  <c r="J729" i="5" s="1"/>
  <c r="I730" i="5"/>
  <c r="J730" i="5" s="1"/>
  <c r="I731" i="5"/>
  <c r="J731" i="5" s="1"/>
  <c r="I732" i="5"/>
  <c r="J732" i="5" s="1"/>
  <c r="I733" i="5"/>
  <c r="J733" i="5" s="1"/>
  <c r="I734" i="5"/>
  <c r="J734" i="5" s="1"/>
  <c r="I735" i="5"/>
  <c r="J735" i="5" s="1"/>
  <c r="I736" i="5"/>
  <c r="J736" i="5" s="1"/>
  <c r="I737" i="5"/>
  <c r="J737" i="5" s="1"/>
  <c r="I738" i="5"/>
  <c r="J738" i="5" s="1"/>
  <c r="I739" i="5"/>
  <c r="J739" i="5" s="1"/>
  <c r="I740" i="5"/>
  <c r="J740" i="5" s="1"/>
  <c r="I741" i="5"/>
  <c r="J741" i="5" s="1"/>
  <c r="I742" i="5"/>
  <c r="J742" i="5" s="1"/>
  <c r="I743" i="5"/>
  <c r="J743" i="5" s="1"/>
  <c r="I744" i="5"/>
  <c r="J744" i="5" s="1"/>
  <c r="I745" i="5"/>
  <c r="J745" i="5" s="1"/>
  <c r="I746" i="5"/>
  <c r="J746" i="5" s="1"/>
  <c r="I747" i="5"/>
  <c r="J747" i="5" s="1"/>
  <c r="I748" i="5"/>
  <c r="J748" i="5" s="1"/>
  <c r="I749" i="5"/>
  <c r="J749" i="5" s="1"/>
  <c r="I750" i="5"/>
  <c r="J750" i="5" s="1"/>
  <c r="I751" i="5"/>
  <c r="J751" i="5" s="1"/>
  <c r="I752" i="5"/>
  <c r="J752" i="5" s="1"/>
  <c r="I753" i="5"/>
  <c r="J753" i="5" s="1"/>
  <c r="I754" i="5"/>
  <c r="J754" i="5" s="1"/>
  <c r="I755" i="5"/>
  <c r="J755" i="5" s="1"/>
  <c r="I756" i="5"/>
  <c r="J756" i="5" s="1"/>
  <c r="I757" i="5"/>
  <c r="J757" i="5" s="1"/>
  <c r="I758" i="5"/>
  <c r="J758" i="5" s="1"/>
  <c r="I759" i="5"/>
  <c r="J759" i="5" s="1"/>
  <c r="I760" i="5"/>
  <c r="J760" i="5" s="1"/>
  <c r="I761" i="5"/>
  <c r="J761" i="5" s="1"/>
  <c r="I762" i="5"/>
  <c r="J762" i="5" s="1"/>
  <c r="I763" i="5"/>
  <c r="J763" i="5" s="1"/>
  <c r="I764" i="5"/>
  <c r="J764" i="5" s="1"/>
  <c r="I765" i="5"/>
  <c r="J765" i="5" s="1"/>
  <c r="I766" i="5"/>
  <c r="J766" i="5" s="1"/>
  <c r="I767" i="5"/>
  <c r="J767" i="5" s="1"/>
  <c r="I768" i="5"/>
  <c r="J768" i="5" s="1"/>
  <c r="I769" i="5"/>
  <c r="J769" i="5" s="1"/>
  <c r="I770" i="5"/>
  <c r="J770" i="5" s="1"/>
  <c r="I771" i="5"/>
  <c r="J771" i="5" s="1"/>
  <c r="I772" i="5"/>
  <c r="J772" i="5" s="1"/>
  <c r="I773" i="5"/>
  <c r="J773" i="5" s="1"/>
  <c r="I774" i="5"/>
  <c r="J774" i="5" s="1"/>
  <c r="I775" i="5"/>
  <c r="J775" i="5" s="1"/>
  <c r="I776" i="5"/>
  <c r="J776" i="5" s="1"/>
  <c r="I777" i="5"/>
  <c r="J777" i="5" s="1"/>
  <c r="I778" i="5"/>
  <c r="J778" i="5" s="1"/>
  <c r="I779" i="5"/>
  <c r="J779" i="5" s="1"/>
  <c r="I780" i="5"/>
  <c r="J780" i="5" s="1"/>
  <c r="I781" i="5"/>
  <c r="J781" i="5" s="1"/>
  <c r="I782" i="5"/>
  <c r="J782" i="5" s="1"/>
  <c r="I783" i="5"/>
  <c r="J783" i="5" s="1"/>
  <c r="I784" i="5"/>
  <c r="J784" i="5" s="1"/>
  <c r="I785" i="5"/>
  <c r="J785" i="5" s="1"/>
  <c r="I786" i="5"/>
  <c r="J786" i="5" s="1"/>
  <c r="I787" i="5"/>
  <c r="J787" i="5" s="1"/>
  <c r="I788" i="5"/>
  <c r="J788" i="5" s="1"/>
  <c r="I789" i="5"/>
  <c r="J789" i="5" s="1"/>
  <c r="I790" i="5"/>
  <c r="J790" i="5" s="1"/>
  <c r="I791" i="5"/>
  <c r="J791" i="5" s="1"/>
  <c r="I792" i="5"/>
  <c r="J792" i="5" s="1"/>
  <c r="I793" i="5"/>
  <c r="J793" i="5" s="1"/>
  <c r="I794" i="5"/>
  <c r="J794" i="5" s="1"/>
  <c r="I795" i="5"/>
  <c r="J795" i="5" s="1"/>
  <c r="I796" i="5"/>
  <c r="J796" i="5" s="1"/>
  <c r="I797" i="5"/>
  <c r="J797" i="5" s="1"/>
  <c r="I798" i="5"/>
  <c r="J798" i="5" s="1"/>
  <c r="I799" i="5"/>
  <c r="J799" i="5" s="1"/>
  <c r="I800" i="5"/>
  <c r="J800" i="5" s="1"/>
  <c r="I801" i="5"/>
  <c r="J801" i="5" s="1"/>
  <c r="I802" i="5"/>
  <c r="J802" i="5" s="1"/>
  <c r="I803" i="5"/>
  <c r="J803" i="5" s="1"/>
  <c r="I804" i="5"/>
  <c r="J804" i="5" s="1"/>
  <c r="I805" i="5"/>
  <c r="J805" i="5" s="1"/>
  <c r="I806" i="5"/>
  <c r="J806" i="5" s="1"/>
  <c r="I807" i="5"/>
  <c r="J807" i="5" s="1"/>
  <c r="I808" i="5"/>
  <c r="J808" i="5" s="1"/>
  <c r="I809" i="5"/>
  <c r="J809" i="5" s="1"/>
  <c r="I810" i="5"/>
  <c r="J810" i="5" s="1"/>
  <c r="I811" i="5"/>
  <c r="J811" i="5" s="1"/>
  <c r="I812" i="5"/>
  <c r="J812" i="5" s="1"/>
  <c r="I813" i="5"/>
  <c r="J813" i="5" s="1"/>
  <c r="I814" i="5"/>
  <c r="J814" i="5" s="1"/>
  <c r="I815" i="5"/>
  <c r="J815" i="5" s="1"/>
  <c r="I816" i="5"/>
  <c r="J816" i="5" s="1"/>
  <c r="I840" i="5"/>
  <c r="J840" i="5" s="1"/>
  <c r="I841" i="5"/>
  <c r="J841" i="5" s="1"/>
  <c r="I842" i="5"/>
  <c r="J842" i="5" s="1"/>
  <c r="I843" i="5"/>
  <c r="J843" i="5" s="1"/>
  <c r="I844" i="5"/>
  <c r="J844" i="5" s="1"/>
  <c r="I845" i="5"/>
  <c r="J845" i="5" s="1"/>
  <c r="I846" i="5"/>
  <c r="J846" i="5" s="1"/>
  <c r="I847" i="5"/>
  <c r="J847" i="5" s="1"/>
  <c r="I848" i="5"/>
  <c r="J848" i="5" s="1"/>
  <c r="I849" i="5"/>
  <c r="J849" i="5" s="1"/>
  <c r="I850" i="5"/>
  <c r="J850" i="5" s="1"/>
  <c r="I851" i="5"/>
  <c r="J851" i="5" s="1"/>
  <c r="I852" i="5"/>
  <c r="J852" i="5" s="1"/>
  <c r="I853" i="5"/>
  <c r="J853" i="5" s="1"/>
  <c r="I854" i="5"/>
  <c r="J854" i="5" s="1"/>
  <c r="I855" i="5"/>
  <c r="J855" i="5" s="1"/>
  <c r="I856" i="5"/>
  <c r="J856" i="5" s="1"/>
  <c r="I857" i="5"/>
  <c r="J857" i="5" s="1"/>
  <c r="I858" i="5"/>
  <c r="J858" i="5" s="1"/>
  <c r="I859" i="5"/>
  <c r="J859" i="5" s="1"/>
  <c r="I860" i="5"/>
  <c r="J860" i="5" s="1"/>
  <c r="I861" i="5"/>
  <c r="J861" i="5" s="1"/>
  <c r="I862" i="5"/>
  <c r="J862" i="5" s="1"/>
  <c r="I863" i="5"/>
  <c r="J863" i="5" s="1"/>
  <c r="I4" i="7"/>
  <c r="J4" i="7" s="1"/>
  <c r="I5" i="7"/>
  <c r="J5" i="7" s="1"/>
  <c r="I6" i="7"/>
  <c r="J6" i="7" s="1"/>
  <c r="I7" i="7"/>
  <c r="J7" i="7" s="1"/>
  <c r="I8" i="7"/>
  <c r="J8" i="7" s="1"/>
  <c r="I9" i="7"/>
  <c r="J9" i="7" s="1"/>
  <c r="I10" i="7"/>
  <c r="J10" i="7" s="1"/>
  <c r="I11" i="7"/>
  <c r="J11" i="7" s="1"/>
  <c r="I12" i="7"/>
  <c r="J12" i="7" s="1"/>
  <c r="I13" i="7"/>
  <c r="J13" i="7" s="1"/>
  <c r="I14" i="7"/>
  <c r="J14" i="7" s="1"/>
  <c r="I15" i="7"/>
  <c r="J15" i="7" s="1"/>
  <c r="I16" i="7"/>
  <c r="J16" i="7" s="1"/>
  <c r="I17" i="7"/>
  <c r="J17" i="7" s="1"/>
  <c r="I18" i="7"/>
  <c r="J18" i="7" s="1"/>
  <c r="I19" i="7"/>
  <c r="J19" i="7" s="1"/>
  <c r="I20" i="7"/>
  <c r="J20" i="7" s="1"/>
  <c r="I21" i="7"/>
  <c r="J21" i="7" s="1"/>
  <c r="I22" i="7"/>
  <c r="J22" i="7" s="1"/>
  <c r="I23" i="7"/>
  <c r="J23" i="7" s="1"/>
  <c r="I24" i="7"/>
  <c r="J24" i="7" s="1"/>
  <c r="I25" i="7"/>
  <c r="J25" i="7" s="1"/>
  <c r="I26" i="7"/>
  <c r="J26" i="7" s="1"/>
  <c r="I27" i="7"/>
  <c r="J27" i="7" s="1"/>
  <c r="I28" i="7"/>
  <c r="J28" i="7" s="1"/>
  <c r="I29" i="7"/>
  <c r="J29" i="7" s="1"/>
  <c r="I30" i="7"/>
  <c r="J30" i="7" s="1"/>
  <c r="I31" i="7"/>
  <c r="J31" i="7" s="1"/>
  <c r="I32" i="7"/>
  <c r="J32" i="7" s="1"/>
  <c r="I33" i="7"/>
  <c r="J33" i="7" s="1"/>
  <c r="I34" i="7"/>
  <c r="J34" i="7" s="1"/>
  <c r="I35" i="7"/>
  <c r="J35" i="7" s="1"/>
  <c r="I36" i="7"/>
  <c r="J36" i="7" s="1"/>
  <c r="I37" i="7"/>
  <c r="J37" i="7" s="1"/>
  <c r="I38" i="7"/>
  <c r="J38" i="7" s="1"/>
  <c r="I39" i="7"/>
  <c r="J39" i="7" s="1"/>
  <c r="I40" i="7"/>
  <c r="J40" i="7" s="1"/>
  <c r="I41" i="7"/>
  <c r="J41" i="7" s="1"/>
  <c r="I42" i="7"/>
  <c r="J42" i="7" s="1"/>
  <c r="I43" i="7"/>
  <c r="J43" i="7" s="1"/>
  <c r="I44" i="7"/>
  <c r="J44" i="7" s="1"/>
  <c r="I45" i="7"/>
  <c r="J45" i="7" s="1"/>
  <c r="I46" i="7"/>
  <c r="J46" i="7" s="1"/>
  <c r="I47" i="7"/>
  <c r="J47" i="7" s="1"/>
  <c r="I48" i="7"/>
  <c r="J48" i="7" s="1"/>
  <c r="I49" i="7"/>
  <c r="J49" i="7" s="1"/>
  <c r="I50" i="7"/>
  <c r="J50" i="7" s="1"/>
  <c r="I51" i="7"/>
  <c r="J51" i="7" s="1"/>
  <c r="I52" i="7"/>
  <c r="J52" i="7" s="1"/>
  <c r="I53" i="7"/>
  <c r="J53" i="7" s="1"/>
  <c r="I54" i="7"/>
  <c r="J54" i="7" s="1"/>
  <c r="I55" i="7"/>
  <c r="J55" i="7" s="1"/>
  <c r="I56" i="7"/>
  <c r="J56" i="7" s="1"/>
  <c r="I57" i="7"/>
  <c r="J57" i="7" s="1"/>
  <c r="I58" i="7"/>
  <c r="J58" i="7" s="1"/>
  <c r="I59" i="7"/>
  <c r="J59" i="7" s="1"/>
  <c r="I60" i="7"/>
  <c r="J60" i="7" s="1"/>
  <c r="I61" i="7"/>
  <c r="J61" i="7" s="1"/>
  <c r="I62" i="7"/>
  <c r="J62" i="7" s="1"/>
  <c r="I63" i="7"/>
  <c r="J63" i="7" s="1"/>
  <c r="I64" i="7"/>
  <c r="J64" i="7" s="1"/>
  <c r="I65" i="7"/>
  <c r="J65" i="7" s="1"/>
  <c r="I66" i="7"/>
  <c r="J66" i="7" s="1"/>
  <c r="I67" i="7"/>
  <c r="J67" i="7" s="1"/>
  <c r="I68" i="7"/>
  <c r="J68" i="7" s="1"/>
  <c r="I69" i="7"/>
  <c r="J69" i="7" s="1"/>
  <c r="I70" i="7"/>
  <c r="J70" i="7" s="1"/>
  <c r="I71" i="7"/>
  <c r="J71" i="7" s="1"/>
  <c r="I72" i="7"/>
  <c r="J72" i="7" s="1"/>
  <c r="I73" i="7"/>
  <c r="J73" i="7" s="1"/>
  <c r="I74" i="7"/>
  <c r="J74" i="7" s="1"/>
  <c r="I75" i="7"/>
  <c r="J75" i="7" s="1"/>
  <c r="I76" i="7"/>
  <c r="J76" i="7" s="1"/>
  <c r="I77" i="7"/>
  <c r="J77" i="7" s="1"/>
  <c r="I78" i="7"/>
  <c r="J78" i="7" s="1"/>
  <c r="I79" i="7"/>
  <c r="J79" i="7" s="1"/>
  <c r="I80" i="7"/>
  <c r="J80" i="7" s="1"/>
  <c r="I81" i="7"/>
  <c r="J81" i="7" s="1"/>
  <c r="I82" i="7"/>
  <c r="J82" i="7" s="1"/>
  <c r="I83" i="7"/>
  <c r="J83" i="7" s="1"/>
  <c r="I84" i="7"/>
  <c r="J84" i="7" s="1"/>
  <c r="I85" i="7"/>
  <c r="J85" i="7" s="1"/>
  <c r="I86" i="7"/>
  <c r="J86" i="7" s="1"/>
  <c r="I87" i="7"/>
  <c r="J87" i="7" s="1"/>
  <c r="I88" i="7"/>
  <c r="J88" i="7" s="1"/>
  <c r="I89" i="7"/>
  <c r="J89" i="7" s="1"/>
  <c r="I90" i="7"/>
  <c r="J90" i="7" s="1"/>
  <c r="I91" i="7"/>
  <c r="J91" i="7" s="1"/>
  <c r="I92" i="7"/>
  <c r="J92" i="7" s="1"/>
  <c r="I93" i="7"/>
  <c r="J93" i="7" s="1"/>
  <c r="I94" i="7"/>
  <c r="J94" i="7" s="1"/>
  <c r="I95" i="7"/>
  <c r="J95" i="7" s="1"/>
  <c r="I96" i="7"/>
  <c r="J96" i="7" s="1"/>
  <c r="I97" i="7"/>
  <c r="J97" i="7" s="1"/>
  <c r="I98" i="7"/>
  <c r="J98" i="7" s="1"/>
  <c r="I99" i="7"/>
  <c r="J99" i="7" s="1"/>
  <c r="I100" i="7"/>
  <c r="J100" i="7" s="1"/>
  <c r="I101" i="7"/>
  <c r="J101" i="7" s="1"/>
  <c r="I102" i="7"/>
  <c r="J102" i="7" s="1"/>
  <c r="I103" i="7"/>
  <c r="J103" i="7" s="1"/>
  <c r="I104" i="7"/>
  <c r="J104" i="7" s="1"/>
  <c r="I105" i="7"/>
  <c r="J105" i="7" s="1"/>
  <c r="I106" i="7"/>
  <c r="J106" i="7" s="1"/>
  <c r="I107" i="7"/>
  <c r="J107" i="7" s="1"/>
  <c r="I108" i="7"/>
  <c r="J108" i="7" s="1"/>
  <c r="I109" i="7"/>
  <c r="J109" i="7" s="1"/>
  <c r="I110" i="7"/>
  <c r="J110" i="7" s="1"/>
  <c r="I111" i="7"/>
  <c r="J111" i="7" s="1"/>
  <c r="I112" i="7"/>
  <c r="J112" i="7" s="1"/>
  <c r="I113" i="7"/>
  <c r="J113" i="7" s="1"/>
  <c r="I114" i="7"/>
  <c r="J114" i="7" s="1"/>
  <c r="I115" i="7"/>
  <c r="J115" i="7" s="1"/>
  <c r="I116" i="7"/>
  <c r="J116" i="7" s="1"/>
  <c r="I117" i="7"/>
  <c r="J117" i="7" s="1"/>
  <c r="I118" i="7"/>
  <c r="J118" i="7" s="1"/>
  <c r="I119" i="7"/>
  <c r="J119" i="7" s="1"/>
  <c r="I120" i="7"/>
  <c r="J120" i="7" s="1"/>
  <c r="I121" i="7"/>
  <c r="J121" i="7" s="1"/>
  <c r="I122" i="7"/>
  <c r="J122" i="7" s="1"/>
  <c r="I123" i="7"/>
  <c r="J123" i="7" s="1"/>
  <c r="I124" i="7"/>
  <c r="J124" i="7" s="1"/>
  <c r="I125" i="7"/>
  <c r="J125" i="7" s="1"/>
  <c r="I126" i="7"/>
  <c r="J126" i="7" s="1"/>
  <c r="I127" i="7"/>
  <c r="J127" i="7" s="1"/>
  <c r="I128" i="7"/>
  <c r="J128" i="7" s="1"/>
  <c r="I129" i="7"/>
  <c r="J129" i="7" s="1"/>
  <c r="I130" i="7"/>
  <c r="J130" i="7" s="1"/>
  <c r="I131" i="7"/>
  <c r="J131" i="7" s="1"/>
  <c r="I132" i="7"/>
  <c r="J132" i="7" s="1"/>
  <c r="I133" i="7"/>
  <c r="J133" i="7" s="1"/>
  <c r="I134" i="7"/>
  <c r="J134" i="7" s="1"/>
  <c r="I135" i="7"/>
  <c r="J135" i="7" s="1"/>
  <c r="I136" i="7"/>
  <c r="J136" i="7" s="1"/>
  <c r="I137" i="7"/>
  <c r="J137" i="7" s="1"/>
  <c r="I138" i="7"/>
  <c r="J138" i="7" s="1"/>
  <c r="I139" i="7"/>
  <c r="J139" i="7" s="1"/>
  <c r="I140" i="7"/>
  <c r="J140" i="7" s="1"/>
  <c r="I141" i="7"/>
  <c r="J141" i="7" s="1"/>
  <c r="I142" i="7"/>
  <c r="J142" i="7" s="1"/>
  <c r="I143" i="7"/>
  <c r="J143" i="7" s="1"/>
  <c r="I144" i="7"/>
  <c r="J144" i="7" s="1"/>
  <c r="I145" i="7"/>
  <c r="J145" i="7" s="1"/>
  <c r="I146" i="7"/>
  <c r="J146" i="7" s="1"/>
  <c r="I147" i="7"/>
  <c r="J147" i="7" s="1"/>
  <c r="I148" i="7"/>
  <c r="J148" i="7" s="1"/>
  <c r="I149" i="7"/>
  <c r="J149" i="7" s="1"/>
  <c r="I150" i="7"/>
  <c r="J150" i="7" s="1"/>
  <c r="I151" i="7"/>
  <c r="J151" i="7" s="1"/>
  <c r="I152" i="7"/>
  <c r="J152" i="7" s="1"/>
  <c r="I153" i="7"/>
  <c r="J153" i="7" s="1"/>
  <c r="I154" i="7"/>
  <c r="J154" i="7" s="1"/>
  <c r="I155" i="7"/>
  <c r="J155" i="7" s="1"/>
  <c r="I156" i="7"/>
  <c r="J156" i="7" s="1"/>
  <c r="I157" i="7"/>
  <c r="J157" i="7" s="1"/>
  <c r="I158" i="7"/>
  <c r="J158" i="7" s="1"/>
  <c r="I159" i="7"/>
  <c r="J159" i="7" s="1"/>
  <c r="I160" i="7"/>
  <c r="J160" i="7" s="1"/>
  <c r="I161" i="7"/>
  <c r="J161" i="7" s="1"/>
  <c r="I162" i="7"/>
  <c r="J162" i="7" s="1"/>
  <c r="I163" i="7"/>
  <c r="J163" i="7" s="1"/>
  <c r="I164" i="7"/>
  <c r="J164" i="7" s="1"/>
  <c r="I165" i="7"/>
  <c r="J165" i="7" s="1"/>
  <c r="I166" i="7"/>
  <c r="J166" i="7" s="1"/>
  <c r="I167" i="7"/>
  <c r="J167" i="7" s="1"/>
  <c r="I168" i="7"/>
  <c r="J168" i="7" s="1"/>
  <c r="I169" i="7"/>
  <c r="J169" i="7" s="1"/>
  <c r="I170" i="7"/>
  <c r="J170" i="7" s="1"/>
  <c r="I171" i="7"/>
  <c r="J171" i="7" s="1"/>
  <c r="I172" i="7"/>
  <c r="J172" i="7" s="1"/>
  <c r="I173" i="7"/>
  <c r="J173" i="7" s="1"/>
  <c r="I174" i="7"/>
  <c r="J174" i="7" s="1"/>
  <c r="I175" i="7"/>
  <c r="J175" i="7" s="1"/>
  <c r="I176" i="7"/>
  <c r="J176" i="7" s="1"/>
  <c r="I177" i="7"/>
  <c r="J177" i="7" s="1"/>
  <c r="I178" i="7"/>
  <c r="J178" i="7" s="1"/>
  <c r="I179" i="7"/>
  <c r="J179" i="7" s="1"/>
  <c r="I180" i="7"/>
  <c r="J180" i="7" s="1"/>
  <c r="I181" i="7"/>
  <c r="J181" i="7" s="1"/>
  <c r="I182" i="7"/>
  <c r="J182" i="7" s="1"/>
  <c r="I183" i="7"/>
  <c r="J183" i="7" s="1"/>
  <c r="I184" i="7"/>
  <c r="J184" i="7" s="1"/>
  <c r="I185" i="7"/>
  <c r="J185" i="7" s="1"/>
  <c r="I186" i="7"/>
  <c r="J186" i="7" s="1"/>
  <c r="I187" i="7"/>
  <c r="J187" i="7" s="1"/>
  <c r="I188" i="7"/>
  <c r="J188" i="7" s="1"/>
  <c r="I189" i="7"/>
  <c r="J189" i="7" s="1"/>
  <c r="I190" i="7"/>
  <c r="J190" i="7" s="1"/>
  <c r="I191" i="7"/>
  <c r="J191" i="7" s="1"/>
  <c r="I192" i="7"/>
  <c r="J192" i="7" s="1"/>
  <c r="I193" i="7"/>
  <c r="J193" i="7" s="1"/>
  <c r="I194" i="7"/>
  <c r="J194" i="7" s="1"/>
  <c r="I195" i="7"/>
  <c r="J195" i="7" s="1"/>
  <c r="I196" i="7"/>
  <c r="J196" i="7" s="1"/>
  <c r="I197" i="7"/>
  <c r="J197" i="7" s="1"/>
  <c r="I198" i="7"/>
  <c r="J198" i="7" s="1"/>
  <c r="I199" i="7"/>
  <c r="J199" i="7" s="1"/>
  <c r="I200" i="7"/>
  <c r="J200" i="7" s="1"/>
  <c r="I201" i="7"/>
  <c r="J201" i="7" s="1"/>
  <c r="I202" i="7"/>
  <c r="J202" i="7" s="1"/>
  <c r="I203" i="7"/>
  <c r="J203" i="7" s="1"/>
  <c r="I204" i="7"/>
  <c r="J204" i="7" s="1"/>
  <c r="I205" i="7"/>
  <c r="J205" i="7" s="1"/>
  <c r="I206" i="7"/>
  <c r="J206" i="7" s="1"/>
  <c r="I207" i="7"/>
  <c r="J207" i="7" s="1"/>
  <c r="I208" i="7"/>
  <c r="J208" i="7" s="1"/>
  <c r="I209" i="7"/>
  <c r="J209" i="7" s="1"/>
  <c r="I210" i="7"/>
  <c r="J210" i="7" s="1"/>
  <c r="I211" i="7"/>
  <c r="J211" i="7" s="1"/>
  <c r="I212" i="7"/>
  <c r="J212" i="7" s="1"/>
  <c r="I213" i="7"/>
  <c r="J213" i="7" s="1"/>
  <c r="I214" i="7"/>
  <c r="J214" i="7" s="1"/>
  <c r="I215" i="7"/>
  <c r="J215" i="7" s="1"/>
  <c r="I216" i="7"/>
  <c r="J216" i="7" s="1"/>
  <c r="I217" i="7"/>
  <c r="J217" i="7" s="1"/>
  <c r="I218" i="7"/>
  <c r="J218" i="7" s="1"/>
  <c r="I219" i="7"/>
  <c r="J219" i="7" s="1"/>
  <c r="I220" i="7"/>
  <c r="J220" i="7" s="1"/>
  <c r="I221" i="7"/>
  <c r="J221" i="7" s="1"/>
  <c r="I222" i="7"/>
  <c r="J222" i="7" s="1"/>
  <c r="I223" i="7"/>
  <c r="J223" i="7" s="1"/>
  <c r="I224" i="7"/>
  <c r="J224" i="7" s="1"/>
  <c r="I225" i="7"/>
  <c r="J225" i="7" s="1"/>
  <c r="I226" i="7"/>
  <c r="J226" i="7" s="1"/>
  <c r="I227" i="7"/>
  <c r="J227" i="7" s="1"/>
  <c r="I228" i="7"/>
  <c r="J228" i="7" s="1"/>
  <c r="I229" i="7"/>
  <c r="J229" i="7" s="1"/>
  <c r="I230" i="7"/>
  <c r="J230" i="7" s="1"/>
  <c r="I231" i="7"/>
  <c r="J231" i="7" s="1"/>
  <c r="I232" i="7"/>
  <c r="J232" i="7" s="1"/>
  <c r="I233" i="7"/>
  <c r="J233" i="7" s="1"/>
  <c r="I234" i="7"/>
  <c r="J234" i="7" s="1"/>
  <c r="I235" i="7"/>
  <c r="J235" i="7" s="1"/>
  <c r="I236" i="7"/>
  <c r="J236" i="7" s="1"/>
  <c r="I237" i="7"/>
  <c r="J237" i="7" s="1"/>
  <c r="I238" i="7"/>
  <c r="J238" i="7" s="1"/>
  <c r="I239" i="7"/>
  <c r="J239" i="7" s="1"/>
  <c r="I240" i="7"/>
  <c r="J240" i="7" s="1"/>
  <c r="I241" i="7"/>
  <c r="J241" i="7" s="1"/>
  <c r="I242" i="7"/>
  <c r="J242" i="7" s="1"/>
  <c r="I243" i="7"/>
  <c r="J243" i="7" s="1"/>
  <c r="I244" i="7"/>
  <c r="J244" i="7" s="1"/>
  <c r="I245" i="7"/>
  <c r="J245" i="7" s="1"/>
  <c r="I246" i="7"/>
  <c r="J246" i="7" s="1"/>
  <c r="I247" i="7"/>
  <c r="J247" i="7" s="1"/>
  <c r="I248" i="7"/>
  <c r="J248" i="7" s="1"/>
  <c r="I249" i="7"/>
  <c r="J249" i="7" s="1"/>
  <c r="I250" i="7"/>
  <c r="J250" i="7" s="1"/>
  <c r="I251" i="7"/>
  <c r="J251" i="7" s="1"/>
  <c r="I252" i="7"/>
  <c r="J252" i="7" s="1"/>
  <c r="I253" i="7"/>
  <c r="J253" i="7" s="1"/>
  <c r="I254" i="7"/>
  <c r="J254" i="7" s="1"/>
  <c r="I255" i="7"/>
  <c r="J255" i="7" s="1"/>
  <c r="I256" i="7"/>
  <c r="J256" i="7" s="1"/>
  <c r="I257" i="7"/>
  <c r="J257" i="7" s="1"/>
  <c r="I258" i="7"/>
  <c r="J258" i="7" s="1"/>
  <c r="I259" i="7"/>
  <c r="J259" i="7" s="1"/>
  <c r="I260" i="7"/>
  <c r="J260" i="7" s="1"/>
  <c r="I261" i="7"/>
  <c r="J261" i="7" s="1"/>
  <c r="I262" i="7"/>
  <c r="J262" i="7" s="1"/>
  <c r="I263" i="7"/>
  <c r="J263" i="7" s="1"/>
  <c r="I264" i="7"/>
  <c r="J264" i="7" s="1"/>
  <c r="I265" i="7"/>
  <c r="J265" i="7" s="1"/>
  <c r="I266" i="7"/>
  <c r="J266" i="7" s="1"/>
  <c r="I267" i="7"/>
  <c r="J267" i="7" s="1"/>
  <c r="I268" i="7"/>
  <c r="J268" i="7" s="1"/>
  <c r="I269" i="7"/>
  <c r="J269" i="7" s="1"/>
  <c r="I270" i="7"/>
  <c r="J270" i="7" s="1"/>
  <c r="I271" i="7"/>
  <c r="J271" i="7" s="1"/>
  <c r="I272" i="7"/>
  <c r="J272" i="7" s="1"/>
  <c r="I273" i="7"/>
  <c r="J273" i="7" s="1"/>
  <c r="I274" i="7"/>
  <c r="J274" i="7" s="1"/>
  <c r="I275" i="7"/>
  <c r="J275" i="7" s="1"/>
  <c r="I276" i="7"/>
  <c r="J276" i="7" s="1"/>
  <c r="I277" i="7"/>
  <c r="J277" i="7" s="1"/>
  <c r="I278" i="7"/>
  <c r="J278" i="7" s="1"/>
  <c r="I279" i="7"/>
  <c r="J279" i="7" s="1"/>
  <c r="I280" i="7"/>
  <c r="J280" i="7" s="1"/>
  <c r="I281" i="7"/>
  <c r="J281" i="7" s="1"/>
  <c r="I282" i="7"/>
  <c r="J282" i="7" s="1"/>
  <c r="I283" i="7"/>
  <c r="J283" i="7" s="1"/>
  <c r="I284" i="7"/>
  <c r="J284" i="7" s="1"/>
  <c r="I285" i="7"/>
  <c r="J285" i="7" s="1"/>
  <c r="I286" i="7"/>
  <c r="J286" i="7" s="1"/>
  <c r="I287" i="7"/>
  <c r="J287" i="7" s="1"/>
  <c r="I288" i="7"/>
  <c r="J288" i="7" s="1"/>
  <c r="I289" i="7"/>
  <c r="J289" i="7" s="1"/>
  <c r="I290" i="7"/>
  <c r="J290" i="7" s="1"/>
  <c r="I291" i="7"/>
  <c r="J291" i="7" s="1"/>
  <c r="I292" i="7"/>
  <c r="J292" i="7" s="1"/>
  <c r="I293" i="7"/>
  <c r="J293" i="7" s="1"/>
  <c r="I294" i="7"/>
  <c r="J294" i="7" s="1"/>
  <c r="I295" i="7"/>
  <c r="J295" i="7" s="1"/>
  <c r="I296" i="7"/>
  <c r="J296" i="7" s="1"/>
  <c r="I297" i="7"/>
  <c r="J297" i="7" s="1"/>
  <c r="I298" i="7"/>
  <c r="J298" i="7" s="1"/>
  <c r="I299" i="7"/>
  <c r="J299" i="7" s="1"/>
  <c r="I300" i="7"/>
  <c r="J300" i="7" s="1"/>
  <c r="I301" i="7"/>
  <c r="J301" i="7" s="1"/>
  <c r="I302" i="7"/>
  <c r="J302" i="7" s="1"/>
  <c r="I303" i="7"/>
  <c r="J303" i="7" s="1"/>
  <c r="I304" i="7"/>
  <c r="J304" i="7" s="1"/>
  <c r="I305" i="7"/>
  <c r="J305" i="7" s="1"/>
  <c r="I306" i="7"/>
  <c r="J306" i="7" s="1"/>
  <c r="I307" i="7"/>
  <c r="J307" i="7" s="1"/>
  <c r="I308" i="7"/>
  <c r="J308" i="7" s="1"/>
  <c r="I309" i="7"/>
  <c r="J309" i="7" s="1"/>
  <c r="I310" i="7"/>
  <c r="J310" i="7" s="1"/>
  <c r="I311" i="7"/>
  <c r="J311" i="7" s="1"/>
  <c r="I312" i="7"/>
  <c r="J312" i="7" s="1"/>
  <c r="I313" i="7"/>
  <c r="J313" i="7" s="1"/>
  <c r="I314" i="7"/>
  <c r="J314" i="7" s="1"/>
  <c r="I315" i="7"/>
  <c r="J315" i="7" s="1"/>
  <c r="I316" i="7"/>
  <c r="J316" i="7" s="1"/>
  <c r="I317" i="7"/>
  <c r="J317" i="7" s="1"/>
  <c r="I318" i="7"/>
  <c r="J318" i="7" s="1"/>
  <c r="I319" i="7"/>
  <c r="J319" i="7" s="1"/>
  <c r="I320" i="7"/>
  <c r="J320" i="7" s="1"/>
  <c r="I321" i="7"/>
  <c r="J321" i="7" s="1"/>
  <c r="I322" i="7"/>
  <c r="J322" i="7" s="1"/>
  <c r="I323" i="7"/>
  <c r="J323" i="7" s="1"/>
  <c r="I324" i="7"/>
  <c r="J324" i="7" s="1"/>
  <c r="I325" i="7"/>
  <c r="J325" i="7" s="1"/>
  <c r="I326" i="7"/>
  <c r="J326" i="7" s="1"/>
  <c r="I327" i="7"/>
  <c r="J327" i="7" s="1"/>
  <c r="I328" i="7"/>
  <c r="J328" i="7" s="1"/>
  <c r="I329" i="7"/>
  <c r="J329" i="7" s="1"/>
  <c r="I330" i="7"/>
  <c r="J330" i="7" s="1"/>
  <c r="I331" i="7"/>
  <c r="J331" i="7" s="1"/>
  <c r="I332" i="7"/>
  <c r="J332" i="7" s="1"/>
  <c r="I333" i="7"/>
  <c r="J333" i="7" s="1"/>
  <c r="I334" i="7"/>
  <c r="J334" i="7" s="1"/>
  <c r="I335" i="7"/>
  <c r="J335" i="7" s="1"/>
  <c r="I336" i="7"/>
  <c r="J336" i="7" s="1"/>
  <c r="I337" i="7"/>
  <c r="J337" i="7" s="1"/>
  <c r="I338" i="7"/>
  <c r="J338" i="7" s="1"/>
  <c r="I339" i="7"/>
  <c r="J339" i="7" s="1"/>
  <c r="I340" i="7"/>
  <c r="J340" i="7" s="1"/>
  <c r="I341" i="7"/>
  <c r="J341" i="7" s="1"/>
  <c r="I342" i="7"/>
  <c r="J342" i="7" s="1"/>
  <c r="I343" i="7"/>
  <c r="J343" i="7" s="1"/>
  <c r="I344" i="7"/>
  <c r="J344" i="7" s="1"/>
  <c r="I345" i="7"/>
  <c r="J345" i="7" s="1"/>
  <c r="I346" i="7"/>
  <c r="J346" i="7" s="1"/>
  <c r="I347" i="7"/>
  <c r="J347" i="7" s="1"/>
  <c r="I348" i="7"/>
  <c r="J348" i="7" s="1"/>
  <c r="I349" i="7"/>
  <c r="J349" i="7" s="1"/>
  <c r="I350" i="7"/>
  <c r="J350" i="7" s="1"/>
  <c r="I351" i="7"/>
  <c r="J351" i="7" s="1"/>
  <c r="I352" i="7"/>
  <c r="J352" i="7" s="1"/>
  <c r="I353" i="7"/>
  <c r="J353" i="7" s="1"/>
  <c r="I354" i="7"/>
  <c r="J354" i="7" s="1"/>
  <c r="I355" i="7"/>
  <c r="J355" i="7" s="1"/>
  <c r="I356" i="7"/>
  <c r="J356" i="7" s="1"/>
  <c r="I357" i="7"/>
  <c r="J357" i="7" s="1"/>
  <c r="I358" i="7"/>
  <c r="J358" i="7" s="1"/>
  <c r="I359" i="7"/>
  <c r="J359" i="7" s="1"/>
  <c r="I360" i="7"/>
  <c r="J360" i="7" s="1"/>
  <c r="I361" i="7"/>
  <c r="J361" i="7" s="1"/>
  <c r="I362" i="7"/>
  <c r="J362" i="7" s="1"/>
  <c r="I363" i="7"/>
  <c r="J363" i="7" s="1"/>
  <c r="I364" i="7"/>
  <c r="J364" i="7" s="1"/>
  <c r="I365" i="7"/>
  <c r="J365" i="7" s="1"/>
  <c r="I366" i="7"/>
  <c r="J366" i="7" s="1"/>
  <c r="I367" i="7"/>
  <c r="J367" i="7" s="1"/>
  <c r="I368" i="7"/>
  <c r="J368" i="7" s="1"/>
  <c r="I369" i="7"/>
  <c r="J369" i="7" s="1"/>
  <c r="I370" i="7"/>
  <c r="J370" i="7" s="1"/>
  <c r="I371" i="7"/>
  <c r="J371" i="7" s="1"/>
  <c r="I372" i="7"/>
  <c r="J372" i="7" s="1"/>
  <c r="I373" i="7"/>
  <c r="J373" i="7" s="1"/>
  <c r="I374" i="7"/>
  <c r="J374" i="7" s="1"/>
  <c r="I375" i="7"/>
  <c r="J375" i="7" s="1"/>
  <c r="I376" i="7"/>
  <c r="J376" i="7" s="1"/>
  <c r="I377" i="7"/>
  <c r="J377" i="7" s="1"/>
  <c r="I378" i="7"/>
  <c r="J378" i="7" s="1"/>
  <c r="I379" i="7"/>
  <c r="J379" i="7" s="1"/>
  <c r="I380" i="7"/>
  <c r="J380" i="7" s="1"/>
  <c r="I381" i="7"/>
  <c r="J381" i="7" s="1"/>
  <c r="I382" i="7"/>
  <c r="J382" i="7" s="1"/>
  <c r="I383" i="7"/>
  <c r="J383" i="7" s="1"/>
  <c r="I384" i="7"/>
  <c r="J384" i="7" s="1"/>
  <c r="I385" i="7"/>
  <c r="J385" i="7" s="1"/>
  <c r="I386" i="7"/>
  <c r="J386" i="7" s="1"/>
  <c r="I387" i="7"/>
  <c r="J387" i="7" s="1"/>
  <c r="I388" i="7"/>
  <c r="J388" i="7" s="1"/>
  <c r="I389" i="7"/>
  <c r="J389" i="7" s="1"/>
  <c r="I390" i="7"/>
  <c r="J390" i="7" s="1"/>
  <c r="I391" i="7"/>
  <c r="J391" i="7" s="1"/>
  <c r="I392" i="7"/>
  <c r="J392" i="7" s="1"/>
  <c r="I393" i="7"/>
  <c r="J393" i="7" s="1"/>
  <c r="I394" i="7"/>
  <c r="J394" i="7" s="1"/>
  <c r="I395" i="7"/>
  <c r="J395" i="7" s="1"/>
  <c r="I396" i="7"/>
  <c r="J396" i="7" s="1"/>
  <c r="I397" i="7"/>
  <c r="J397" i="7" s="1"/>
  <c r="I398" i="7"/>
  <c r="J398" i="7" s="1"/>
  <c r="I399" i="7"/>
  <c r="J399" i="7" s="1"/>
  <c r="I400" i="7"/>
  <c r="J400" i="7" s="1"/>
  <c r="I401" i="7"/>
  <c r="J401" i="7" s="1"/>
  <c r="I402" i="7"/>
  <c r="J402" i="7" s="1"/>
  <c r="I403" i="7"/>
  <c r="J403" i="7" s="1"/>
  <c r="I404" i="7"/>
  <c r="J404" i="7" s="1"/>
  <c r="I405" i="7"/>
  <c r="J405" i="7" s="1"/>
  <c r="I406" i="7"/>
  <c r="J406" i="7" s="1"/>
  <c r="I407" i="7"/>
  <c r="J407" i="7" s="1"/>
  <c r="I408" i="7"/>
  <c r="J408" i="7" s="1"/>
  <c r="I409" i="7"/>
  <c r="J409" i="7" s="1"/>
  <c r="I410" i="7"/>
  <c r="J410" i="7" s="1"/>
  <c r="I411" i="7"/>
  <c r="J411" i="7" s="1"/>
  <c r="I412" i="7"/>
  <c r="J412" i="7" s="1"/>
  <c r="I413" i="7"/>
  <c r="J413" i="7" s="1"/>
  <c r="I414" i="7"/>
  <c r="J414" i="7" s="1"/>
  <c r="I415" i="7"/>
  <c r="J415" i="7" s="1"/>
  <c r="I416" i="7"/>
  <c r="J416" i="7" s="1"/>
  <c r="I417" i="7"/>
  <c r="J417" i="7" s="1"/>
  <c r="I418" i="7"/>
  <c r="J418" i="7" s="1"/>
  <c r="I419" i="7"/>
  <c r="J419" i="7" s="1"/>
  <c r="I420" i="7"/>
  <c r="J420" i="7" s="1"/>
  <c r="I421" i="7"/>
  <c r="J421" i="7" s="1"/>
  <c r="I422" i="7"/>
  <c r="J422" i="7" s="1"/>
  <c r="I423" i="7"/>
  <c r="J423" i="7" s="1"/>
  <c r="I424" i="7"/>
  <c r="J424" i="7" s="1"/>
  <c r="I425" i="7"/>
  <c r="J425" i="7" s="1"/>
  <c r="I426" i="7"/>
  <c r="J426" i="7" s="1"/>
  <c r="I427" i="7"/>
  <c r="J427" i="7" s="1"/>
  <c r="I428" i="7"/>
  <c r="J428" i="7" s="1"/>
  <c r="I429" i="7"/>
  <c r="J429" i="7" s="1"/>
  <c r="I430" i="7"/>
  <c r="J430" i="7" s="1"/>
  <c r="I431" i="7"/>
  <c r="J431" i="7" s="1"/>
  <c r="I432" i="7"/>
  <c r="J432" i="7" s="1"/>
  <c r="I433" i="7"/>
  <c r="J433" i="7" s="1"/>
  <c r="I434" i="7"/>
  <c r="J434" i="7" s="1"/>
  <c r="I435" i="7"/>
  <c r="J435" i="7" s="1"/>
  <c r="I436" i="7"/>
  <c r="J436" i="7" s="1"/>
  <c r="I437" i="7"/>
  <c r="J437" i="7" s="1"/>
  <c r="I438" i="7"/>
  <c r="J438" i="7" s="1"/>
  <c r="I439" i="7"/>
  <c r="J439" i="7" s="1"/>
  <c r="I440" i="7"/>
  <c r="J440" i="7" s="1"/>
  <c r="I441" i="7"/>
  <c r="J441" i="7" s="1"/>
  <c r="I442" i="7"/>
  <c r="J442" i="7" s="1"/>
  <c r="I443" i="7"/>
  <c r="J443" i="7" s="1"/>
  <c r="I444" i="7"/>
  <c r="J444" i="7" s="1"/>
  <c r="I445" i="7"/>
  <c r="J445" i="7" s="1"/>
  <c r="I446" i="7"/>
  <c r="J446" i="7" s="1"/>
  <c r="I447" i="7"/>
  <c r="J447" i="7" s="1"/>
  <c r="I448" i="7"/>
  <c r="J448" i="7" s="1"/>
  <c r="I449" i="7"/>
  <c r="J449" i="7" s="1"/>
  <c r="I450" i="7"/>
  <c r="J450" i="7" s="1"/>
  <c r="I451" i="7"/>
  <c r="J451" i="7" s="1"/>
  <c r="I452" i="7"/>
  <c r="J452" i="7" s="1"/>
  <c r="I453" i="7"/>
  <c r="J453" i="7" s="1"/>
  <c r="I454" i="7"/>
  <c r="J454" i="7" s="1"/>
  <c r="I455" i="7"/>
  <c r="J455" i="7" s="1"/>
  <c r="I456" i="7"/>
  <c r="J456" i="7" s="1"/>
  <c r="I457" i="7"/>
  <c r="J457" i="7" s="1"/>
  <c r="I458" i="7"/>
  <c r="J458" i="7" s="1"/>
  <c r="I459" i="7"/>
  <c r="J459" i="7" s="1"/>
  <c r="I460" i="7"/>
  <c r="J460" i="7" s="1"/>
  <c r="I461" i="7"/>
  <c r="J461" i="7" s="1"/>
  <c r="I462" i="7"/>
  <c r="J462" i="7" s="1"/>
  <c r="I463" i="7"/>
  <c r="J463" i="7" s="1"/>
  <c r="I464" i="7"/>
  <c r="J464" i="7" s="1"/>
  <c r="I465" i="7"/>
  <c r="J465" i="7" s="1"/>
  <c r="I466" i="7"/>
  <c r="J466" i="7" s="1"/>
  <c r="I467" i="7"/>
  <c r="J467" i="7" s="1"/>
  <c r="I468" i="7"/>
  <c r="J468" i="7" s="1"/>
  <c r="I469" i="7"/>
  <c r="J469" i="7" s="1"/>
  <c r="I470" i="7"/>
  <c r="J470" i="7" s="1"/>
  <c r="I471" i="7"/>
  <c r="J471" i="7" s="1"/>
  <c r="I472" i="7"/>
  <c r="J472" i="7" s="1"/>
  <c r="I473" i="7"/>
  <c r="J473" i="7" s="1"/>
  <c r="I474" i="7"/>
  <c r="J474" i="7" s="1"/>
  <c r="I475" i="7"/>
  <c r="J475" i="7" s="1"/>
  <c r="I476" i="7"/>
  <c r="J476" i="7" s="1"/>
  <c r="I477" i="7"/>
  <c r="J477" i="7" s="1"/>
  <c r="I478" i="7"/>
  <c r="J478" i="7" s="1"/>
  <c r="I479" i="7"/>
  <c r="J479" i="7" s="1"/>
  <c r="I480" i="7"/>
  <c r="J480" i="7" s="1"/>
  <c r="I481" i="7"/>
  <c r="J481" i="7" s="1"/>
  <c r="I482" i="7"/>
  <c r="J482" i="7" s="1"/>
  <c r="I483" i="7"/>
  <c r="J483" i="7" s="1"/>
  <c r="I484" i="7"/>
  <c r="J484" i="7" s="1"/>
  <c r="I485" i="7"/>
  <c r="J485" i="7" s="1"/>
  <c r="I486" i="7"/>
  <c r="J486" i="7" s="1"/>
  <c r="I487" i="7"/>
  <c r="J487" i="7" s="1"/>
  <c r="I488" i="7"/>
  <c r="J488" i="7" s="1"/>
  <c r="I489" i="7"/>
  <c r="J489" i="7" s="1"/>
  <c r="I490" i="7"/>
  <c r="J490" i="7" s="1"/>
  <c r="I491" i="7"/>
  <c r="J491" i="7" s="1"/>
  <c r="I492" i="7"/>
  <c r="J492" i="7" s="1"/>
  <c r="I493" i="7"/>
  <c r="J493" i="7" s="1"/>
  <c r="I494" i="7"/>
  <c r="J494" i="7" s="1"/>
  <c r="I495" i="7"/>
  <c r="J495" i="7" s="1"/>
  <c r="I496" i="7"/>
  <c r="J496" i="7" s="1"/>
  <c r="I497" i="7"/>
  <c r="J497" i="7" s="1"/>
  <c r="I498" i="7"/>
  <c r="J498" i="7" s="1"/>
  <c r="I499" i="7"/>
  <c r="J499" i="7" s="1"/>
  <c r="I500" i="7"/>
  <c r="J500" i="7" s="1"/>
  <c r="I501" i="7"/>
  <c r="J501" i="7" s="1"/>
  <c r="I502" i="7"/>
  <c r="J502" i="7" s="1"/>
  <c r="I503" i="7"/>
  <c r="J503" i="7" s="1"/>
  <c r="I504" i="7"/>
  <c r="J504" i="7" s="1"/>
  <c r="I505" i="7"/>
  <c r="J505" i="7" s="1"/>
  <c r="I506" i="7"/>
  <c r="J506" i="7" s="1"/>
  <c r="I507" i="7"/>
  <c r="J507" i="7" s="1"/>
  <c r="I508" i="7"/>
  <c r="J508" i="7" s="1"/>
  <c r="I509" i="7"/>
  <c r="J509" i="7" s="1"/>
  <c r="I510" i="7"/>
  <c r="J510" i="7" s="1"/>
  <c r="I511" i="7"/>
  <c r="J511" i="7" s="1"/>
  <c r="I512" i="7"/>
  <c r="J512" i="7" s="1"/>
  <c r="I513" i="7"/>
  <c r="J513" i="7" s="1"/>
  <c r="I514" i="7"/>
  <c r="J514" i="7" s="1"/>
  <c r="I515" i="7"/>
  <c r="J515" i="7" s="1"/>
  <c r="I516" i="7"/>
  <c r="J516" i="7" s="1"/>
  <c r="I517" i="7"/>
  <c r="J517" i="7" s="1"/>
  <c r="I518" i="7"/>
  <c r="J518" i="7" s="1"/>
  <c r="I519" i="7"/>
  <c r="J519" i="7" s="1"/>
  <c r="I520" i="7"/>
  <c r="J520" i="7" s="1"/>
  <c r="I521" i="7"/>
  <c r="J521" i="7" s="1"/>
  <c r="I522" i="7"/>
  <c r="J522" i="7" s="1"/>
  <c r="I523" i="7"/>
  <c r="J523" i="7" s="1"/>
  <c r="I524" i="7"/>
  <c r="J524" i="7" s="1"/>
  <c r="I525" i="7"/>
  <c r="J525" i="7" s="1"/>
  <c r="I526" i="7"/>
  <c r="J526" i="7" s="1"/>
  <c r="I527" i="7"/>
  <c r="J527" i="7" s="1"/>
  <c r="I528" i="7"/>
  <c r="J528" i="7" s="1"/>
  <c r="I529" i="7"/>
  <c r="J529" i="7" s="1"/>
  <c r="I530" i="7"/>
  <c r="J530" i="7" s="1"/>
  <c r="I531" i="7"/>
  <c r="J531" i="7" s="1"/>
  <c r="I532" i="7"/>
  <c r="J532" i="7" s="1"/>
  <c r="I533" i="7"/>
  <c r="J533" i="7" s="1"/>
  <c r="I3" i="7"/>
  <c r="J3" i="7" s="1"/>
  <c r="I4" i="4"/>
  <c r="J4" i="4" s="1"/>
  <c r="I5" i="4"/>
  <c r="J5" i="4" s="1"/>
  <c r="I6" i="4"/>
  <c r="J6" i="4" s="1"/>
  <c r="I7" i="4"/>
  <c r="J7" i="4" s="1"/>
  <c r="I8" i="4"/>
  <c r="J8" i="4" s="1"/>
  <c r="I9" i="4"/>
  <c r="J9" i="4" s="1"/>
  <c r="I10" i="4"/>
  <c r="J10" i="4" s="1"/>
  <c r="I11" i="4"/>
  <c r="J11" i="4" s="1"/>
  <c r="I12" i="4"/>
  <c r="J12" i="4" s="1"/>
  <c r="I13" i="4"/>
  <c r="J13" i="4" s="1"/>
  <c r="I14" i="4"/>
  <c r="J14" i="4" s="1"/>
  <c r="I15" i="4"/>
  <c r="J15" i="4" s="1"/>
  <c r="I16" i="4"/>
  <c r="J16" i="4" s="1"/>
  <c r="I17" i="4"/>
  <c r="J17" i="4" s="1"/>
  <c r="I18" i="4"/>
  <c r="J18" i="4" s="1"/>
  <c r="I19" i="4"/>
  <c r="J19" i="4" s="1"/>
  <c r="I20" i="4"/>
  <c r="J20" i="4" s="1"/>
  <c r="I21" i="4"/>
  <c r="J21" i="4" s="1"/>
  <c r="I22" i="4"/>
  <c r="J22" i="4" s="1"/>
  <c r="I23" i="4"/>
  <c r="J23" i="4" s="1"/>
  <c r="I24" i="4"/>
  <c r="J24" i="4" s="1"/>
  <c r="I25" i="4"/>
  <c r="J25" i="4" s="1"/>
  <c r="I26" i="4"/>
  <c r="J26" i="4" s="1"/>
  <c r="I27" i="4"/>
  <c r="J27" i="4" s="1"/>
  <c r="I28" i="4"/>
  <c r="J28" i="4" s="1"/>
  <c r="I29" i="4"/>
  <c r="J29" i="4" s="1"/>
  <c r="I30" i="4"/>
  <c r="J30" i="4" s="1"/>
  <c r="I31" i="4"/>
  <c r="J31" i="4" s="1"/>
  <c r="I32" i="4"/>
  <c r="J32" i="4" s="1"/>
  <c r="I33" i="4"/>
  <c r="J33" i="4" s="1"/>
  <c r="I34" i="4"/>
  <c r="J34" i="4" s="1"/>
  <c r="I35" i="4"/>
  <c r="J35" i="4" s="1"/>
  <c r="I36" i="4"/>
  <c r="J36" i="4" s="1"/>
  <c r="I37" i="4"/>
  <c r="J37" i="4" s="1"/>
  <c r="I38" i="4"/>
  <c r="J38" i="4" s="1"/>
  <c r="I39" i="4"/>
  <c r="J39" i="4" s="1"/>
  <c r="I40" i="4"/>
  <c r="J40" i="4" s="1"/>
  <c r="I41" i="4"/>
  <c r="J41" i="4" s="1"/>
  <c r="I42" i="4"/>
  <c r="J42" i="4" s="1"/>
  <c r="I43" i="4"/>
  <c r="J43" i="4" s="1"/>
  <c r="I44" i="4"/>
  <c r="J44" i="4" s="1"/>
  <c r="I45" i="4"/>
  <c r="J45" i="4" s="1"/>
  <c r="I46" i="4"/>
  <c r="J46" i="4" s="1"/>
  <c r="I47" i="4"/>
  <c r="J47" i="4" s="1"/>
  <c r="I48" i="4"/>
  <c r="J48" i="4" s="1"/>
  <c r="I49" i="4"/>
  <c r="J49" i="4" s="1"/>
  <c r="I50" i="4"/>
  <c r="J50" i="4" s="1"/>
  <c r="I51" i="4"/>
  <c r="J51" i="4" s="1"/>
  <c r="I52" i="4"/>
  <c r="J52" i="4" s="1"/>
  <c r="I53" i="4"/>
  <c r="J53" i="4" s="1"/>
  <c r="I54" i="4"/>
  <c r="J54" i="4" s="1"/>
  <c r="I55" i="4"/>
  <c r="J55" i="4" s="1"/>
  <c r="I56" i="4"/>
  <c r="J56" i="4" s="1"/>
  <c r="I57" i="4"/>
  <c r="J57" i="4" s="1"/>
  <c r="I58" i="4"/>
  <c r="J58" i="4" s="1"/>
  <c r="I59" i="4"/>
  <c r="J59" i="4" s="1"/>
  <c r="I60" i="4"/>
  <c r="J60" i="4" s="1"/>
  <c r="I61" i="4"/>
  <c r="J61" i="4" s="1"/>
  <c r="I62" i="4"/>
  <c r="J62" i="4" s="1"/>
  <c r="I63" i="4"/>
  <c r="J63" i="4" s="1"/>
  <c r="I64" i="4"/>
  <c r="J64" i="4" s="1"/>
  <c r="I65" i="4"/>
  <c r="J65" i="4" s="1"/>
  <c r="I66" i="4"/>
  <c r="J66" i="4" s="1"/>
  <c r="I67" i="4"/>
  <c r="J67" i="4" s="1"/>
  <c r="I68" i="4"/>
  <c r="J68" i="4" s="1"/>
  <c r="I69" i="4"/>
  <c r="J69" i="4" s="1"/>
  <c r="I70" i="4"/>
  <c r="J70" i="4" s="1"/>
  <c r="I71" i="4"/>
  <c r="J71" i="4" s="1"/>
  <c r="I72" i="4"/>
  <c r="J72" i="4" s="1"/>
  <c r="I73" i="4"/>
  <c r="J73" i="4" s="1"/>
  <c r="I74" i="4"/>
  <c r="J74" i="4" s="1"/>
  <c r="I75" i="4"/>
  <c r="J75" i="4" s="1"/>
  <c r="I76" i="4"/>
  <c r="J76" i="4" s="1"/>
  <c r="I77" i="4"/>
  <c r="J77" i="4" s="1"/>
  <c r="I78" i="4"/>
  <c r="J78" i="4" s="1"/>
  <c r="I79" i="4"/>
  <c r="J79" i="4" s="1"/>
  <c r="I80" i="4"/>
  <c r="J80" i="4" s="1"/>
  <c r="I81" i="4"/>
  <c r="J81" i="4" s="1"/>
  <c r="I82" i="4"/>
  <c r="J82" i="4" s="1"/>
  <c r="I83" i="4"/>
  <c r="J83" i="4" s="1"/>
  <c r="I84" i="4"/>
  <c r="J84" i="4" s="1"/>
  <c r="I85" i="4"/>
  <c r="J85" i="4" s="1"/>
  <c r="I86" i="4"/>
  <c r="J86" i="4" s="1"/>
  <c r="I87" i="4"/>
  <c r="J87" i="4" s="1"/>
  <c r="I88" i="4"/>
  <c r="J88" i="4" s="1"/>
  <c r="I89" i="4"/>
  <c r="J89" i="4" s="1"/>
  <c r="I90" i="4"/>
  <c r="J90" i="4" s="1"/>
  <c r="I91" i="4"/>
  <c r="J91" i="4" s="1"/>
  <c r="I92" i="4"/>
  <c r="J92" i="4" s="1"/>
  <c r="I93" i="4"/>
  <c r="J93" i="4" s="1"/>
  <c r="I94" i="4"/>
  <c r="J94" i="4" s="1"/>
  <c r="I95" i="4"/>
  <c r="J95" i="4" s="1"/>
  <c r="I96" i="4"/>
  <c r="J96" i="4" s="1"/>
  <c r="I97" i="4"/>
  <c r="J97" i="4" s="1"/>
  <c r="I98" i="4"/>
  <c r="J98" i="4" s="1"/>
  <c r="I99" i="4"/>
  <c r="J99" i="4" s="1"/>
  <c r="I100" i="4"/>
  <c r="J100" i="4" s="1"/>
  <c r="I101" i="4"/>
  <c r="J101" i="4" s="1"/>
  <c r="I102" i="4"/>
  <c r="J102" i="4" s="1"/>
  <c r="I103" i="4"/>
  <c r="J103" i="4" s="1"/>
  <c r="I104" i="4"/>
  <c r="J104" i="4" s="1"/>
  <c r="I105" i="4"/>
  <c r="J105" i="4" s="1"/>
  <c r="I106" i="4"/>
  <c r="J106" i="4" s="1"/>
  <c r="I107" i="4"/>
  <c r="J107" i="4" s="1"/>
  <c r="I108" i="4"/>
  <c r="J108" i="4" s="1"/>
  <c r="I109" i="4"/>
  <c r="J109" i="4" s="1"/>
  <c r="I110" i="4"/>
  <c r="J110" i="4" s="1"/>
  <c r="I111" i="4"/>
  <c r="J111" i="4" s="1"/>
  <c r="I112" i="4"/>
  <c r="J112" i="4" s="1"/>
  <c r="I113" i="4"/>
  <c r="J113" i="4" s="1"/>
  <c r="I114" i="4"/>
  <c r="J114" i="4" s="1"/>
  <c r="I115" i="4"/>
  <c r="J115" i="4" s="1"/>
  <c r="I116" i="4"/>
  <c r="J116" i="4" s="1"/>
  <c r="I117" i="4"/>
  <c r="J117" i="4" s="1"/>
  <c r="I118" i="4"/>
  <c r="J118" i="4" s="1"/>
  <c r="I119" i="4"/>
  <c r="J119" i="4" s="1"/>
  <c r="I120" i="4"/>
  <c r="J120" i="4" s="1"/>
  <c r="I121" i="4"/>
  <c r="J121" i="4" s="1"/>
  <c r="I122" i="4"/>
  <c r="J122" i="4" s="1"/>
  <c r="I123" i="4"/>
  <c r="J123" i="4" s="1"/>
  <c r="I124" i="4"/>
  <c r="J124" i="4" s="1"/>
  <c r="I125" i="4"/>
  <c r="J125" i="4" s="1"/>
  <c r="I126" i="4"/>
  <c r="J126" i="4" s="1"/>
  <c r="I127" i="4"/>
  <c r="J127" i="4" s="1"/>
  <c r="I128" i="4"/>
  <c r="J128" i="4" s="1"/>
  <c r="I129" i="4"/>
  <c r="J129" i="4" s="1"/>
  <c r="I130" i="4"/>
  <c r="J130" i="4" s="1"/>
  <c r="I131" i="4"/>
  <c r="J131" i="4" s="1"/>
  <c r="I132" i="4"/>
  <c r="J132" i="4" s="1"/>
  <c r="I133" i="4"/>
  <c r="J133" i="4" s="1"/>
  <c r="I134" i="4"/>
  <c r="J134" i="4" s="1"/>
  <c r="I135" i="4"/>
  <c r="J135" i="4" s="1"/>
  <c r="I136" i="4"/>
  <c r="J136" i="4" s="1"/>
  <c r="I137" i="4"/>
  <c r="J137" i="4" s="1"/>
  <c r="I138" i="4"/>
  <c r="J138" i="4" s="1"/>
  <c r="I139" i="4"/>
  <c r="J139" i="4" s="1"/>
  <c r="I140" i="4"/>
  <c r="J140" i="4" s="1"/>
  <c r="I141" i="4"/>
  <c r="J141" i="4" s="1"/>
  <c r="I142" i="4"/>
  <c r="J142" i="4" s="1"/>
  <c r="I143" i="4"/>
  <c r="J143" i="4" s="1"/>
  <c r="I144" i="4"/>
  <c r="J144" i="4" s="1"/>
  <c r="I145" i="4"/>
  <c r="J145" i="4" s="1"/>
  <c r="I146" i="4"/>
  <c r="J146" i="4" s="1"/>
  <c r="I147" i="4"/>
  <c r="J147" i="4" s="1"/>
  <c r="I148" i="4"/>
  <c r="J148" i="4" s="1"/>
  <c r="I149" i="4"/>
  <c r="J149" i="4" s="1"/>
  <c r="I150" i="4"/>
  <c r="J150" i="4" s="1"/>
  <c r="I151" i="4"/>
  <c r="J151" i="4" s="1"/>
  <c r="I152" i="4"/>
  <c r="J152" i="4" s="1"/>
  <c r="I153" i="4"/>
  <c r="J153" i="4" s="1"/>
  <c r="I154" i="4"/>
  <c r="J154" i="4" s="1"/>
  <c r="I155" i="4"/>
  <c r="J155" i="4" s="1"/>
  <c r="I156" i="4"/>
  <c r="J156" i="4" s="1"/>
  <c r="I157" i="4"/>
  <c r="J157" i="4" s="1"/>
  <c r="I158" i="4"/>
  <c r="J158" i="4" s="1"/>
  <c r="I159" i="4"/>
  <c r="J159" i="4" s="1"/>
  <c r="I160" i="4"/>
  <c r="J160" i="4" s="1"/>
  <c r="I161" i="4"/>
  <c r="J161" i="4" s="1"/>
  <c r="I162" i="4"/>
  <c r="J162" i="4" s="1"/>
  <c r="I163" i="4"/>
  <c r="J163" i="4" s="1"/>
  <c r="I164" i="4"/>
  <c r="J164" i="4" s="1"/>
  <c r="I165" i="4"/>
  <c r="J165" i="4" s="1"/>
  <c r="I166" i="4"/>
  <c r="J166" i="4" s="1"/>
  <c r="I167" i="4"/>
  <c r="J167" i="4" s="1"/>
  <c r="I168" i="4"/>
  <c r="J168" i="4" s="1"/>
  <c r="I169" i="4"/>
  <c r="J169" i="4" s="1"/>
  <c r="I170" i="4"/>
  <c r="J170" i="4" s="1"/>
  <c r="I171" i="4"/>
  <c r="J171" i="4" s="1"/>
  <c r="I172" i="4"/>
  <c r="J172" i="4" s="1"/>
  <c r="I173" i="4"/>
  <c r="J173" i="4" s="1"/>
  <c r="I174" i="4"/>
  <c r="J174" i="4" s="1"/>
  <c r="I175" i="4"/>
  <c r="J175" i="4" s="1"/>
  <c r="I176" i="4"/>
  <c r="J176" i="4" s="1"/>
  <c r="I177" i="4"/>
  <c r="J177" i="4" s="1"/>
  <c r="I178" i="4"/>
  <c r="J178" i="4" s="1"/>
  <c r="I179" i="4"/>
  <c r="J179" i="4" s="1"/>
  <c r="I180" i="4"/>
  <c r="J180" i="4" s="1"/>
  <c r="I181" i="4"/>
  <c r="J181" i="4" s="1"/>
  <c r="I182" i="4"/>
  <c r="J182" i="4" s="1"/>
  <c r="I183" i="4"/>
  <c r="J183" i="4" s="1"/>
  <c r="I184" i="4"/>
  <c r="J184" i="4" s="1"/>
  <c r="I185" i="4"/>
  <c r="J185" i="4" s="1"/>
  <c r="I186" i="4"/>
  <c r="J186" i="4" s="1"/>
  <c r="I187" i="4"/>
  <c r="J187" i="4" s="1"/>
  <c r="I188" i="4"/>
  <c r="J188" i="4" s="1"/>
  <c r="I189" i="4"/>
  <c r="J189" i="4" s="1"/>
  <c r="I190" i="4"/>
  <c r="J190" i="4" s="1"/>
  <c r="I191" i="4"/>
  <c r="J191" i="4" s="1"/>
  <c r="I192" i="4"/>
  <c r="J192" i="4" s="1"/>
  <c r="I193" i="4"/>
  <c r="J193" i="4" s="1"/>
  <c r="I194" i="4"/>
  <c r="J194" i="4" s="1"/>
  <c r="I195" i="4"/>
  <c r="J195" i="4" s="1"/>
  <c r="I196" i="4"/>
  <c r="J196" i="4" s="1"/>
  <c r="I197" i="4"/>
  <c r="J197" i="4" s="1"/>
  <c r="I198" i="4"/>
  <c r="J198" i="4" s="1"/>
  <c r="I199" i="4"/>
  <c r="J199" i="4" s="1"/>
  <c r="I200" i="4"/>
  <c r="J200" i="4" s="1"/>
  <c r="I201" i="4"/>
  <c r="J201" i="4" s="1"/>
  <c r="I202" i="4"/>
  <c r="J202" i="4" s="1"/>
  <c r="I203" i="4"/>
  <c r="J203" i="4" s="1"/>
  <c r="I204" i="4"/>
  <c r="J204" i="4" s="1"/>
  <c r="I205" i="4"/>
  <c r="J205" i="4" s="1"/>
  <c r="I206" i="4"/>
  <c r="J206" i="4" s="1"/>
  <c r="I207" i="4"/>
  <c r="J207" i="4" s="1"/>
  <c r="I208" i="4"/>
  <c r="J208" i="4" s="1"/>
  <c r="I209" i="4"/>
  <c r="J209" i="4" s="1"/>
  <c r="I210" i="4"/>
  <c r="J210" i="4" s="1"/>
  <c r="I211" i="4"/>
  <c r="J211" i="4" s="1"/>
  <c r="I212" i="4"/>
  <c r="J212" i="4" s="1"/>
  <c r="I213" i="4"/>
  <c r="J213" i="4" s="1"/>
  <c r="I214" i="4"/>
  <c r="J214" i="4" s="1"/>
  <c r="I215" i="4"/>
  <c r="J215" i="4" s="1"/>
  <c r="I216" i="4"/>
  <c r="J216" i="4" s="1"/>
  <c r="I217" i="4"/>
  <c r="J217" i="4" s="1"/>
  <c r="I218" i="4"/>
  <c r="J218" i="4" s="1"/>
  <c r="I219" i="4"/>
  <c r="J219" i="4" s="1"/>
  <c r="I220" i="4"/>
  <c r="J220" i="4" s="1"/>
  <c r="I221" i="4"/>
  <c r="J221" i="4" s="1"/>
  <c r="I222" i="4"/>
  <c r="J222" i="4" s="1"/>
  <c r="I223" i="4"/>
  <c r="J223" i="4" s="1"/>
  <c r="I224" i="4"/>
  <c r="J224" i="4" s="1"/>
  <c r="I225" i="4"/>
  <c r="J225" i="4" s="1"/>
  <c r="I226" i="4"/>
  <c r="J226" i="4" s="1"/>
  <c r="I227" i="4"/>
  <c r="J227" i="4" s="1"/>
  <c r="I228" i="4"/>
  <c r="J228" i="4" s="1"/>
  <c r="I229" i="4"/>
  <c r="J229" i="4" s="1"/>
  <c r="I230" i="4"/>
  <c r="J230" i="4" s="1"/>
  <c r="I231" i="4"/>
  <c r="J231" i="4" s="1"/>
  <c r="I232" i="4"/>
  <c r="J232" i="4" s="1"/>
  <c r="I233" i="4"/>
  <c r="J233" i="4" s="1"/>
  <c r="I234" i="4"/>
  <c r="J234" i="4" s="1"/>
  <c r="I235" i="4"/>
  <c r="J235" i="4" s="1"/>
  <c r="I236" i="4"/>
  <c r="J236" i="4" s="1"/>
  <c r="I237" i="4"/>
  <c r="J237" i="4" s="1"/>
  <c r="I238" i="4"/>
  <c r="J238" i="4" s="1"/>
  <c r="I239" i="4"/>
  <c r="J239" i="4" s="1"/>
  <c r="I240" i="4"/>
  <c r="J240" i="4" s="1"/>
  <c r="I241" i="4"/>
  <c r="J241" i="4" s="1"/>
  <c r="I242" i="4"/>
  <c r="J242" i="4" s="1"/>
  <c r="I243" i="4"/>
  <c r="J243" i="4" s="1"/>
  <c r="I244" i="4"/>
  <c r="J244" i="4" s="1"/>
  <c r="I245" i="4"/>
  <c r="J245" i="4" s="1"/>
  <c r="I246" i="4"/>
  <c r="J246" i="4" s="1"/>
  <c r="I247" i="4"/>
  <c r="J247" i="4" s="1"/>
  <c r="I248" i="4"/>
  <c r="J248" i="4" s="1"/>
  <c r="I249" i="4"/>
  <c r="J249" i="4" s="1"/>
  <c r="I250" i="4"/>
  <c r="J250" i="4" s="1"/>
  <c r="I251" i="4"/>
  <c r="J251" i="4" s="1"/>
  <c r="I252" i="4"/>
  <c r="J252" i="4" s="1"/>
  <c r="I253" i="4"/>
  <c r="J253" i="4" s="1"/>
  <c r="I254" i="4"/>
  <c r="J254" i="4" s="1"/>
  <c r="I255" i="4"/>
  <c r="J255" i="4" s="1"/>
  <c r="I256" i="4"/>
  <c r="J256" i="4" s="1"/>
  <c r="I257" i="4"/>
  <c r="J257" i="4" s="1"/>
  <c r="I258" i="4"/>
  <c r="J258" i="4" s="1"/>
  <c r="I259" i="4"/>
  <c r="J259" i="4" s="1"/>
  <c r="I260" i="4"/>
  <c r="J260" i="4" s="1"/>
  <c r="I261" i="4"/>
  <c r="J261" i="4" s="1"/>
  <c r="I262" i="4"/>
  <c r="J262" i="4" s="1"/>
  <c r="I263" i="4"/>
  <c r="J263" i="4" s="1"/>
  <c r="I264" i="4"/>
  <c r="J264" i="4" s="1"/>
  <c r="I265" i="4"/>
  <c r="J265" i="4" s="1"/>
  <c r="I266" i="4"/>
  <c r="J266" i="4" s="1"/>
  <c r="I267" i="4"/>
  <c r="J267" i="4" s="1"/>
  <c r="I268" i="4"/>
  <c r="J268" i="4" s="1"/>
  <c r="I269" i="4"/>
  <c r="J269" i="4" s="1"/>
  <c r="I270" i="4"/>
  <c r="J270" i="4" s="1"/>
  <c r="I271" i="4"/>
  <c r="J271" i="4" s="1"/>
  <c r="I272" i="4"/>
  <c r="J272" i="4" s="1"/>
  <c r="I273" i="4"/>
  <c r="J273" i="4" s="1"/>
  <c r="I274" i="4"/>
  <c r="J274" i="4" s="1"/>
  <c r="I275" i="4"/>
  <c r="J275" i="4" s="1"/>
  <c r="I276" i="4"/>
  <c r="J276" i="4" s="1"/>
  <c r="I277" i="4"/>
  <c r="J277" i="4" s="1"/>
  <c r="I278" i="4"/>
  <c r="J278" i="4" s="1"/>
  <c r="I279" i="4"/>
  <c r="J279" i="4" s="1"/>
  <c r="I280" i="4"/>
  <c r="J280" i="4" s="1"/>
  <c r="I281" i="4"/>
  <c r="J281" i="4" s="1"/>
  <c r="I282" i="4"/>
  <c r="J282" i="4" s="1"/>
  <c r="I283" i="4"/>
  <c r="J283" i="4" s="1"/>
  <c r="I284" i="4"/>
  <c r="J284" i="4" s="1"/>
  <c r="I285" i="4"/>
  <c r="J285" i="4" s="1"/>
  <c r="I286" i="4"/>
  <c r="J286" i="4" s="1"/>
  <c r="I287" i="4"/>
  <c r="J287" i="4" s="1"/>
  <c r="I288" i="4"/>
  <c r="J288" i="4" s="1"/>
  <c r="I289" i="4"/>
  <c r="J289" i="4" s="1"/>
  <c r="I290" i="4"/>
  <c r="J290" i="4" s="1"/>
  <c r="I291" i="4"/>
  <c r="J291" i="4" s="1"/>
  <c r="I292" i="4"/>
  <c r="J292" i="4" s="1"/>
  <c r="I293" i="4"/>
  <c r="J293" i="4" s="1"/>
  <c r="I294" i="4"/>
  <c r="J294" i="4" s="1"/>
  <c r="I295" i="4"/>
  <c r="J295" i="4" s="1"/>
  <c r="I296" i="4"/>
  <c r="J296" i="4" s="1"/>
  <c r="I297" i="4"/>
  <c r="J297" i="4" s="1"/>
  <c r="I298" i="4"/>
  <c r="J298" i="4" s="1"/>
  <c r="I299" i="4"/>
  <c r="J299" i="4" s="1"/>
  <c r="I300" i="4"/>
  <c r="J300" i="4" s="1"/>
  <c r="I301" i="4"/>
  <c r="J301" i="4" s="1"/>
  <c r="I302" i="4"/>
  <c r="J302" i="4" s="1"/>
  <c r="I303" i="4"/>
  <c r="J303" i="4" s="1"/>
  <c r="I304" i="4"/>
  <c r="J304" i="4" s="1"/>
  <c r="I305" i="4"/>
  <c r="J305" i="4" s="1"/>
  <c r="I306" i="4"/>
  <c r="J306" i="4" s="1"/>
  <c r="I307" i="4"/>
  <c r="J307" i="4" s="1"/>
  <c r="I308" i="4"/>
  <c r="J308" i="4" s="1"/>
  <c r="I309" i="4"/>
  <c r="J309" i="4" s="1"/>
  <c r="I310" i="4"/>
  <c r="J310" i="4" s="1"/>
  <c r="I311" i="4"/>
  <c r="J311" i="4" s="1"/>
  <c r="I312" i="4"/>
  <c r="J312" i="4" s="1"/>
  <c r="I313" i="4"/>
  <c r="J313" i="4" s="1"/>
  <c r="I314" i="4"/>
  <c r="J314" i="4" s="1"/>
  <c r="I315" i="4"/>
  <c r="J315" i="4" s="1"/>
  <c r="I316" i="4"/>
  <c r="J316" i="4" s="1"/>
  <c r="I317" i="4"/>
  <c r="J317" i="4" s="1"/>
  <c r="I318" i="4"/>
  <c r="J318" i="4" s="1"/>
  <c r="I319" i="4"/>
  <c r="J319" i="4" s="1"/>
  <c r="I320" i="4"/>
  <c r="J320" i="4" s="1"/>
  <c r="I321" i="4"/>
  <c r="J321" i="4" s="1"/>
  <c r="I322" i="4"/>
  <c r="J322" i="4" s="1"/>
  <c r="I323" i="4"/>
  <c r="J323" i="4" s="1"/>
  <c r="I324" i="4"/>
  <c r="J324" i="4" s="1"/>
  <c r="I325" i="4"/>
  <c r="J325" i="4" s="1"/>
  <c r="I326" i="4"/>
  <c r="J326" i="4" s="1"/>
  <c r="I327" i="4"/>
  <c r="J327" i="4" s="1"/>
  <c r="I328" i="4"/>
  <c r="J328" i="4" s="1"/>
  <c r="I329" i="4"/>
  <c r="J329" i="4" s="1"/>
  <c r="I330" i="4"/>
  <c r="J330" i="4" s="1"/>
  <c r="I331" i="4"/>
  <c r="J331" i="4" s="1"/>
  <c r="I332" i="4"/>
  <c r="J332" i="4" s="1"/>
  <c r="I333" i="4"/>
  <c r="J333" i="4" s="1"/>
  <c r="I334" i="4"/>
  <c r="J334" i="4" s="1"/>
  <c r="I335" i="4"/>
  <c r="J335" i="4" s="1"/>
  <c r="I336" i="4"/>
  <c r="J336" i="4" s="1"/>
  <c r="I337" i="4"/>
  <c r="J337" i="4" s="1"/>
  <c r="I338" i="4"/>
  <c r="J338" i="4" s="1"/>
  <c r="I339" i="4"/>
  <c r="J339" i="4" s="1"/>
  <c r="I340" i="4"/>
  <c r="J340" i="4" s="1"/>
  <c r="I341" i="4"/>
  <c r="J341" i="4" s="1"/>
  <c r="I342" i="4"/>
  <c r="J342" i="4" s="1"/>
  <c r="I343" i="4"/>
  <c r="J343" i="4" s="1"/>
  <c r="I344" i="4"/>
  <c r="J344" i="4" s="1"/>
  <c r="I345" i="4"/>
  <c r="J345" i="4" s="1"/>
  <c r="I346" i="4"/>
  <c r="J346" i="4" s="1"/>
  <c r="I347" i="4"/>
  <c r="J347" i="4" s="1"/>
  <c r="I348" i="4"/>
  <c r="J348" i="4" s="1"/>
  <c r="I349" i="4"/>
  <c r="J349" i="4" s="1"/>
  <c r="I350" i="4"/>
  <c r="J350" i="4" s="1"/>
  <c r="I351" i="4"/>
  <c r="J351" i="4" s="1"/>
  <c r="I352" i="4"/>
  <c r="J352" i="4" s="1"/>
  <c r="I353" i="4"/>
  <c r="J353" i="4" s="1"/>
  <c r="I354" i="4"/>
  <c r="J354" i="4" s="1"/>
  <c r="I355" i="4"/>
  <c r="J355" i="4" s="1"/>
  <c r="I356" i="4"/>
  <c r="J356" i="4" s="1"/>
  <c r="I357" i="4"/>
  <c r="J357" i="4" s="1"/>
  <c r="I358" i="4"/>
  <c r="J358" i="4" s="1"/>
  <c r="I359" i="4"/>
  <c r="J359" i="4" s="1"/>
  <c r="I360" i="4"/>
  <c r="J360" i="4" s="1"/>
  <c r="I361" i="4"/>
  <c r="J361" i="4" s="1"/>
  <c r="I362" i="4"/>
  <c r="J362" i="4" s="1"/>
  <c r="I363" i="4"/>
  <c r="J363" i="4" s="1"/>
  <c r="I364" i="4"/>
  <c r="J364" i="4" s="1"/>
  <c r="I365" i="4"/>
  <c r="J365" i="4" s="1"/>
  <c r="I366" i="4"/>
  <c r="J366" i="4" s="1"/>
  <c r="I367" i="4"/>
  <c r="J367" i="4" s="1"/>
  <c r="I368" i="4"/>
  <c r="J368" i="4" s="1"/>
  <c r="I369" i="4"/>
  <c r="J369" i="4" s="1"/>
  <c r="I370" i="4"/>
  <c r="J370" i="4" s="1"/>
  <c r="I371" i="4"/>
  <c r="J371" i="4" s="1"/>
  <c r="I372" i="4"/>
  <c r="J372" i="4" s="1"/>
  <c r="I373" i="4"/>
  <c r="J373" i="4" s="1"/>
  <c r="I374" i="4"/>
  <c r="J374" i="4" s="1"/>
  <c r="I375" i="4"/>
  <c r="J375" i="4" s="1"/>
  <c r="I376" i="4"/>
  <c r="J376" i="4" s="1"/>
  <c r="I377" i="4"/>
  <c r="J377" i="4" s="1"/>
  <c r="I378" i="4"/>
  <c r="J378" i="4" s="1"/>
  <c r="I379" i="4"/>
  <c r="J379" i="4" s="1"/>
  <c r="I380" i="4"/>
  <c r="J380" i="4" s="1"/>
  <c r="I381" i="4"/>
  <c r="J381" i="4" s="1"/>
  <c r="I382" i="4"/>
  <c r="J382" i="4" s="1"/>
  <c r="I383" i="4"/>
  <c r="J383" i="4" s="1"/>
  <c r="I384" i="4"/>
  <c r="J384" i="4" s="1"/>
  <c r="I385" i="4"/>
  <c r="J385" i="4" s="1"/>
  <c r="I386" i="4"/>
  <c r="J386" i="4" s="1"/>
  <c r="I387" i="4"/>
  <c r="J387" i="4" s="1"/>
  <c r="I388" i="4"/>
  <c r="J388" i="4" s="1"/>
  <c r="I389" i="4"/>
  <c r="J389" i="4" s="1"/>
  <c r="I390" i="4"/>
  <c r="J390" i="4" s="1"/>
  <c r="I391" i="4"/>
  <c r="J391" i="4" s="1"/>
  <c r="I392" i="4"/>
  <c r="J392" i="4" s="1"/>
  <c r="I393" i="4"/>
  <c r="J393" i="4" s="1"/>
  <c r="I394" i="4"/>
  <c r="J394" i="4" s="1"/>
  <c r="I395" i="4"/>
  <c r="J395" i="4" s="1"/>
  <c r="I396" i="4"/>
  <c r="J396" i="4" s="1"/>
  <c r="I397" i="4"/>
  <c r="J397" i="4" s="1"/>
  <c r="I398" i="4"/>
  <c r="J398" i="4" s="1"/>
  <c r="I399" i="4"/>
  <c r="J399" i="4" s="1"/>
  <c r="I400" i="4"/>
  <c r="J400" i="4" s="1"/>
  <c r="I401" i="4"/>
  <c r="J401" i="4" s="1"/>
  <c r="I402" i="4"/>
  <c r="J402" i="4" s="1"/>
  <c r="I403" i="4"/>
  <c r="J403" i="4" s="1"/>
  <c r="I404" i="4"/>
  <c r="J404" i="4" s="1"/>
  <c r="I405" i="4"/>
  <c r="J405" i="4" s="1"/>
  <c r="I406" i="4"/>
  <c r="J406" i="4" s="1"/>
  <c r="I407" i="4"/>
  <c r="J407" i="4" s="1"/>
  <c r="I408" i="4"/>
  <c r="J408" i="4" s="1"/>
  <c r="I409" i="4"/>
  <c r="J409" i="4" s="1"/>
  <c r="I410" i="4"/>
  <c r="J410" i="4" s="1"/>
  <c r="I411" i="4"/>
  <c r="J411" i="4" s="1"/>
  <c r="I412" i="4"/>
  <c r="J412" i="4" s="1"/>
  <c r="I413" i="4"/>
  <c r="J413" i="4" s="1"/>
  <c r="I414" i="4"/>
  <c r="J414" i="4" s="1"/>
  <c r="I415" i="4"/>
  <c r="J415" i="4" s="1"/>
  <c r="I416" i="4"/>
  <c r="J416" i="4" s="1"/>
  <c r="I417" i="4"/>
  <c r="J417" i="4" s="1"/>
  <c r="I418" i="4"/>
  <c r="J418" i="4" s="1"/>
  <c r="I419" i="4"/>
  <c r="J419" i="4" s="1"/>
  <c r="I420" i="4"/>
  <c r="J420" i="4" s="1"/>
  <c r="I421" i="4"/>
  <c r="J421" i="4" s="1"/>
  <c r="I422" i="4"/>
  <c r="J422" i="4" s="1"/>
  <c r="I423" i="4"/>
  <c r="J423" i="4" s="1"/>
  <c r="I424" i="4"/>
  <c r="J424" i="4" s="1"/>
  <c r="I425" i="4"/>
  <c r="J425" i="4" s="1"/>
  <c r="I426" i="4"/>
  <c r="J426" i="4" s="1"/>
  <c r="I427" i="4"/>
  <c r="J427" i="4" s="1"/>
  <c r="I428" i="4"/>
  <c r="J428" i="4" s="1"/>
  <c r="I429" i="4"/>
  <c r="J429" i="4" s="1"/>
  <c r="I430" i="4"/>
  <c r="J430" i="4" s="1"/>
  <c r="I431" i="4"/>
  <c r="J431" i="4" s="1"/>
  <c r="I432" i="4"/>
  <c r="J432" i="4" s="1"/>
  <c r="I433" i="4"/>
  <c r="J433" i="4" s="1"/>
  <c r="I434" i="4"/>
  <c r="J434" i="4" s="1"/>
  <c r="I435" i="4"/>
  <c r="J435" i="4" s="1"/>
  <c r="I436" i="4"/>
  <c r="J436" i="4" s="1"/>
  <c r="I437" i="4"/>
  <c r="J437" i="4" s="1"/>
  <c r="I438" i="4"/>
  <c r="J438" i="4" s="1"/>
  <c r="I439" i="4"/>
  <c r="J439" i="4" s="1"/>
  <c r="I440" i="4"/>
  <c r="J440" i="4" s="1"/>
  <c r="I441" i="4"/>
  <c r="J441" i="4" s="1"/>
  <c r="I442" i="4"/>
  <c r="J442" i="4" s="1"/>
  <c r="I443" i="4"/>
  <c r="J443" i="4" s="1"/>
  <c r="I444" i="4"/>
  <c r="J444" i="4" s="1"/>
  <c r="I445" i="4"/>
  <c r="J445" i="4" s="1"/>
  <c r="I446" i="4"/>
  <c r="J446" i="4" s="1"/>
  <c r="I447" i="4"/>
  <c r="J447" i="4" s="1"/>
  <c r="I448" i="4"/>
  <c r="J448" i="4" s="1"/>
  <c r="I449" i="4"/>
  <c r="J449" i="4" s="1"/>
  <c r="I450" i="4"/>
  <c r="J450" i="4" s="1"/>
  <c r="I451" i="4"/>
  <c r="J451" i="4" s="1"/>
  <c r="I452" i="4"/>
  <c r="J452" i="4" s="1"/>
  <c r="I453" i="4"/>
  <c r="J453" i="4" s="1"/>
  <c r="I454" i="4"/>
  <c r="J454" i="4" s="1"/>
  <c r="I455" i="4"/>
  <c r="J455" i="4" s="1"/>
  <c r="I478" i="4"/>
  <c r="J478" i="4" s="1"/>
  <c r="I479" i="4"/>
  <c r="J479" i="4" s="1"/>
  <c r="I480" i="4"/>
  <c r="J480" i="4" s="1"/>
  <c r="I481" i="4"/>
  <c r="J481" i="4" s="1"/>
  <c r="I482" i="4"/>
  <c r="J482" i="4" s="1"/>
  <c r="I483" i="4"/>
  <c r="J483" i="4" s="1"/>
  <c r="I484" i="4"/>
  <c r="J484" i="4" s="1"/>
  <c r="I485" i="4"/>
  <c r="J485" i="4" s="1"/>
  <c r="I486" i="4"/>
  <c r="J486" i="4" s="1"/>
  <c r="I487" i="4"/>
  <c r="J487" i="4" s="1"/>
  <c r="I488" i="4"/>
  <c r="J488" i="4" s="1"/>
  <c r="I489" i="4"/>
  <c r="J489" i="4" s="1"/>
  <c r="I490" i="4"/>
  <c r="J490" i="4" s="1"/>
  <c r="I491" i="4"/>
  <c r="J491" i="4" s="1"/>
  <c r="I492" i="4"/>
  <c r="J492" i="4" s="1"/>
  <c r="I493" i="4"/>
  <c r="J493" i="4" s="1"/>
  <c r="I494" i="4"/>
  <c r="J494" i="4" s="1"/>
  <c r="I495" i="4"/>
  <c r="J495" i="4" s="1"/>
  <c r="I496" i="4"/>
  <c r="J496" i="4" s="1"/>
  <c r="I497" i="4"/>
  <c r="J497" i="4" s="1"/>
  <c r="I498" i="4"/>
  <c r="J498" i="4" s="1"/>
  <c r="I499" i="4"/>
  <c r="J499" i="4" s="1"/>
  <c r="I500" i="4"/>
  <c r="J500" i="4" s="1"/>
  <c r="I501" i="4"/>
  <c r="J501" i="4" s="1"/>
  <c r="I502" i="4"/>
  <c r="J502" i="4" s="1"/>
  <c r="I503" i="4"/>
  <c r="J503" i="4" s="1"/>
  <c r="I504" i="4"/>
  <c r="J504" i="4" s="1"/>
  <c r="I505" i="4"/>
  <c r="J505" i="4" s="1"/>
  <c r="I506" i="4"/>
  <c r="J506" i="4" s="1"/>
  <c r="I507" i="4"/>
  <c r="J507" i="4" s="1"/>
  <c r="I508" i="4"/>
  <c r="J508" i="4" s="1"/>
  <c r="I509" i="4"/>
  <c r="J509" i="4" s="1"/>
  <c r="I510" i="4"/>
  <c r="J510" i="4" s="1"/>
  <c r="I511" i="4"/>
  <c r="J511" i="4" s="1"/>
  <c r="I512" i="4"/>
  <c r="J512" i="4" s="1"/>
  <c r="I513" i="4"/>
  <c r="J513" i="4" s="1"/>
  <c r="I514" i="4"/>
  <c r="J514" i="4" s="1"/>
  <c r="I515" i="4"/>
  <c r="J515" i="4" s="1"/>
  <c r="I516" i="4"/>
  <c r="J516" i="4" s="1"/>
  <c r="I517" i="4"/>
  <c r="J517" i="4" s="1"/>
  <c r="I518" i="4"/>
  <c r="J518" i="4" s="1"/>
  <c r="I519" i="4"/>
  <c r="J519" i="4" s="1"/>
  <c r="I520" i="4"/>
  <c r="J520" i="4" s="1"/>
  <c r="I521" i="4"/>
  <c r="J521" i="4" s="1"/>
  <c r="I522" i="4"/>
  <c r="J522" i="4" s="1"/>
  <c r="I523" i="4"/>
  <c r="J523" i="4" s="1"/>
  <c r="I524" i="4"/>
  <c r="J524" i="4" s="1"/>
  <c r="I525" i="4"/>
  <c r="J525" i="4" s="1"/>
  <c r="I526" i="4"/>
  <c r="J526" i="4" s="1"/>
  <c r="I527" i="4"/>
  <c r="J527" i="4" s="1"/>
  <c r="I528" i="4"/>
  <c r="J528" i="4" s="1"/>
  <c r="I529" i="4"/>
  <c r="J529" i="4" s="1"/>
  <c r="I530" i="4"/>
  <c r="J530" i="4" s="1"/>
  <c r="I531" i="4"/>
  <c r="J531" i="4" s="1"/>
  <c r="I532" i="4"/>
  <c r="J532" i="4" s="1"/>
  <c r="I533" i="4"/>
  <c r="J533" i="4" s="1"/>
  <c r="I534" i="4"/>
  <c r="J534" i="4" s="1"/>
  <c r="I535" i="4"/>
  <c r="J535" i="4" s="1"/>
  <c r="I456" i="4"/>
  <c r="J456" i="4" s="1"/>
  <c r="I457" i="4"/>
  <c r="J457" i="4" s="1"/>
  <c r="I458" i="4"/>
  <c r="J458" i="4" s="1"/>
  <c r="I459" i="4"/>
  <c r="J459" i="4" s="1"/>
  <c r="I460" i="4"/>
  <c r="J460" i="4" s="1"/>
  <c r="I461" i="4"/>
  <c r="J461" i="4" s="1"/>
  <c r="I462" i="4"/>
  <c r="J462" i="4" s="1"/>
  <c r="I463" i="4"/>
  <c r="J463" i="4" s="1"/>
  <c r="I464" i="4"/>
  <c r="J464" i="4" s="1"/>
  <c r="I465" i="4"/>
  <c r="J465" i="4" s="1"/>
  <c r="I466" i="4"/>
  <c r="J466" i="4" s="1"/>
  <c r="I467" i="4"/>
  <c r="J467" i="4" s="1"/>
  <c r="I468" i="4"/>
  <c r="J468" i="4" s="1"/>
  <c r="I469" i="4"/>
  <c r="J469" i="4" s="1"/>
  <c r="I470" i="4"/>
  <c r="J470" i="4" s="1"/>
  <c r="I471" i="4"/>
  <c r="J471" i="4" s="1"/>
  <c r="I472" i="4"/>
  <c r="J472" i="4" s="1"/>
  <c r="I473" i="4"/>
  <c r="J473" i="4" s="1"/>
  <c r="I474" i="4"/>
  <c r="J474" i="4" s="1"/>
  <c r="I475" i="4"/>
  <c r="J475" i="4" s="1"/>
  <c r="I476" i="4"/>
  <c r="J476" i="4" s="1"/>
  <c r="I477" i="4"/>
  <c r="J477" i="4" s="1"/>
  <c r="I536" i="4"/>
  <c r="J536" i="4" s="1"/>
  <c r="I537" i="4"/>
  <c r="J537" i="4" s="1"/>
  <c r="I538" i="4"/>
  <c r="J538" i="4" s="1"/>
  <c r="I539" i="4"/>
  <c r="J539" i="4" s="1"/>
  <c r="I540" i="4"/>
  <c r="J540" i="4" s="1"/>
  <c r="I541" i="4"/>
  <c r="J541" i="4" s="1"/>
  <c r="I542" i="4"/>
  <c r="J542" i="4" s="1"/>
  <c r="I543" i="4"/>
  <c r="J543" i="4" s="1"/>
  <c r="I544" i="4"/>
  <c r="J544" i="4" s="1"/>
  <c r="I545" i="4"/>
  <c r="J545" i="4" s="1"/>
  <c r="I546" i="4"/>
  <c r="J546" i="4" s="1"/>
  <c r="I547" i="4"/>
  <c r="J547" i="4" s="1"/>
  <c r="I548" i="4"/>
  <c r="J548" i="4" s="1"/>
  <c r="I549" i="4"/>
  <c r="J549" i="4" s="1"/>
  <c r="I550" i="4"/>
  <c r="J550" i="4" s="1"/>
  <c r="I551" i="4"/>
  <c r="J551" i="4" s="1"/>
  <c r="I552" i="4"/>
  <c r="J552" i="4" s="1"/>
  <c r="I553" i="4"/>
  <c r="J553" i="4" s="1"/>
  <c r="I554" i="4"/>
  <c r="J554" i="4" s="1"/>
  <c r="I555" i="4"/>
  <c r="J555" i="4" s="1"/>
  <c r="I556" i="4"/>
  <c r="J556" i="4" s="1"/>
  <c r="I557" i="4"/>
  <c r="J557" i="4" s="1"/>
  <c r="I558" i="4"/>
  <c r="J558" i="4" s="1"/>
  <c r="I559" i="4"/>
  <c r="J559" i="4" s="1"/>
  <c r="I560" i="4"/>
  <c r="J560" i="4" s="1"/>
  <c r="I561" i="4"/>
  <c r="J561" i="4" s="1"/>
  <c r="I562" i="4"/>
  <c r="J562" i="4" s="1"/>
  <c r="I563" i="4"/>
  <c r="J563" i="4" s="1"/>
  <c r="I564" i="4"/>
  <c r="J564" i="4" s="1"/>
  <c r="I565" i="4"/>
  <c r="J565" i="4" s="1"/>
  <c r="I566" i="4"/>
  <c r="J566" i="4" s="1"/>
  <c r="I567" i="4"/>
  <c r="J567" i="4" s="1"/>
  <c r="I568" i="4"/>
  <c r="J568" i="4" s="1"/>
  <c r="I569" i="4"/>
  <c r="J569" i="4" s="1"/>
  <c r="I570" i="4"/>
  <c r="J570" i="4" s="1"/>
  <c r="I571" i="4"/>
  <c r="J571" i="4" s="1"/>
  <c r="I572" i="4"/>
  <c r="J572" i="4" s="1"/>
  <c r="I573" i="4"/>
  <c r="J573" i="4" s="1"/>
  <c r="I574" i="4"/>
  <c r="J574" i="4" s="1"/>
  <c r="I575" i="4"/>
  <c r="J575" i="4" s="1"/>
  <c r="I576" i="4"/>
  <c r="J576" i="4" s="1"/>
  <c r="I577" i="4"/>
  <c r="J577" i="4" s="1"/>
  <c r="I578" i="4"/>
  <c r="J578" i="4" s="1"/>
  <c r="I579" i="4"/>
  <c r="J579" i="4" s="1"/>
  <c r="I580" i="4"/>
  <c r="J580" i="4" s="1"/>
  <c r="I581" i="4"/>
  <c r="J581" i="4" s="1"/>
  <c r="I582" i="4"/>
  <c r="J582" i="4" s="1"/>
  <c r="I583" i="4"/>
  <c r="J583" i="4" s="1"/>
  <c r="I584" i="4"/>
  <c r="J584" i="4" s="1"/>
  <c r="I585" i="4"/>
  <c r="J585" i="4" s="1"/>
  <c r="I586" i="4"/>
  <c r="J586" i="4" s="1"/>
  <c r="I587" i="4"/>
  <c r="J587" i="4" s="1"/>
  <c r="I588" i="4"/>
  <c r="J588" i="4" s="1"/>
  <c r="I589" i="4"/>
  <c r="J589" i="4" s="1"/>
  <c r="I590" i="4"/>
  <c r="J590" i="4" s="1"/>
  <c r="I591" i="4"/>
  <c r="J591" i="4" s="1"/>
  <c r="I592" i="4"/>
  <c r="J592" i="4" s="1"/>
  <c r="I593" i="4"/>
  <c r="J593" i="4" s="1"/>
  <c r="I594" i="4"/>
  <c r="J594" i="4" s="1"/>
  <c r="I595" i="4"/>
  <c r="J595" i="4" s="1"/>
  <c r="I596" i="4"/>
  <c r="J596" i="4" s="1"/>
  <c r="I597" i="4"/>
  <c r="J597" i="4" s="1"/>
  <c r="I598" i="4"/>
  <c r="J598" i="4" s="1"/>
  <c r="I599" i="4"/>
  <c r="J599" i="4" s="1"/>
  <c r="I600" i="4"/>
  <c r="J600" i="4" s="1"/>
  <c r="I601" i="4"/>
  <c r="J601" i="4" s="1"/>
  <c r="I602" i="4"/>
  <c r="J602" i="4" s="1"/>
  <c r="I603" i="4"/>
  <c r="J603" i="4" s="1"/>
  <c r="I604" i="4"/>
  <c r="J604" i="4" s="1"/>
  <c r="I605" i="4"/>
  <c r="J605" i="4" s="1"/>
  <c r="I606" i="4"/>
  <c r="J606" i="4" s="1"/>
  <c r="I607" i="4"/>
  <c r="J607" i="4" s="1"/>
  <c r="I608" i="4"/>
  <c r="J608" i="4" s="1"/>
  <c r="I609" i="4"/>
  <c r="J609" i="4" s="1"/>
  <c r="I610" i="4"/>
  <c r="J610" i="4" s="1"/>
  <c r="I611" i="4"/>
  <c r="J611" i="4" s="1"/>
  <c r="I612" i="4"/>
  <c r="J612" i="4" s="1"/>
  <c r="I613" i="4"/>
  <c r="J613" i="4" s="1"/>
  <c r="I614" i="4"/>
  <c r="J614" i="4" s="1"/>
  <c r="I615" i="4"/>
  <c r="J615" i="4" s="1"/>
  <c r="I616" i="4"/>
  <c r="J616" i="4" s="1"/>
  <c r="I617" i="4"/>
  <c r="J617" i="4" s="1"/>
  <c r="I618" i="4"/>
  <c r="J618" i="4" s="1"/>
  <c r="I619" i="4"/>
  <c r="J619" i="4" s="1"/>
  <c r="I620" i="4"/>
  <c r="J620" i="4" s="1"/>
  <c r="I621" i="4"/>
  <c r="J621" i="4" s="1"/>
  <c r="I622" i="4"/>
  <c r="J622" i="4" s="1"/>
  <c r="I623" i="4"/>
  <c r="J623" i="4" s="1"/>
  <c r="I624" i="4"/>
  <c r="J624" i="4" s="1"/>
  <c r="I625" i="4"/>
  <c r="J625" i="4" s="1"/>
  <c r="I626" i="4"/>
  <c r="J626" i="4" s="1"/>
  <c r="I627" i="4"/>
  <c r="J627" i="4" s="1"/>
  <c r="I628" i="4"/>
  <c r="J628" i="4" s="1"/>
  <c r="I629" i="4"/>
  <c r="J629" i="4" s="1"/>
  <c r="I630" i="4"/>
  <c r="J630" i="4" s="1"/>
  <c r="I631" i="4"/>
  <c r="J631" i="4" s="1"/>
  <c r="I632" i="4"/>
  <c r="J632" i="4" s="1"/>
  <c r="I633" i="4"/>
  <c r="J633" i="4" s="1"/>
  <c r="I634" i="4"/>
  <c r="J634" i="4" s="1"/>
  <c r="I635" i="4"/>
  <c r="J635" i="4" s="1"/>
  <c r="I636" i="4"/>
  <c r="J636" i="4" s="1"/>
  <c r="I637" i="4"/>
  <c r="J637" i="4" s="1"/>
  <c r="I638" i="4"/>
  <c r="J638" i="4" s="1"/>
  <c r="I639" i="4"/>
  <c r="J639" i="4" s="1"/>
  <c r="I640" i="4"/>
  <c r="J640" i="4" s="1"/>
  <c r="I641" i="4"/>
  <c r="J641" i="4" s="1"/>
  <c r="I642" i="4"/>
  <c r="J642" i="4" s="1"/>
  <c r="I643" i="4"/>
  <c r="J643" i="4" s="1"/>
  <c r="I644" i="4"/>
  <c r="J644" i="4" s="1"/>
  <c r="I645" i="4"/>
  <c r="J645" i="4" s="1"/>
  <c r="I646" i="4"/>
  <c r="J646" i="4" s="1"/>
  <c r="I647" i="4"/>
  <c r="J647" i="4" s="1"/>
  <c r="I648" i="4"/>
  <c r="J648" i="4" s="1"/>
  <c r="I649" i="4"/>
  <c r="J649" i="4" s="1"/>
  <c r="I650" i="4"/>
  <c r="J650" i="4" s="1"/>
  <c r="I651" i="4"/>
  <c r="J651" i="4" s="1"/>
  <c r="I652" i="4"/>
  <c r="J652" i="4" s="1"/>
  <c r="I653" i="4"/>
  <c r="J653" i="4" s="1"/>
  <c r="I654" i="4"/>
  <c r="J654" i="4" s="1"/>
  <c r="I655" i="4"/>
  <c r="J655" i="4" s="1"/>
  <c r="I656" i="4"/>
  <c r="J656" i="4" s="1"/>
  <c r="I657" i="4"/>
  <c r="J657" i="4" s="1"/>
  <c r="I658" i="4"/>
  <c r="J658" i="4" s="1"/>
  <c r="I659" i="4"/>
  <c r="J659" i="4" s="1"/>
  <c r="I660" i="4"/>
  <c r="J660" i="4" s="1"/>
  <c r="I661" i="4"/>
  <c r="J661" i="4" s="1"/>
  <c r="I662" i="4"/>
  <c r="J662" i="4" s="1"/>
  <c r="I663" i="4"/>
  <c r="J663" i="4" s="1"/>
  <c r="I664" i="4"/>
  <c r="J664" i="4" s="1"/>
  <c r="I665" i="4"/>
  <c r="J665" i="4" s="1"/>
  <c r="I666" i="4"/>
  <c r="J666" i="4" s="1"/>
  <c r="I667" i="4"/>
  <c r="J667" i="4" s="1"/>
  <c r="I668" i="4"/>
  <c r="J668" i="4" s="1"/>
  <c r="I669" i="4"/>
  <c r="J669" i="4" s="1"/>
  <c r="I670" i="4"/>
  <c r="J670" i="4" s="1"/>
  <c r="I671" i="4"/>
  <c r="J671" i="4" s="1"/>
  <c r="I672" i="4"/>
  <c r="J672" i="4" s="1"/>
  <c r="I673" i="4"/>
  <c r="J673" i="4" s="1"/>
  <c r="I674" i="4"/>
  <c r="J674" i="4" s="1"/>
  <c r="I675" i="4"/>
  <c r="J675" i="4" s="1"/>
  <c r="I676" i="4"/>
  <c r="J676" i="4" s="1"/>
  <c r="I677" i="4"/>
  <c r="J677" i="4" s="1"/>
  <c r="I678" i="4"/>
  <c r="J678" i="4" s="1"/>
  <c r="I679" i="4"/>
  <c r="J679" i="4" s="1"/>
  <c r="I680" i="4"/>
  <c r="J680" i="4" s="1"/>
  <c r="I681" i="4"/>
  <c r="J681" i="4" s="1"/>
  <c r="I682" i="4"/>
  <c r="J682" i="4" s="1"/>
  <c r="I683" i="4"/>
  <c r="J683" i="4" s="1"/>
  <c r="I684" i="4"/>
  <c r="J684" i="4" s="1"/>
  <c r="I685" i="4"/>
  <c r="J685" i="4" s="1"/>
  <c r="I686" i="4"/>
  <c r="J686" i="4" s="1"/>
  <c r="I687" i="4"/>
  <c r="J687" i="4" s="1"/>
  <c r="I688" i="4"/>
  <c r="J688" i="4" s="1"/>
  <c r="I689" i="4"/>
  <c r="J689" i="4" s="1"/>
  <c r="I690" i="4"/>
  <c r="J690" i="4" s="1"/>
  <c r="I691" i="4"/>
  <c r="J691" i="4" s="1"/>
  <c r="I692" i="4"/>
  <c r="J692" i="4" s="1"/>
  <c r="I693" i="4"/>
  <c r="J693" i="4" s="1"/>
  <c r="I694" i="4"/>
  <c r="J694" i="4" s="1"/>
  <c r="I695" i="4"/>
  <c r="J695" i="4" s="1"/>
  <c r="I696" i="4"/>
  <c r="J696" i="4" s="1"/>
  <c r="I697" i="4"/>
  <c r="J697" i="4" s="1"/>
  <c r="I698" i="4"/>
  <c r="J698" i="4" s="1"/>
  <c r="I699" i="4"/>
  <c r="J699" i="4" s="1"/>
  <c r="I700" i="4"/>
  <c r="J700" i="4" s="1"/>
  <c r="I701" i="4"/>
  <c r="J701" i="4" s="1"/>
  <c r="I702" i="4"/>
  <c r="J702" i="4" s="1"/>
  <c r="I703" i="4"/>
  <c r="J703" i="4" s="1"/>
  <c r="I704" i="4"/>
  <c r="J704" i="4" s="1"/>
  <c r="I705" i="4"/>
  <c r="J705" i="4" s="1"/>
  <c r="I706" i="4"/>
  <c r="J706" i="4" s="1"/>
  <c r="I707" i="4"/>
  <c r="J707" i="4" s="1"/>
  <c r="I708" i="4"/>
  <c r="J708" i="4" s="1"/>
  <c r="I709" i="4"/>
  <c r="J709" i="4" s="1"/>
  <c r="I710" i="4"/>
  <c r="J710" i="4" s="1"/>
  <c r="I711" i="4"/>
  <c r="J711" i="4" s="1"/>
  <c r="I712" i="4"/>
  <c r="J712" i="4" s="1"/>
  <c r="I713" i="4"/>
  <c r="J713" i="4" s="1"/>
  <c r="I714" i="4"/>
  <c r="J714" i="4" s="1"/>
  <c r="I715" i="4"/>
  <c r="J715" i="4" s="1"/>
  <c r="I716" i="4"/>
  <c r="J716" i="4" s="1"/>
  <c r="I717" i="4"/>
  <c r="J717" i="4" s="1"/>
  <c r="I718" i="4"/>
  <c r="J718" i="4" s="1"/>
  <c r="I719" i="4"/>
  <c r="J719" i="4" s="1"/>
  <c r="I720" i="4"/>
  <c r="J720" i="4" s="1"/>
  <c r="I721" i="4"/>
  <c r="J721" i="4" s="1"/>
  <c r="I722" i="4"/>
  <c r="J722" i="4" s="1"/>
  <c r="I723" i="4"/>
  <c r="J723" i="4" s="1"/>
  <c r="I724" i="4"/>
  <c r="J724" i="4" s="1"/>
  <c r="I725" i="4"/>
  <c r="J725" i="4" s="1"/>
  <c r="I726" i="4"/>
  <c r="J726" i="4" s="1"/>
  <c r="I727" i="4"/>
  <c r="J727" i="4" s="1"/>
  <c r="I728" i="4"/>
  <c r="J728" i="4" s="1"/>
  <c r="I729" i="4"/>
  <c r="J729" i="4" s="1"/>
  <c r="I730" i="4"/>
  <c r="J730" i="4" s="1"/>
  <c r="I731" i="4"/>
  <c r="J731" i="4" s="1"/>
  <c r="I732" i="4"/>
  <c r="J732" i="4" s="1"/>
  <c r="I733" i="4"/>
  <c r="J733" i="4" s="1"/>
  <c r="I734" i="4"/>
  <c r="J734" i="4" s="1"/>
  <c r="I735" i="4"/>
  <c r="J735" i="4" s="1"/>
  <c r="I736" i="4"/>
  <c r="J736" i="4" s="1"/>
  <c r="I737" i="4"/>
  <c r="J737" i="4" s="1"/>
  <c r="I738" i="4"/>
  <c r="J738" i="4" s="1"/>
  <c r="I739" i="4"/>
  <c r="J739" i="4" s="1"/>
  <c r="I740" i="4"/>
  <c r="J740" i="4" s="1"/>
  <c r="I741" i="4"/>
  <c r="J741" i="4" s="1"/>
  <c r="I742" i="4"/>
  <c r="J742" i="4" s="1"/>
  <c r="I743" i="4"/>
  <c r="J743" i="4" s="1"/>
  <c r="I744" i="4"/>
  <c r="J744" i="4" s="1"/>
  <c r="I745" i="4"/>
  <c r="J745" i="4" s="1"/>
  <c r="I746" i="4"/>
  <c r="J746" i="4" s="1"/>
  <c r="I747" i="4"/>
  <c r="J747" i="4" s="1"/>
  <c r="I748" i="4"/>
  <c r="J748" i="4" s="1"/>
  <c r="I749" i="4"/>
  <c r="J749" i="4" s="1"/>
  <c r="I750" i="4"/>
  <c r="J750" i="4" s="1"/>
  <c r="I751" i="4"/>
  <c r="J751" i="4" s="1"/>
  <c r="I752" i="4"/>
  <c r="J752" i="4" s="1"/>
  <c r="I753" i="4"/>
  <c r="J753" i="4" s="1"/>
  <c r="I754" i="4"/>
  <c r="J754" i="4" s="1"/>
  <c r="I755" i="4"/>
  <c r="J755" i="4" s="1"/>
  <c r="I756" i="4"/>
  <c r="J756" i="4" s="1"/>
  <c r="I757" i="4"/>
  <c r="J757" i="4" s="1"/>
  <c r="I758" i="4"/>
  <c r="J758" i="4" s="1"/>
  <c r="I759" i="4"/>
  <c r="J759" i="4" s="1"/>
  <c r="I760" i="4"/>
  <c r="J760" i="4" s="1"/>
  <c r="I761" i="4"/>
  <c r="J761" i="4" s="1"/>
  <c r="I762" i="4"/>
  <c r="J762" i="4" s="1"/>
  <c r="I763" i="4"/>
  <c r="J763" i="4" s="1"/>
  <c r="I764" i="4"/>
  <c r="J764" i="4" s="1"/>
  <c r="I765" i="4"/>
  <c r="J765" i="4" s="1"/>
  <c r="I766" i="4"/>
  <c r="J766" i="4" s="1"/>
  <c r="I767" i="4"/>
  <c r="J767" i="4" s="1"/>
  <c r="I768" i="4"/>
  <c r="J768" i="4" s="1"/>
  <c r="I769" i="4"/>
  <c r="J769" i="4" s="1"/>
  <c r="I770" i="4"/>
  <c r="J770" i="4" s="1"/>
  <c r="I771" i="4"/>
  <c r="J771" i="4" s="1"/>
  <c r="I772" i="4"/>
  <c r="J772" i="4" s="1"/>
  <c r="I773" i="4"/>
  <c r="J773" i="4" s="1"/>
  <c r="I774" i="4"/>
  <c r="J774" i="4" s="1"/>
  <c r="I775" i="4"/>
  <c r="J775" i="4" s="1"/>
  <c r="I776" i="4"/>
  <c r="J776" i="4" s="1"/>
  <c r="I777" i="4"/>
  <c r="J777" i="4" s="1"/>
  <c r="I778" i="4"/>
  <c r="J778" i="4" s="1"/>
  <c r="I779" i="4"/>
  <c r="J779" i="4" s="1"/>
  <c r="I780" i="4"/>
  <c r="J780" i="4" s="1"/>
  <c r="I781" i="4"/>
  <c r="J781" i="4" s="1"/>
  <c r="I782" i="4"/>
  <c r="J782" i="4" s="1"/>
  <c r="I783" i="4"/>
  <c r="J783" i="4" s="1"/>
  <c r="I784" i="4"/>
  <c r="J784" i="4" s="1"/>
  <c r="I785" i="4"/>
  <c r="J785" i="4" s="1"/>
  <c r="I786" i="4"/>
  <c r="J786" i="4" s="1"/>
  <c r="I787" i="4"/>
  <c r="J787" i="4" s="1"/>
  <c r="I788" i="4"/>
  <c r="J788" i="4" s="1"/>
  <c r="I789" i="4"/>
  <c r="J789" i="4" s="1"/>
  <c r="I790" i="4"/>
  <c r="J790" i="4" s="1"/>
  <c r="I791" i="4"/>
  <c r="J791" i="4" s="1"/>
  <c r="I792" i="4"/>
  <c r="J792" i="4" s="1"/>
  <c r="I793" i="4"/>
  <c r="J793" i="4" s="1"/>
  <c r="I794" i="4"/>
  <c r="J794" i="4" s="1"/>
  <c r="I795" i="4"/>
  <c r="J795" i="4" s="1"/>
  <c r="I796" i="4"/>
  <c r="J796" i="4" s="1"/>
  <c r="I797" i="4"/>
  <c r="J797" i="4" s="1"/>
  <c r="I798" i="4"/>
  <c r="J798" i="4" s="1"/>
  <c r="I799" i="4"/>
  <c r="J799" i="4" s="1"/>
  <c r="I800" i="4"/>
  <c r="J800" i="4" s="1"/>
  <c r="I801" i="4"/>
  <c r="J801" i="4" s="1"/>
  <c r="I802" i="4"/>
  <c r="J802" i="4" s="1"/>
  <c r="I803" i="4"/>
  <c r="J803" i="4" s="1"/>
  <c r="I804" i="4"/>
  <c r="J804" i="4" s="1"/>
  <c r="I805" i="4"/>
  <c r="J805" i="4" s="1"/>
  <c r="I806" i="4"/>
  <c r="J806" i="4" s="1"/>
  <c r="I807" i="4"/>
  <c r="J807" i="4" s="1"/>
  <c r="I808" i="4"/>
  <c r="J808" i="4" s="1"/>
  <c r="I809" i="4"/>
  <c r="J809" i="4" s="1"/>
  <c r="I810" i="4"/>
  <c r="J810" i="4" s="1"/>
  <c r="I811" i="4"/>
  <c r="J811" i="4" s="1"/>
  <c r="I812" i="4"/>
  <c r="J812" i="4" s="1"/>
  <c r="I813" i="4"/>
  <c r="J813" i="4" s="1"/>
  <c r="I814" i="4"/>
  <c r="J814" i="4" s="1"/>
  <c r="I815" i="4"/>
  <c r="J815" i="4" s="1"/>
  <c r="I816" i="4"/>
  <c r="J816" i="4" s="1"/>
  <c r="I817" i="4"/>
  <c r="J817" i="4" s="1"/>
  <c r="I818" i="4"/>
  <c r="J818" i="4" s="1"/>
  <c r="I819" i="4"/>
  <c r="J819" i="4" s="1"/>
  <c r="I820" i="4"/>
  <c r="J820" i="4" s="1"/>
  <c r="I821" i="4"/>
  <c r="J821" i="4" s="1"/>
  <c r="I822" i="4"/>
  <c r="J822" i="4" s="1"/>
  <c r="I823" i="4"/>
  <c r="J823" i="4" s="1"/>
  <c r="I824" i="4"/>
  <c r="J824" i="4" s="1"/>
  <c r="I825" i="4"/>
  <c r="J825" i="4" s="1"/>
  <c r="I826" i="4"/>
  <c r="J826" i="4" s="1"/>
  <c r="I827" i="4"/>
  <c r="J827" i="4" s="1"/>
  <c r="I828" i="4"/>
  <c r="J828" i="4" s="1"/>
  <c r="I829" i="4"/>
  <c r="J829" i="4" s="1"/>
  <c r="I830" i="4"/>
  <c r="J830" i="4" s="1"/>
  <c r="I831" i="4"/>
  <c r="J831" i="4" s="1"/>
  <c r="I832" i="4"/>
  <c r="J832" i="4" s="1"/>
  <c r="I833" i="4"/>
  <c r="J833" i="4" s="1"/>
  <c r="I834" i="4"/>
  <c r="J834" i="4" s="1"/>
  <c r="I835" i="4"/>
  <c r="J835" i="4" s="1"/>
  <c r="I836" i="4"/>
  <c r="J836" i="4" s="1"/>
  <c r="I837" i="4"/>
  <c r="J837" i="4" s="1"/>
  <c r="I838" i="4"/>
  <c r="J838" i="4" s="1"/>
  <c r="I839" i="4"/>
  <c r="J839" i="4" s="1"/>
  <c r="I840" i="4"/>
  <c r="J840" i="4" s="1"/>
  <c r="I841" i="4"/>
  <c r="J841" i="4" s="1"/>
  <c r="I842" i="4"/>
  <c r="J842" i="4" s="1"/>
  <c r="I843" i="4"/>
  <c r="J843" i="4" s="1"/>
  <c r="I844" i="4"/>
  <c r="J844" i="4" s="1"/>
  <c r="I845" i="4"/>
  <c r="J845" i="4" s="1"/>
  <c r="I846" i="4"/>
  <c r="J846" i="4" s="1"/>
  <c r="I3" i="4"/>
  <c r="J3" i="4" s="1"/>
  <c r="O24" i="4"/>
  <c r="M598" i="5"/>
  <c r="P598" i="5" s="1"/>
  <c r="O598" i="5"/>
  <c r="O64" i="5"/>
  <c r="O65" i="5"/>
  <c r="M331" i="4"/>
  <c r="M328" i="4"/>
  <c r="M329" i="4"/>
  <c r="M330" i="4"/>
  <c r="P330" i="4" s="1"/>
  <c r="N330" i="4" l="1"/>
  <c r="N329" i="4"/>
  <c r="P329" i="4"/>
  <c r="N328" i="4"/>
  <c r="N331" i="4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450" i="7"/>
  <c r="M450" i="7"/>
  <c r="P450" i="7" s="1"/>
  <c r="M451" i="7"/>
  <c r="P451" i="7" s="1"/>
  <c r="M453" i="7"/>
  <c r="P453" i="7" s="1"/>
  <c r="M454" i="7"/>
  <c r="P454" i="7" s="1"/>
  <c r="M455" i="7"/>
  <c r="P455" i="7" s="1"/>
  <c r="M456" i="7"/>
  <c r="P456" i="7" s="1"/>
  <c r="M457" i="7"/>
  <c r="P457" i="7" s="1"/>
  <c r="M458" i="7"/>
  <c r="P458" i="7" s="1"/>
  <c r="M459" i="7"/>
  <c r="P459" i="7" s="1"/>
  <c r="M460" i="7"/>
  <c r="P460" i="7" s="1"/>
  <c r="M461" i="7"/>
  <c r="P461" i="7" s="1"/>
  <c r="M462" i="7"/>
  <c r="P462" i="7" s="1"/>
  <c r="M463" i="7"/>
  <c r="P463" i="7" s="1"/>
  <c r="M464" i="7"/>
  <c r="P464" i="7" s="1"/>
  <c r="M465" i="7"/>
  <c r="P465" i="7" s="1"/>
  <c r="M466" i="7"/>
  <c r="P466" i="7" s="1"/>
  <c r="M467" i="7"/>
  <c r="P467" i="7" s="1"/>
  <c r="M468" i="7"/>
  <c r="P468" i="7" s="1"/>
  <c r="M469" i="7"/>
  <c r="P469" i="7" s="1"/>
  <c r="M470" i="7"/>
  <c r="P470" i="7" s="1"/>
  <c r="M471" i="7"/>
  <c r="P471" i="7" s="1"/>
  <c r="M472" i="7"/>
  <c r="P472" i="7" s="1"/>
  <c r="M473" i="7"/>
  <c r="P473" i="7" s="1"/>
  <c r="M474" i="7"/>
  <c r="P474" i="7" s="1"/>
  <c r="M475" i="7"/>
  <c r="P475" i="7" s="1"/>
  <c r="M476" i="7"/>
  <c r="P476" i="7" s="1"/>
  <c r="M477" i="7"/>
  <c r="P477" i="7" s="1"/>
  <c r="M478" i="7"/>
  <c r="P478" i="7" s="1"/>
  <c r="M479" i="7"/>
  <c r="P479" i="7" s="1"/>
  <c r="M480" i="7"/>
  <c r="P480" i="7" s="1"/>
  <c r="M481" i="7"/>
  <c r="P481" i="7" s="1"/>
  <c r="M482" i="7"/>
  <c r="P482" i="7" s="1"/>
  <c r="M483" i="7"/>
  <c r="P483" i="7" s="1"/>
  <c r="M484" i="7"/>
  <c r="P484" i="7" s="1"/>
  <c r="M427" i="7"/>
  <c r="M428" i="7"/>
  <c r="M429" i="7"/>
  <c r="M430" i="7"/>
  <c r="M431" i="7"/>
  <c r="M432" i="7"/>
  <c r="M433" i="7"/>
  <c r="P433" i="7" s="1"/>
  <c r="M434" i="7"/>
  <c r="M435" i="7"/>
  <c r="M436" i="7"/>
  <c r="M437" i="7"/>
  <c r="M438" i="7"/>
  <c r="M439" i="7"/>
  <c r="M440" i="7"/>
  <c r="M441" i="7"/>
  <c r="P441" i="7" s="1"/>
  <c r="M442" i="7"/>
  <c r="M443" i="7"/>
  <c r="M444" i="7"/>
  <c r="M445" i="7"/>
  <c r="M446" i="7"/>
  <c r="M447" i="7"/>
  <c r="M448" i="7"/>
  <c r="M449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N432" i="7" l="1"/>
  <c r="O432" i="7" s="1"/>
  <c r="P432" i="7"/>
  <c r="N442" i="7"/>
  <c r="O442" i="7" s="1"/>
  <c r="P442" i="7"/>
  <c r="N430" i="7"/>
  <c r="O430" i="7" s="1"/>
  <c r="P430" i="7"/>
  <c r="N429" i="7"/>
  <c r="O429" i="7" s="1"/>
  <c r="P429" i="7"/>
  <c r="N428" i="7"/>
  <c r="O428" i="7" s="1"/>
  <c r="P428" i="7"/>
  <c r="N439" i="7"/>
  <c r="O439" i="7" s="1"/>
  <c r="P439" i="7"/>
  <c r="N427" i="7"/>
  <c r="O427" i="7" s="1"/>
  <c r="P427" i="7"/>
  <c r="N437" i="7"/>
  <c r="O437" i="7" s="1"/>
  <c r="P437" i="7"/>
  <c r="N433" i="7"/>
  <c r="O433" i="7" s="1"/>
  <c r="N431" i="7"/>
  <c r="O431" i="7" s="1"/>
  <c r="P431" i="7"/>
  <c r="N436" i="7"/>
  <c r="O436" i="7" s="1"/>
  <c r="P436" i="7"/>
  <c r="N438" i="7"/>
  <c r="O438" i="7" s="1"/>
  <c r="P438" i="7"/>
  <c r="N435" i="7"/>
  <c r="O435" i="7" s="1"/>
  <c r="P435" i="7"/>
  <c r="N440" i="7"/>
  <c r="O440" i="7" s="1"/>
  <c r="P440" i="7"/>
  <c r="N441" i="7"/>
  <c r="O441" i="7" s="1"/>
  <c r="N434" i="7"/>
  <c r="O434" i="7" s="1"/>
  <c r="P434" i="7"/>
  <c r="N448" i="7"/>
  <c r="O448" i="7" s="1"/>
  <c r="P448" i="7"/>
  <c r="N447" i="7"/>
  <c r="O447" i="7" s="1"/>
  <c r="P447" i="7"/>
  <c r="N445" i="7"/>
  <c r="O445" i="7" s="1"/>
  <c r="P445" i="7"/>
  <c r="N444" i="7"/>
  <c r="O444" i="7" s="1"/>
  <c r="P444" i="7"/>
  <c r="N443" i="7"/>
  <c r="O443" i="7" s="1"/>
  <c r="P443" i="7"/>
  <c r="N446" i="7"/>
  <c r="O446" i="7" s="1"/>
  <c r="P446" i="7"/>
  <c r="N449" i="7"/>
  <c r="O449" i="7" s="1"/>
  <c r="P449" i="7"/>
  <c r="I4" i="1"/>
  <c r="J4" i="1" s="1"/>
  <c r="I5" i="1"/>
  <c r="J5" i="1" s="1"/>
  <c r="I6" i="1"/>
  <c r="J6" i="1" s="1"/>
  <c r="I7" i="1"/>
  <c r="J7" i="1" s="1"/>
  <c r="I8" i="1"/>
  <c r="J8" i="1" s="1"/>
  <c r="I9" i="1"/>
  <c r="J9" i="1" s="1"/>
  <c r="I10" i="1"/>
  <c r="J10" i="1" s="1"/>
  <c r="I11" i="1"/>
  <c r="J11" i="1" s="1"/>
  <c r="I12" i="1"/>
  <c r="J12" i="1" s="1"/>
  <c r="I13" i="1"/>
  <c r="J13" i="1" s="1"/>
  <c r="I14" i="1"/>
  <c r="J14" i="1" s="1"/>
  <c r="I15" i="1"/>
  <c r="J15" i="1" s="1"/>
  <c r="I16" i="1"/>
  <c r="J16" i="1" s="1"/>
  <c r="I17" i="1"/>
  <c r="J17" i="1" s="1"/>
  <c r="I18" i="1"/>
  <c r="J18" i="1" s="1"/>
  <c r="I19" i="1"/>
  <c r="J19" i="1" s="1"/>
  <c r="I20" i="1"/>
  <c r="J20" i="1" s="1"/>
  <c r="I21" i="1"/>
  <c r="J21" i="1" s="1"/>
  <c r="I22" i="1"/>
  <c r="J22" i="1" s="1"/>
  <c r="I23" i="1"/>
  <c r="J23" i="1" s="1"/>
  <c r="I24" i="1"/>
  <c r="J24" i="1" s="1"/>
  <c r="I25" i="1"/>
  <c r="J25" i="1" s="1"/>
  <c r="I26" i="1"/>
  <c r="J26" i="1" s="1"/>
  <c r="I27" i="1"/>
  <c r="J27" i="1" s="1"/>
  <c r="I28" i="1"/>
  <c r="J28" i="1" s="1"/>
  <c r="I29" i="1"/>
  <c r="J29" i="1" s="1"/>
  <c r="I30" i="1"/>
  <c r="J30" i="1" s="1"/>
  <c r="I31" i="1"/>
  <c r="J31" i="1" s="1"/>
  <c r="I32" i="1"/>
  <c r="J32" i="1" s="1"/>
  <c r="I33" i="1"/>
  <c r="J33" i="1" s="1"/>
  <c r="I34" i="1"/>
  <c r="J34" i="1" s="1"/>
  <c r="I35" i="1"/>
  <c r="J35" i="1" s="1"/>
  <c r="I36" i="1"/>
  <c r="J36" i="1" s="1"/>
  <c r="I37" i="1"/>
  <c r="J37" i="1" s="1"/>
  <c r="I38" i="1"/>
  <c r="J38" i="1" s="1"/>
  <c r="I39" i="1"/>
  <c r="J39" i="1" s="1"/>
  <c r="I40" i="1"/>
  <c r="J40" i="1" s="1"/>
  <c r="I41" i="1"/>
  <c r="J41" i="1" s="1"/>
  <c r="I42" i="1"/>
  <c r="J42" i="1" s="1"/>
  <c r="I43" i="1"/>
  <c r="J43" i="1" s="1"/>
  <c r="I44" i="1"/>
  <c r="J44" i="1" s="1"/>
  <c r="I45" i="1"/>
  <c r="J45" i="1" s="1"/>
  <c r="I46" i="1"/>
  <c r="J46" i="1" s="1"/>
  <c r="I47" i="1"/>
  <c r="J47" i="1" s="1"/>
  <c r="I48" i="1"/>
  <c r="J48" i="1" s="1"/>
  <c r="I49" i="1"/>
  <c r="J49" i="1" s="1"/>
  <c r="I50" i="1"/>
  <c r="J50" i="1" s="1"/>
  <c r="I51" i="1"/>
  <c r="J51" i="1" s="1"/>
  <c r="I52" i="1"/>
  <c r="J52" i="1" s="1"/>
  <c r="I53" i="1"/>
  <c r="J53" i="1" s="1"/>
  <c r="I54" i="1"/>
  <c r="J54" i="1" s="1"/>
  <c r="I55" i="1"/>
  <c r="J55" i="1" s="1"/>
  <c r="I56" i="1"/>
  <c r="J56" i="1" s="1"/>
  <c r="I57" i="1"/>
  <c r="J57" i="1" s="1"/>
  <c r="I58" i="1"/>
  <c r="J58" i="1" s="1"/>
  <c r="I59" i="1"/>
  <c r="J59" i="1" s="1"/>
  <c r="I60" i="1"/>
  <c r="J60" i="1" s="1"/>
  <c r="I61" i="1"/>
  <c r="J61" i="1" s="1"/>
  <c r="I62" i="1"/>
  <c r="J62" i="1" s="1"/>
  <c r="I63" i="1"/>
  <c r="J63" i="1" s="1"/>
  <c r="I64" i="1"/>
  <c r="J64" i="1" s="1"/>
  <c r="I65" i="1"/>
  <c r="J65" i="1" s="1"/>
  <c r="I66" i="1"/>
  <c r="J66" i="1" s="1"/>
  <c r="I67" i="1"/>
  <c r="J67" i="1" s="1"/>
  <c r="I68" i="1"/>
  <c r="J68" i="1" s="1"/>
  <c r="I69" i="1"/>
  <c r="J69" i="1" s="1"/>
  <c r="I70" i="1"/>
  <c r="J70" i="1" s="1"/>
  <c r="I71" i="1"/>
  <c r="J71" i="1" s="1"/>
  <c r="I72" i="1"/>
  <c r="J72" i="1" s="1"/>
  <c r="I73" i="1"/>
  <c r="J73" i="1" s="1"/>
  <c r="I74" i="1"/>
  <c r="J74" i="1" s="1"/>
  <c r="I75" i="1"/>
  <c r="J75" i="1" s="1"/>
  <c r="I76" i="1"/>
  <c r="J76" i="1" s="1"/>
  <c r="I77" i="1"/>
  <c r="J77" i="1" s="1"/>
  <c r="I78" i="1"/>
  <c r="J78" i="1" s="1"/>
  <c r="I79" i="1"/>
  <c r="J79" i="1" s="1"/>
  <c r="I80" i="1"/>
  <c r="J80" i="1" s="1"/>
  <c r="I81" i="1"/>
  <c r="J81" i="1" s="1"/>
  <c r="I82" i="1"/>
  <c r="J82" i="1" s="1"/>
  <c r="I83" i="1"/>
  <c r="J83" i="1" s="1"/>
  <c r="I84" i="1"/>
  <c r="J84" i="1" s="1"/>
  <c r="I85" i="1"/>
  <c r="J85" i="1" s="1"/>
  <c r="I86" i="1"/>
  <c r="J86" i="1" s="1"/>
  <c r="I87" i="1"/>
  <c r="J87" i="1" s="1"/>
  <c r="I88" i="1"/>
  <c r="J88" i="1" s="1"/>
  <c r="I89" i="1"/>
  <c r="J89" i="1" s="1"/>
  <c r="I90" i="1"/>
  <c r="J90" i="1" s="1"/>
  <c r="I91" i="1"/>
  <c r="J91" i="1" s="1"/>
  <c r="I92" i="1"/>
  <c r="J92" i="1" s="1"/>
  <c r="I93" i="1"/>
  <c r="J93" i="1" s="1"/>
  <c r="I94" i="1"/>
  <c r="J94" i="1" s="1"/>
  <c r="I95" i="1"/>
  <c r="J95" i="1" s="1"/>
  <c r="I96" i="1"/>
  <c r="J96" i="1" s="1"/>
  <c r="I97" i="1"/>
  <c r="J97" i="1" s="1"/>
  <c r="I98" i="1"/>
  <c r="J98" i="1" s="1"/>
  <c r="I99" i="1"/>
  <c r="J99" i="1" s="1"/>
  <c r="I100" i="1"/>
  <c r="J100" i="1" s="1"/>
  <c r="I101" i="1"/>
  <c r="J101" i="1" s="1"/>
  <c r="I102" i="1"/>
  <c r="J102" i="1" s="1"/>
  <c r="I103" i="1"/>
  <c r="J103" i="1" s="1"/>
  <c r="I104" i="1"/>
  <c r="J104" i="1" s="1"/>
  <c r="I105" i="1"/>
  <c r="J105" i="1" s="1"/>
  <c r="I106" i="1"/>
  <c r="J106" i="1" s="1"/>
  <c r="I107" i="1"/>
  <c r="J107" i="1" s="1"/>
  <c r="I108" i="1"/>
  <c r="J108" i="1" s="1"/>
  <c r="I109" i="1"/>
  <c r="J109" i="1" s="1"/>
  <c r="I110" i="1"/>
  <c r="J110" i="1" s="1"/>
  <c r="I111" i="1"/>
  <c r="J111" i="1" s="1"/>
  <c r="I112" i="1"/>
  <c r="J112" i="1" s="1"/>
  <c r="I113" i="1"/>
  <c r="J113" i="1" s="1"/>
  <c r="I114" i="1"/>
  <c r="J114" i="1" s="1"/>
  <c r="I115" i="1"/>
  <c r="J115" i="1" s="1"/>
  <c r="I116" i="1"/>
  <c r="J116" i="1" s="1"/>
  <c r="I117" i="1"/>
  <c r="J117" i="1" s="1"/>
  <c r="I118" i="1"/>
  <c r="J118" i="1" s="1"/>
  <c r="I119" i="1"/>
  <c r="J119" i="1" s="1"/>
  <c r="I120" i="1"/>
  <c r="J120" i="1" s="1"/>
  <c r="I121" i="1"/>
  <c r="J121" i="1" s="1"/>
  <c r="I122" i="1"/>
  <c r="J122" i="1" s="1"/>
  <c r="I123" i="1"/>
  <c r="J123" i="1" s="1"/>
  <c r="I124" i="1"/>
  <c r="J124" i="1" s="1"/>
  <c r="I125" i="1"/>
  <c r="J125" i="1" s="1"/>
  <c r="I126" i="1"/>
  <c r="J126" i="1" s="1"/>
  <c r="I127" i="1"/>
  <c r="J127" i="1" s="1"/>
  <c r="I128" i="1"/>
  <c r="J128" i="1" s="1"/>
  <c r="I129" i="1"/>
  <c r="J129" i="1" s="1"/>
  <c r="I130" i="1"/>
  <c r="J130" i="1" s="1"/>
  <c r="I131" i="1"/>
  <c r="J131" i="1" s="1"/>
  <c r="I132" i="1"/>
  <c r="J132" i="1" s="1"/>
  <c r="I133" i="1"/>
  <c r="J133" i="1" s="1"/>
  <c r="I134" i="1"/>
  <c r="J134" i="1" s="1"/>
  <c r="I135" i="1"/>
  <c r="J135" i="1" s="1"/>
  <c r="I136" i="1"/>
  <c r="J136" i="1" s="1"/>
  <c r="I137" i="1"/>
  <c r="J137" i="1" s="1"/>
  <c r="I138" i="1"/>
  <c r="J138" i="1" s="1"/>
  <c r="I139" i="1"/>
  <c r="J139" i="1" s="1"/>
  <c r="I140" i="1"/>
  <c r="J140" i="1" s="1"/>
  <c r="I141" i="1"/>
  <c r="J141" i="1" s="1"/>
  <c r="I142" i="1"/>
  <c r="J142" i="1" s="1"/>
  <c r="I143" i="1"/>
  <c r="J143" i="1" s="1"/>
  <c r="I144" i="1"/>
  <c r="J144" i="1" s="1"/>
  <c r="I145" i="1"/>
  <c r="J145" i="1" s="1"/>
  <c r="I146" i="1"/>
  <c r="J146" i="1" s="1"/>
  <c r="I147" i="1"/>
  <c r="J147" i="1" s="1"/>
  <c r="I148" i="1"/>
  <c r="J148" i="1" s="1"/>
  <c r="I149" i="1"/>
  <c r="J149" i="1" s="1"/>
  <c r="I150" i="1"/>
  <c r="J150" i="1" s="1"/>
  <c r="I151" i="1"/>
  <c r="J151" i="1" s="1"/>
  <c r="I152" i="1"/>
  <c r="J152" i="1" s="1"/>
  <c r="I153" i="1"/>
  <c r="J153" i="1" s="1"/>
  <c r="I154" i="1"/>
  <c r="J154" i="1" s="1"/>
  <c r="I155" i="1"/>
  <c r="J155" i="1" s="1"/>
  <c r="I156" i="1"/>
  <c r="J156" i="1" s="1"/>
  <c r="I157" i="1"/>
  <c r="J157" i="1" s="1"/>
  <c r="I158" i="1"/>
  <c r="J158" i="1" s="1"/>
  <c r="I159" i="1"/>
  <c r="J159" i="1" s="1"/>
  <c r="I160" i="1"/>
  <c r="J160" i="1" s="1"/>
  <c r="I161" i="1"/>
  <c r="J161" i="1" s="1"/>
  <c r="I162" i="1"/>
  <c r="J162" i="1" s="1"/>
  <c r="I163" i="1"/>
  <c r="J163" i="1" s="1"/>
  <c r="I164" i="1"/>
  <c r="J164" i="1" s="1"/>
  <c r="I165" i="1"/>
  <c r="J165" i="1" s="1"/>
  <c r="I166" i="1"/>
  <c r="J166" i="1" s="1"/>
  <c r="I167" i="1"/>
  <c r="J167" i="1" s="1"/>
  <c r="I168" i="1"/>
  <c r="J168" i="1" s="1"/>
  <c r="I169" i="1"/>
  <c r="J169" i="1" s="1"/>
  <c r="I170" i="1"/>
  <c r="J170" i="1" s="1"/>
  <c r="I171" i="1"/>
  <c r="J171" i="1" s="1"/>
  <c r="I172" i="1"/>
  <c r="J172" i="1" s="1"/>
  <c r="I173" i="1"/>
  <c r="J173" i="1" s="1"/>
  <c r="I174" i="1"/>
  <c r="J174" i="1" s="1"/>
  <c r="I175" i="1"/>
  <c r="J175" i="1" s="1"/>
  <c r="I176" i="1"/>
  <c r="J176" i="1" s="1"/>
  <c r="I177" i="1"/>
  <c r="J177" i="1" s="1"/>
  <c r="I178" i="1"/>
  <c r="J178" i="1" s="1"/>
  <c r="I179" i="1"/>
  <c r="J179" i="1" s="1"/>
  <c r="I180" i="1"/>
  <c r="J180" i="1" s="1"/>
  <c r="I181" i="1"/>
  <c r="J181" i="1" s="1"/>
  <c r="I182" i="1"/>
  <c r="J182" i="1" s="1"/>
  <c r="I183" i="1"/>
  <c r="J183" i="1" s="1"/>
  <c r="I184" i="1"/>
  <c r="J184" i="1" s="1"/>
  <c r="I185" i="1"/>
  <c r="J185" i="1" s="1"/>
  <c r="I186" i="1"/>
  <c r="J186" i="1" s="1"/>
  <c r="I187" i="1"/>
  <c r="J187" i="1" s="1"/>
  <c r="I188" i="1"/>
  <c r="J188" i="1" s="1"/>
  <c r="I189" i="1"/>
  <c r="J189" i="1" s="1"/>
  <c r="I190" i="1"/>
  <c r="J190" i="1" s="1"/>
  <c r="I191" i="1"/>
  <c r="J191" i="1" s="1"/>
  <c r="I192" i="1"/>
  <c r="J192" i="1" s="1"/>
  <c r="I193" i="1"/>
  <c r="J193" i="1" s="1"/>
  <c r="I194" i="1"/>
  <c r="J194" i="1" s="1"/>
  <c r="I195" i="1"/>
  <c r="J195" i="1" s="1"/>
  <c r="I196" i="1"/>
  <c r="J196" i="1" s="1"/>
  <c r="I197" i="1"/>
  <c r="J197" i="1" s="1"/>
  <c r="I198" i="1"/>
  <c r="J198" i="1" s="1"/>
  <c r="I199" i="1"/>
  <c r="J199" i="1" s="1"/>
  <c r="I200" i="1"/>
  <c r="J200" i="1" s="1"/>
  <c r="I201" i="1"/>
  <c r="J201" i="1" s="1"/>
  <c r="I202" i="1"/>
  <c r="J202" i="1" s="1"/>
  <c r="I203" i="1"/>
  <c r="J203" i="1" s="1"/>
  <c r="I204" i="1"/>
  <c r="J204" i="1" s="1"/>
  <c r="I205" i="1"/>
  <c r="J205" i="1" s="1"/>
  <c r="I206" i="1"/>
  <c r="J206" i="1" s="1"/>
  <c r="I207" i="1"/>
  <c r="J207" i="1" s="1"/>
  <c r="I208" i="1"/>
  <c r="J208" i="1" s="1"/>
  <c r="I209" i="1"/>
  <c r="J209" i="1" s="1"/>
  <c r="I210" i="1"/>
  <c r="J210" i="1" s="1"/>
  <c r="I211" i="1"/>
  <c r="J211" i="1" s="1"/>
  <c r="I212" i="1"/>
  <c r="J212" i="1" s="1"/>
  <c r="I213" i="1"/>
  <c r="J213" i="1" s="1"/>
  <c r="I214" i="1"/>
  <c r="J214" i="1" s="1"/>
  <c r="I215" i="1"/>
  <c r="J215" i="1" s="1"/>
  <c r="I216" i="1"/>
  <c r="J216" i="1" s="1"/>
  <c r="I217" i="1"/>
  <c r="J217" i="1" s="1"/>
  <c r="I218" i="1"/>
  <c r="J218" i="1" s="1"/>
  <c r="I219" i="1"/>
  <c r="J219" i="1" s="1"/>
  <c r="I220" i="1"/>
  <c r="J220" i="1" s="1"/>
  <c r="I221" i="1"/>
  <c r="J221" i="1" s="1"/>
  <c r="I222" i="1"/>
  <c r="J222" i="1" s="1"/>
  <c r="I223" i="1"/>
  <c r="J223" i="1" s="1"/>
  <c r="I224" i="1"/>
  <c r="J224" i="1" s="1"/>
  <c r="I225" i="1"/>
  <c r="J225" i="1" s="1"/>
  <c r="I226" i="1"/>
  <c r="J226" i="1" s="1"/>
  <c r="I227" i="1"/>
  <c r="J227" i="1" s="1"/>
  <c r="I228" i="1"/>
  <c r="J228" i="1" s="1"/>
  <c r="I229" i="1"/>
  <c r="J229" i="1" s="1"/>
  <c r="I230" i="1"/>
  <c r="J230" i="1" s="1"/>
  <c r="I231" i="1"/>
  <c r="J231" i="1" s="1"/>
  <c r="I232" i="1"/>
  <c r="J232" i="1" s="1"/>
  <c r="I233" i="1"/>
  <c r="J233" i="1" s="1"/>
  <c r="I234" i="1"/>
  <c r="J234" i="1" s="1"/>
  <c r="I235" i="1"/>
  <c r="J235" i="1" s="1"/>
  <c r="I236" i="1"/>
  <c r="J236" i="1" s="1"/>
  <c r="I237" i="1"/>
  <c r="J237" i="1" s="1"/>
  <c r="I267" i="1"/>
  <c r="J267" i="1" s="1"/>
  <c r="I268" i="1"/>
  <c r="J268" i="1" s="1"/>
  <c r="I269" i="1"/>
  <c r="J269" i="1" s="1"/>
  <c r="I270" i="1"/>
  <c r="J270" i="1" s="1"/>
  <c r="I271" i="1"/>
  <c r="J271" i="1" s="1"/>
  <c r="I272" i="1"/>
  <c r="J272" i="1" s="1"/>
  <c r="I273" i="1"/>
  <c r="J273" i="1" s="1"/>
  <c r="I274" i="1"/>
  <c r="J274" i="1" s="1"/>
  <c r="I275" i="1"/>
  <c r="J275" i="1" s="1"/>
  <c r="I276" i="1"/>
  <c r="J276" i="1" s="1"/>
  <c r="I277" i="1"/>
  <c r="J277" i="1" s="1"/>
  <c r="I278" i="1"/>
  <c r="J278" i="1" s="1"/>
  <c r="I279" i="1"/>
  <c r="J279" i="1" s="1"/>
  <c r="I280" i="1"/>
  <c r="J280" i="1" s="1"/>
  <c r="I281" i="1"/>
  <c r="J281" i="1" s="1"/>
  <c r="I282" i="1"/>
  <c r="J282" i="1" s="1"/>
  <c r="I283" i="1"/>
  <c r="J283" i="1" s="1"/>
  <c r="I284" i="1"/>
  <c r="J284" i="1" s="1"/>
  <c r="I285" i="1"/>
  <c r="J285" i="1" s="1"/>
  <c r="I286" i="1"/>
  <c r="J286" i="1" s="1"/>
  <c r="I287" i="1"/>
  <c r="J287" i="1" s="1"/>
  <c r="I288" i="1"/>
  <c r="J288" i="1" s="1"/>
  <c r="I289" i="1"/>
  <c r="J289" i="1" s="1"/>
  <c r="I290" i="1"/>
  <c r="J290" i="1" s="1"/>
  <c r="I291" i="1"/>
  <c r="J291" i="1" s="1"/>
  <c r="I292" i="1"/>
  <c r="J292" i="1" s="1"/>
  <c r="I293" i="1"/>
  <c r="J293" i="1" s="1"/>
  <c r="I294" i="1"/>
  <c r="J294" i="1" s="1"/>
  <c r="I295" i="1"/>
  <c r="J295" i="1" s="1"/>
  <c r="I296" i="1"/>
  <c r="J296" i="1" s="1"/>
  <c r="I297" i="1"/>
  <c r="J297" i="1" s="1"/>
  <c r="I298" i="1"/>
  <c r="J298" i="1" s="1"/>
  <c r="I299" i="1"/>
  <c r="J299" i="1" s="1"/>
  <c r="I300" i="1"/>
  <c r="J300" i="1" s="1"/>
  <c r="I301" i="1"/>
  <c r="J301" i="1" s="1"/>
  <c r="I302" i="1"/>
  <c r="J302" i="1" s="1"/>
  <c r="I303" i="1"/>
  <c r="J303" i="1" s="1"/>
  <c r="I304" i="1"/>
  <c r="J304" i="1" s="1"/>
  <c r="I305" i="1"/>
  <c r="J305" i="1" s="1"/>
  <c r="I306" i="1"/>
  <c r="J306" i="1" s="1"/>
  <c r="I307" i="1"/>
  <c r="J307" i="1" s="1"/>
  <c r="I308" i="1"/>
  <c r="J308" i="1" s="1"/>
  <c r="I309" i="1"/>
  <c r="J309" i="1" s="1"/>
  <c r="I310" i="1"/>
  <c r="J310" i="1" s="1"/>
  <c r="I311" i="1"/>
  <c r="J311" i="1" s="1"/>
  <c r="I312" i="1"/>
  <c r="J312" i="1" s="1"/>
  <c r="I313" i="1"/>
  <c r="J313" i="1" s="1"/>
  <c r="I314" i="1"/>
  <c r="J314" i="1" s="1"/>
  <c r="I315" i="1"/>
  <c r="J315" i="1" s="1"/>
  <c r="I316" i="1"/>
  <c r="J316" i="1" s="1"/>
  <c r="I317" i="1"/>
  <c r="J317" i="1" s="1"/>
  <c r="I318" i="1"/>
  <c r="J318" i="1" s="1"/>
  <c r="I319" i="1"/>
  <c r="J319" i="1" s="1"/>
  <c r="I320" i="1"/>
  <c r="J320" i="1" s="1"/>
  <c r="I321" i="1"/>
  <c r="J321" i="1" s="1"/>
  <c r="I322" i="1"/>
  <c r="J322" i="1" s="1"/>
  <c r="I323" i="1"/>
  <c r="J323" i="1" s="1"/>
  <c r="I324" i="1"/>
  <c r="J324" i="1" s="1"/>
  <c r="I325" i="1"/>
  <c r="J325" i="1" s="1"/>
  <c r="I326" i="1"/>
  <c r="J326" i="1" s="1"/>
  <c r="I327" i="1"/>
  <c r="J327" i="1" s="1"/>
  <c r="I328" i="1"/>
  <c r="J328" i="1" s="1"/>
  <c r="I329" i="1"/>
  <c r="J329" i="1" s="1"/>
  <c r="I330" i="1"/>
  <c r="J330" i="1" s="1"/>
  <c r="I331" i="1"/>
  <c r="J331" i="1" s="1"/>
  <c r="I332" i="1"/>
  <c r="J332" i="1" s="1"/>
  <c r="I333" i="1"/>
  <c r="J333" i="1" s="1"/>
  <c r="I334" i="1"/>
  <c r="J334" i="1" s="1"/>
  <c r="I335" i="1"/>
  <c r="J335" i="1" s="1"/>
  <c r="I336" i="1"/>
  <c r="J336" i="1" s="1"/>
  <c r="I337" i="1"/>
  <c r="J337" i="1" s="1"/>
  <c r="I338" i="1"/>
  <c r="J338" i="1" s="1"/>
  <c r="I339" i="1"/>
  <c r="J339" i="1" s="1"/>
  <c r="I340" i="1"/>
  <c r="J340" i="1" s="1"/>
  <c r="I341" i="1"/>
  <c r="J341" i="1" s="1"/>
  <c r="I342" i="1"/>
  <c r="J342" i="1" s="1"/>
  <c r="I343" i="1"/>
  <c r="J343" i="1" s="1"/>
  <c r="I344" i="1"/>
  <c r="J344" i="1" s="1"/>
  <c r="I345" i="1"/>
  <c r="J345" i="1" s="1"/>
  <c r="I346" i="1"/>
  <c r="J346" i="1" s="1"/>
  <c r="I347" i="1"/>
  <c r="J347" i="1" s="1"/>
  <c r="I348" i="1"/>
  <c r="J348" i="1" s="1"/>
  <c r="I349" i="1"/>
  <c r="J349" i="1" s="1"/>
  <c r="I350" i="1"/>
  <c r="J350" i="1" s="1"/>
  <c r="I351" i="1"/>
  <c r="J351" i="1" s="1"/>
  <c r="I352" i="1"/>
  <c r="J352" i="1" s="1"/>
  <c r="I353" i="1"/>
  <c r="J353" i="1" s="1"/>
  <c r="I354" i="1"/>
  <c r="J354" i="1" s="1"/>
  <c r="I355" i="1"/>
  <c r="J355" i="1" s="1"/>
  <c r="I356" i="1"/>
  <c r="J356" i="1" s="1"/>
  <c r="I357" i="1"/>
  <c r="J357" i="1" s="1"/>
  <c r="I358" i="1"/>
  <c r="J358" i="1" s="1"/>
  <c r="I359" i="1"/>
  <c r="J359" i="1" s="1"/>
  <c r="I360" i="1"/>
  <c r="J360" i="1" s="1"/>
  <c r="I361" i="1"/>
  <c r="J361" i="1" s="1"/>
  <c r="I362" i="1"/>
  <c r="J362" i="1" s="1"/>
  <c r="I363" i="1"/>
  <c r="J363" i="1" s="1"/>
  <c r="I364" i="1"/>
  <c r="J364" i="1" s="1"/>
  <c r="I365" i="1"/>
  <c r="J365" i="1" s="1"/>
  <c r="I366" i="1"/>
  <c r="J366" i="1" s="1"/>
  <c r="I367" i="1"/>
  <c r="J367" i="1" s="1"/>
  <c r="I368" i="1"/>
  <c r="J368" i="1" s="1"/>
  <c r="I369" i="1"/>
  <c r="J369" i="1" s="1"/>
  <c r="I370" i="1"/>
  <c r="J370" i="1" s="1"/>
  <c r="I371" i="1"/>
  <c r="J371" i="1" s="1"/>
  <c r="I372" i="1"/>
  <c r="J372" i="1" s="1"/>
  <c r="I373" i="1"/>
  <c r="J373" i="1" s="1"/>
  <c r="I374" i="1"/>
  <c r="J374" i="1" s="1"/>
  <c r="I375" i="1"/>
  <c r="J375" i="1" s="1"/>
  <c r="I376" i="1"/>
  <c r="J376" i="1" s="1"/>
  <c r="I377" i="1"/>
  <c r="J377" i="1" s="1"/>
  <c r="I378" i="1"/>
  <c r="J378" i="1" s="1"/>
  <c r="I379" i="1"/>
  <c r="J379" i="1" s="1"/>
  <c r="I380" i="1"/>
  <c r="J380" i="1" s="1"/>
  <c r="I381" i="1"/>
  <c r="J381" i="1" s="1"/>
  <c r="I382" i="1"/>
  <c r="J382" i="1" s="1"/>
  <c r="I383" i="1"/>
  <c r="J383" i="1" s="1"/>
  <c r="I384" i="1"/>
  <c r="J384" i="1" s="1"/>
  <c r="I385" i="1"/>
  <c r="J385" i="1" s="1"/>
  <c r="I386" i="1"/>
  <c r="J386" i="1" s="1"/>
  <c r="I387" i="1"/>
  <c r="J387" i="1" s="1"/>
  <c r="I388" i="1"/>
  <c r="J388" i="1" s="1"/>
  <c r="I389" i="1"/>
  <c r="J389" i="1" s="1"/>
  <c r="I390" i="1"/>
  <c r="J390" i="1" s="1"/>
  <c r="I391" i="1"/>
  <c r="J391" i="1" s="1"/>
  <c r="I392" i="1"/>
  <c r="J392" i="1" s="1"/>
  <c r="I393" i="1"/>
  <c r="J393" i="1" s="1"/>
  <c r="I394" i="1"/>
  <c r="J394" i="1" s="1"/>
  <c r="I395" i="1"/>
  <c r="J395" i="1" s="1"/>
  <c r="I396" i="1"/>
  <c r="J396" i="1" s="1"/>
  <c r="I397" i="1"/>
  <c r="J397" i="1" s="1"/>
  <c r="I398" i="1"/>
  <c r="J398" i="1" s="1"/>
  <c r="I399" i="1"/>
  <c r="J399" i="1" s="1"/>
  <c r="I400" i="1"/>
  <c r="J400" i="1" s="1"/>
  <c r="I401" i="1"/>
  <c r="J401" i="1" s="1"/>
  <c r="I402" i="1"/>
  <c r="J402" i="1" s="1"/>
  <c r="I403" i="1"/>
  <c r="J403" i="1" s="1"/>
  <c r="I404" i="1"/>
  <c r="J404" i="1" s="1"/>
  <c r="I405" i="1"/>
  <c r="J405" i="1" s="1"/>
  <c r="I406" i="1"/>
  <c r="J406" i="1" s="1"/>
  <c r="I407" i="1"/>
  <c r="J407" i="1" s="1"/>
  <c r="I408" i="1"/>
  <c r="J408" i="1" s="1"/>
  <c r="I409" i="1"/>
  <c r="J409" i="1" s="1"/>
  <c r="I410" i="1"/>
  <c r="J410" i="1" s="1"/>
  <c r="I411" i="1"/>
  <c r="J411" i="1" s="1"/>
  <c r="I412" i="1"/>
  <c r="J412" i="1" s="1"/>
  <c r="I413" i="1"/>
  <c r="J413" i="1" s="1"/>
  <c r="I414" i="1"/>
  <c r="J414" i="1" s="1"/>
  <c r="I415" i="1"/>
  <c r="J415" i="1" s="1"/>
  <c r="I416" i="1"/>
  <c r="J416" i="1" s="1"/>
  <c r="I417" i="1"/>
  <c r="J417" i="1" s="1"/>
  <c r="I418" i="1"/>
  <c r="J418" i="1" s="1"/>
  <c r="I419" i="1"/>
  <c r="J419" i="1" s="1"/>
  <c r="I420" i="1"/>
  <c r="J420" i="1" s="1"/>
  <c r="I421" i="1"/>
  <c r="J421" i="1" s="1"/>
  <c r="I422" i="1"/>
  <c r="J422" i="1" s="1"/>
  <c r="I423" i="1"/>
  <c r="J423" i="1" s="1"/>
  <c r="I424" i="1"/>
  <c r="J424" i="1" s="1"/>
  <c r="I425" i="1"/>
  <c r="J425" i="1" s="1"/>
  <c r="I426" i="1"/>
  <c r="J426" i="1" s="1"/>
  <c r="I427" i="1"/>
  <c r="J427" i="1" s="1"/>
  <c r="I428" i="1"/>
  <c r="J428" i="1" s="1"/>
  <c r="I429" i="1"/>
  <c r="J429" i="1" s="1"/>
  <c r="I430" i="1"/>
  <c r="J430" i="1" s="1"/>
  <c r="I431" i="1"/>
  <c r="J431" i="1" s="1"/>
  <c r="I432" i="1"/>
  <c r="J432" i="1" s="1"/>
  <c r="I433" i="1"/>
  <c r="J433" i="1" s="1"/>
  <c r="I434" i="1"/>
  <c r="J434" i="1" s="1"/>
  <c r="I435" i="1"/>
  <c r="J435" i="1" s="1"/>
  <c r="I436" i="1"/>
  <c r="J436" i="1" s="1"/>
  <c r="I437" i="1"/>
  <c r="J437" i="1" s="1"/>
  <c r="I438" i="1"/>
  <c r="J438" i="1" s="1"/>
  <c r="I439" i="1"/>
  <c r="J439" i="1" s="1"/>
  <c r="I440" i="1"/>
  <c r="J440" i="1" s="1"/>
  <c r="I441" i="1"/>
  <c r="J441" i="1" s="1"/>
  <c r="I442" i="1"/>
  <c r="J442" i="1" s="1"/>
  <c r="I443" i="1"/>
  <c r="J443" i="1" s="1"/>
  <c r="I444" i="1"/>
  <c r="J444" i="1" s="1"/>
  <c r="I445" i="1"/>
  <c r="J445" i="1" s="1"/>
  <c r="I446" i="1"/>
  <c r="J446" i="1" s="1"/>
  <c r="I447" i="1"/>
  <c r="J447" i="1" s="1"/>
  <c r="I448" i="1"/>
  <c r="J448" i="1" s="1"/>
  <c r="I449" i="1"/>
  <c r="J449" i="1" s="1"/>
  <c r="I450" i="1"/>
  <c r="J450" i="1" s="1"/>
  <c r="I451" i="1"/>
  <c r="J451" i="1" s="1"/>
  <c r="I452" i="1"/>
  <c r="J452" i="1" s="1"/>
  <c r="I453" i="1"/>
  <c r="J453" i="1" s="1"/>
  <c r="I454" i="1"/>
  <c r="J454" i="1" s="1"/>
  <c r="I455" i="1"/>
  <c r="J455" i="1" s="1"/>
  <c r="I456" i="1"/>
  <c r="J456" i="1" s="1"/>
  <c r="I457" i="1"/>
  <c r="J457" i="1" s="1"/>
  <c r="I458" i="1"/>
  <c r="J458" i="1" s="1"/>
  <c r="I459" i="1"/>
  <c r="J459" i="1" s="1"/>
  <c r="I460" i="1"/>
  <c r="J460" i="1" s="1"/>
  <c r="I461" i="1"/>
  <c r="J461" i="1" s="1"/>
  <c r="I462" i="1"/>
  <c r="J462" i="1" s="1"/>
  <c r="I463" i="1"/>
  <c r="J463" i="1" s="1"/>
  <c r="I464" i="1"/>
  <c r="J464" i="1" s="1"/>
  <c r="I465" i="1"/>
  <c r="J465" i="1" s="1"/>
  <c r="I466" i="1"/>
  <c r="J466" i="1" s="1"/>
  <c r="I467" i="1"/>
  <c r="J467" i="1" s="1"/>
  <c r="I468" i="1"/>
  <c r="J468" i="1" s="1"/>
  <c r="I469" i="1"/>
  <c r="J469" i="1" s="1"/>
  <c r="I470" i="1"/>
  <c r="J470" i="1" s="1"/>
  <c r="I502" i="1"/>
  <c r="J502" i="1" s="1"/>
  <c r="I503" i="1"/>
  <c r="J503" i="1" s="1"/>
  <c r="I504" i="1"/>
  <c r="J504" i="1" s="1"/>
  <c r="I505" i="1"/>
  <c r="J505" i="1" s="1"/>
  <c r="I506" i="1"/>
  <c r="J506" i="1" s="1"/>
  <c r="I507" i="1"/>
  <c r="J507" i="1" s="1"/>
  <c r="I508" i="1"/>
  <c r="J508" i="1" s="1"/>
  <c r="I509" i="1"/>
  <c r="J509" i="1" s="1"/>
  <c r="I510" i="1"/>
  <c r="J510" i="1" s="1"/>
  <c r="I511" i="1"/>
  <c r="J511" i="1" s="1"/>
  <c r="I512" i="1"/>
  <c r="J512" i="1" s="1"/>
  <c r="I513" i="1"/>
  <c r="J513" i="1" s="1"/>
  <c r="I514" i="1"/>
  <c r="J514" i="1" s="1"/>
  <c r="I515" i="1"/>
  <c r="J515" i="1" s="1"/>
  <c r="I516" i="1"/>
  <c r="J516" i="1" s="1"/>
  <c r="I517" i="1"/>
  <c r="J517" i="1" s="1"/>
  <c r="I518" i="1"/>
  <c r="J518" i="1" s="1"/>
  <c r="I519" i="1"/>
  <c r="J519" i="1" s="1"/>
  <c r="I520" i="1"/>
  <c r="J520" i="1" s="1"/>
  <c r="I521" i="1"/>
  <c r="J521" i="1" s="1"/>
  <c r="I522" i="1"/>
  <c r="J522" i="1" s="1"/>
  <c r="I523" i="1"/>
  <c r="J523" i="1" s="1"/>
  <c r="I524" i="1"/>
  <c r="J524" i="1" s="1"/>
  <c r="I525" i="1"/>
  <c r="J525" i="1" s="1"/>
  <c r="I526" i="1"/>
  <c r="J526" i="1" s="1"/>
  <c r="I527" i="1"/>
  <c r="J527" i="1" s="1"/>
  <c r="I528" i="1"/>
  <c r="J528" i="1" s="1"/>
  <c r="I529" i="1"/>
  <c r="J529" i="1" s="1"/>
  <c r="I530" i="1"/>
  <c r="J530" i="1" s="1"/>
  <c r="I531" i="1"/>
  <c r="J531" i="1" s="1"/>
  <c r="I532" i="1"/>
  <c r="J532" i="1" s="1"/>
  <c r="I533" i="1"/>
  <c r="J533" i="1" s="1"/>
  <c r="I534" i="1"/>
  <c r="J534" i="1" s="1"/>
  <c r="I535" i="1"/>
  <c r="J535" i="1" s="1"/>
  <c r="I536" i="1"/>
  <c r="J536" i="1" s="1"/>
  <c r="I537" i="1"/>
  <c r="J537" i="1" s="1"/>
  <c r="I538" i="1"/>
  <c r="J538" i="1" s="1"/>
  <c r="I539" i="1"/>
  <c r="J539" i="1" s="1"/>
  <c r="I540" i="1"/>
  <c r="J540" i="1" s="1"/>
  <c r="I541" i="1"/>
  <c r="J541" i="1" s="1"/>
  <c r="I542" i="1"/>
  <c r="J542" i="1" s="1"/>
  <c r="I543" i="1"/>
  <c r="J543" i="1" s="1"/>
  <c r="I544" i="1"/>
  <c r="J544" i="1" s="1"/>
  <c r="I545" i="1"/>
  <c r="J545" i="1" s="1"/>
  <c r="I546" i="1"/>
  <c r="J546" i="1" s="1"/>
  <c r="I547" i="1"/>
  <c r="J547" i="1" s="1"/>
  <c r="I548" i="1"/>
  <c r="J548" i="1" s="1"/>
  <c r="I549" i="1"/>
  <c r="J549" i="1" s="1"/>
  <c r="I550" i="1"/>
  <c r="J550" i="1" s="1"/>
  <c r="I551" i="1"/>
  <c r="J551" i="1" s="1"/>
  <c r="I552" i="1"/>
  <c r="J552" i="1" s="1"/>
  <c r="I553" i="1"/>
  <c r="J553" i="1" s="1"/>
  <c r="I554" i="1"/>
  <c r="J554" i="1" s="1"/>
  <c r="I555" i="1"/>
  <c r="J555" i="1" s="1"/>
  <c r="I556" i="1"/>
  <c r="J556" i="1" s="1"/>
  <c r="I557" i="1"/>
  <c r="J557" i="1" s="1"/>
  <c r="I558" i="1"/>
  <c r="J558" i="1" s="1"/>
  <c r="I559" i="1"/>
  <c r="J559" i="1" s="1"/>
  <c r="I560" i="1"/>
  <c r="J560" i="1" s="1"/>
  <c r="I645" i="1"/>
  <c r="J645" i="1" s="1"/>
  <c r="I646" i="1"/>
  <c r="J646" i="1" s="1"/>
  <c r="I647" i="1"/>
  <c r="J647" i="1" s="1"/>
  <c r="I648" i="1"/>
  <c r="J648" i="1" s="1"/>
  <c r="I649" i="1"/>
  <c r="J649" i="1" s="1"/>
  <c r="I650" i="1"/>
  <c r="J650" i="1" s="1"/>
  <c r="I651" i="1"/>
  <c r="J651" i="1" s="1"/>
  <c r="I652" i="1"/>
  <c r="J652" i="1" s="1"/>
  <c r="I653" i="1"/>
  <c r="J653" i="1" s="1"/>
  <c r="I654" i="1"/>
  <c r="J654" i="1" s="1"/>
  <c r="I655" i="1"/>
  <c r="J655" i="1" s="1"/>
  <c r="I656" i="1"/>
  <c r="J656" i="1" s="1"/>
  <c r="I657" i="1"/>
  <c r="J657" i="1" s="1"/>
  <c r="I658" i="1"/>
  <c r="J658" i="1" s="1"/>
  <c r="I659" i="1"/>
  <c r="J659" i="1" s="1"/>
  <c r="I660" i="1"/>
  <c r="J660" i="1" s="1"/>
  <c r="I661" i="1"/>
  <c r="J661" i="1" s="1"/>
  <c r="I662" i="1"/>
  <c r="J662" i="1" s="1"/>
  <c r="I663" i="1"/>
  <c r="J663" i="1" s="1"/>
  <c r="I664" i="1"/>
  <c r="J664" i="1" s="1"/>
  <c r="I665" i="1"/>
  <c r="J665" i="1" s="1"/>
  <c r="I666" i="1"/>
  <c r="J666" i="1" s="1"/>
  <c r="I667" i="1"/>
  <c r="J667" i="1" s="1"/>
  <c r="I668" i="1"/>
  <c r="J668" i="1" s="1"/>
  <c r="I669" i="1"/>
  <c r="J669" i="1" s="1"/>
  <c r="I670" i="1"/>
  <c r="J670" i="1" s="1"/>
  <c r="I671" i="1"/>
  <c r="J671" i="1" s="1"/>
  <c r="I672" i="1"/>
  <c r="J672" i="1" s="1"/>
  <c r="I561" i="1"/>
  <c r="J561" i="1" s="1"/>
  <c r="I562" i="1"/>
  <c r="J562" i="1" s="1"/>
  <c r="I563" i="1"/>
  <c r="J563" i="1" s="1"/>
  <c r="I564" i="1"/>
  <c r="J564" i="1" s="1"/>
  <c r="I565" i="1"/>
  <c r="J565" i="1" s="1"/>
  <c r="I566" i="1"/>
  <c r="J566" i="1" s="1"/>
  <c r="I567" i="1"/>
  <c r="J567" i="1" s="1"/>
  <c r="I568" i="1"/>
  <c r="J568" i="1" s="1"/>
  <c r="I569" i="1"/>
  <c r="J569" i="1" s="1"/>
  <c r="I570" i="1"/>
  <c r="J570" i="1" s="1"/>
  <c r="I571" i="1"/>
  <c r="J571" i="1" s="1"/>
  <c r="I572" i="1"/>
  <c r="J572" i="1" s="1"/>
  <c r="I573" i="1"/>
  <c r="J573" i="1" s="1"/>
  <c r="I574" i="1"/>
  <c r="J574" i="1" s="1"/>
  <c r="I575" i="1"/>
  <c r="J575" i="1" s="1"/>
  <c r="I576" i="1"/>
  <c r="J576" i="1" s="1"/>
  <c r="I577" i="1"/>
  <c r="J577" i="1" s="1"/>
  <c r="I578" i="1"/>
  <c r="J578" i="1" s="1"/>
  <c r="I579" i="1"/>
  <c r="J579" i="1" s="1"/>
  <c r="I580" i="1"/>
  <c r="J580" i="1" s="1"/>
  <c r="I581" i="1"/>
  <c r="J581" i="1" s="1"/>
  <c r="I582" i="1"/>
  <c r="J582" i="1" s="1"/>
  <c r="I583" i="1"/>
  <c r="J583" i="1" s="1"/>
  <c r="I584" i="1"/>
  <c r="J584" i="1" s="1"/>
  <c r="I585" i="1"/>
  <c r="J585" i="1" s="1"/>
  <c r="I586" i="1"/>
  <c r="J586" i="1" s="1"/>
  <c r="I587" i="1"/>
  <c r="J587" i="1" s="1"/>
  <c r="I588" i="1"/>
  <c r="J588" i="1" s="1"/>
  <c r="I589" i="1"/>
  <c r="J589" i="1" s="1"/>
  <c r="I590" i="1"/>
  <c r="J590" i="1" s="1"/>
  <c r="I591" i="1"/>
  <c r="J591" i="1" s="1"/>
  <c r="I592" i="1"/>
  <c r="J592" i="1" s="1"/>
  <c r="I593" i="1"/>
  <c r="J593" i="1" s="1"/>
  <c r="I594" i="1"/>
  <c r="J594" i="1" s="1"/>
  <c r="I595" i="1"/>
  <c r="J595" i="1" s="1"/>
  <c r="I596" i="1"/>
  <c r="J596" i="1" s="1"/>
  <c r="I597" i="1"/>
  <c r="J597" i="1" s="1"/>
  <c r="I598" i="1"/>
  <c r="J598" i="1" s="1"/>
  <c r="I599" i="1"/>
  <c r="J599" i="1" s="1"/>
  <c r="I600" i="1"/>
  <c r="J600" i="1" s="1"/>
  <c r="I601" i="1"/>
  <c r="J601" i="1" s="1"/>
  <c r="I602" i="1"/>
  <c r="J602" i="1" s="1"/>
  <c r="I603" i="1"/>
  <c r="J603" i="1" s="1"/>
  <c r="I604" i="1"/>
  <c r="J604" i="1" s="1"/>
  <c r="I605" i="1"/>
  <c r="J605" i="1" s="1"/>
  <c r="I606" i="1"/>
  <c r="J606" i="1" s="1"/>
  <c r="I607" i="1"/>
  <c r="J607" i="1" s="1"/>
  <c r="I608" i="1"/>
  <c r="J608" i="1" s="1"/>
  <c r="I609" i="1"/>
  <c r="J609" i="1" s="1"/>
  <c r="I610" i="1"/>
  <c r="J610" i="1" s="1"/>
  <c r="I611" i="1"/>
  <c r="J611" i="1" s="1"/>
  <c r="I612" i="1"/>
  <c r="J612" i="1" s="1"/>
  <c r="I613" i="1"/>
  <c r="J613" i="1" s="1"/>
  <c r="I614" i="1"/>
  <c r="J614" i="1" s="1"/>
  <c r="I615" i="1"/>
  <c r="J615" i="1" s="1"/>
  <c r="I616" i="1"/>
  <c r="J616" i="1" s="1"/>
  <c r="I617" i="1"/>
  <c r="J617" i="1" s="1"/>
  <c r="I618" i="1"/>
  <c r="J618" i="1" s="1"/>
  <c r="I619" i="1"/>
  <c r="J619" i="1" s="1"/>
  <c r="I620" i="1"/>
  <c r="J620" i="1" s="1"/>
  <c r="I621" i="1"/>
  <c r="J621" i="1" s="1"/>
  <c r="I622" i="1"/>
  <c r="J622" i="1" s="1"/>
  <c r="I623" i="1"/>
  <c r="J623" i="1" s="1"/>
  <c r="I624" i="1"/>
  <c r="J624" i="1" s="1"/>
  <c r="I625" i="1"/>
  <c r="J625" i="1" s="1"/>
  <c r="I626" i="1"/>
  <c r="J626" i="1" s="1"/>
  <c r="I627" i="1"/>
  <c r="J627" i="1" s="1"/>
  <c r="I628" i="1"/>
  <c r="J628" i="1" s="1"/>
  <c r="I629" i="1"/>
  <c r="J629" i="1" s="1"/>
  <c r="I630" i="1"/>
  <c r="J630" i="1" s="1"/>
  <c r="I631" i="1"/>
  <c r="J631" i="1" s="1"/>
  <c r="I632" i="1"/>
  <c r="J632" i="1" s="1"/>
  <c r="I633" i="1"/>
  <c r="J633" i="1" s="1"/>
  <c r="I634" i="1"/>
  <c r="J634" i="1" s="1"/>
  <c r="I635" i="1"/>
  <c r="J635" i="1" s="1"/>
  <c r="I636" i="1"/>
  <c r="J636" i="1" s="1"/>
  <c r="I637" i="1"/>
  <c r="J637" i="1" s="1"/>
  <c r="I638" i="1"/>
  <c r="J638" i="1" s="1"/>
  <c r="I639" i="1"/>
  <c r="J639" i="1" s="1"/>
  <c r="I640" i="1"/>
  <c r="J640" i="1" s="1"/>
  <c r="I641" i="1"/>
  <c r="J641" i="1" s="1"/>
  <c r="I642" i="1"/>
  <c r="J642" i="1" s="1"/>
  <c r="I643" i="1"/>
  <c r="J643" i="1" s="1"/>
  <c r="I644" i="1"/>
  <c r="J644" i="1" s="1"/>
  <c r="I238" i="1"/>
  <c r="J238" i="1" s="1"/>
  <c r="I239" i="1"/>
  <c r="J239" i="1" s="1"/>
  <c r="I240" i="1"/>
  <c r="J240" i="1" s="1"/>
  <c r="I241" i="1"/>
  <c r="J241" i="1" s="1"/>
  <c r="I242" i="1"/>
  <c r="J242" i="1" s="1"/>
  <c r="I243" i="1"/>
  <c r="J243" i="1" s="1"/>
  <c r="I244" i="1"/>
  <c r="J244" i="1" s="1"/>
  <c r="I245" i="1"/>
  <c r="J245" i="1" s="1"/>
  <c r="I246" i="1"/>
  <c r="J246" i="1" s="1"/>
  <c r="I247" i="1"/>
  <c r="J247" i="1" s="1"/>
  <c r="I248" i="1"/>
  <c r="J248" i="1" s="1"/>
  <c r="I249" i="1"/>
  <c r="J249" i="1" s="1"/>
  <c r="I250" i="1"/>
  <c r="J250" i="1" s="1"/>
  <c r="I251" i="1"/>
  <c r="J251" i="1" s="1"/>
  <c r="I252" i="1"/>
  <c r="J252" i="1" s="1"/>
  <c r="I253" i="1"/>
  <c r="J253" i="1" s="1"/>
  <c r="I254" i="1"/>
  <c r="J254" i="1" s="1"/>
  <c r="I255" i="1"/>
  <c r="J255" i="1" s="1"/>
  <c r="I256" i="1"/>
  <c r="J256" i="1" s="1"/>
  <c r="I257" i="1"/>
  <c r="J257" i="1" s="1"/>
  <c r="I258" i="1"/>
  <c r="J258" i="1" s="1"/>
  <c r="I259" i="1"/>
  <c r="J259" i="1" s="1"/>
  <c r="I260" i="1"/>
  <c r="J260" i="1" s="1"/>
  <c r="I261" i="1"/>
  <c r="J261" i="1" s="1"/>
  <c r="I262" i="1"/>
  <c r="J262" i="1" s="1"/>
  <c r="I263" i="1"/>
  <c r="J263" i="1" s="1"/>
  <c r="I264" i="1"/>
  <c r="J264" i="1" s="1"/>
  <c r="I265" i="1"/>
  <c r="J265" i="1" s="1"/>
  <c r="I266" i="1"/>
  <c r="J266" i="1" s="1"/>
  <c r="I471" i="1"/>
  <c r="J471" i="1" s="1"/>
  <c r="I472" i="1"/>
  <c r="J472" i="1" s="1"/>
  <c r="I473" i="1"/>
  <c r="J473" i="1" s="1"/>
  <c r="I474" i="1"/>
  <c r="J474" i="1" s="1"/>
  <c r="I475" i="1"/>
  <c r="J475" i="1" s="1"/>
  <c r="I476" i="1"/>
  <c r="J476" i="1" s="1"/>
  <c r="I477" i="1"/>
  <c r="J477" i="1" s="1"/>
  <c r="I478" i="1"/>
  <c r="J478" i="1" s="1"/>
  <c r="I479" i="1"/>
  <c r="J479" i="1" s="1"/>
  <c r="I480" i="1"/>
  <c r="J480" i="1" s="1"/>
  <c r="I481" i="1"/>
  <c r="J481" i="1" s="1"/>
  <c r="I482" i="1"/>
  <c r="J482" i="1" s="1"/>
  <c r="I483" i="1"/>
  <c r="J483" i="1" s="1"/>
  <c r="I484" i="1"/>
  <c r="J484" i="1" s="1"/>
  <c r="I485" i="1"/>
  <c r="J485" i="1" s="1"/>
  <c r="I486" i="1"/>
  <c r="J486" i="1" s="1"/>
  <c r="I487" i="1"/>
  <c r="J487" i="1" s="1"/>
  <c r="I488" i="1"/>
  <c r="J488" i="1" s="1"/>
  <c r="I489" i="1"/>
  <c r="J489" i="1" s="1"/>
  <c r="I490" i="1"/>
  <c r="J490" i="1" s="1"/>
  <c r="I491" i="1"/>
  <c r="J491" i="1" s="1"/>
  <c r="I492" i="1"/>
  <c r="J492" i="1" s="1"/>
  <c r="I493" i="1"/>
  <c r="J493" i="1" s="1"/>
  <c r="I494" i="1"/>
  <c r="J494" i="1" s="1"/>
  <c r="I495" i="1"/>
  <c r="J495" i="1" s="1"/>
  <c r="I496" i="1"/>
  <c r="J496" i="1" s="1"/>
  <c r="I497" i="1"/>
  <c r="J497" i="1" s="1"/>
  <c r="I498" i="1"/>
  <c r="J498" i="1" s="1"/>
  <c r="I499" i="1"/>
  <c r="J499" i="1" s="1"/>
  <c r="I500" i="1"/>
  <c r="J500" i="1" s="1"/>
  <c r="I501" i="1"/>
  <c r="J501" i="1" s="1"/>
  <c r="I3" i="1"/>
  <c r="J3" i="1" s="1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3" i="6"/>
  <c r="O11" i="5"/>
  <c r="O33" i="5"/>
  <c r="O56" i="5"/>
  <c r="O58" i="5"/>
  <c r="O62" i="5"/>
  <c r="O97" i="5"/>
  <c r="O102" i="5"/>
  <c r="O103" i="5"/>
  <c r="O104" i="5"/>
  <c r="O107" i="5"/>
  <c r="O185" i="5"/>
  <c r="O191" i="5"/>
  <c r="O201" i="5"/>
  <c r="O230" i="5"/>
  <c r="O237" i="5"/>
  <c r="O260" i="5"/>
  <c r="O312" i="5"/>
  <c r="O315" i="5"/>
  <c r="O338" i="5"/>
  <c r="O341" i="5"/>
  <c r="O400" i="5"/>
  <c r="O401" i="5"/>
  <c r="O402" i="5"/>
  <c r="O406" i="5"/>
  <c r="O477" i="5"/>
  <c r="O479" i="5"/>
  <c r="O480" i="5"/>
  <c r="O482" i="5"/>
  <c r="O485" i="5"/>
  <c r="O507" i="5"/>
  <c r="O596" i="5"/>
  <c r="O600" i="5"/>
  <c r="O607" i="5"/>
  <c r="O614" i="5"/>
  <c r="O626" i="5"/>
  <c r="O627" i="5"/>
  <c r="O634" i="5"/>
  <c r="O641" i="5"/>
  <c r="O691" i="5"/>
  <c r="O700" i="5"/>
  <c r="O724" i="5"/>
  <c r="O737" i="5"/>
  <c r="O747" i="5"/>
  <c r="O768" i="5"/>
  <c r="O769" i="5"/>
  <c r="O791" i="5"/>
  <c r="O842" i="5"/>
  <c r="O849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3" i="5"/>
  <c r="O58" i="7"/>
  <c r="O80" i="7"/>
  <c r="O4" i="1"/>
  <c r="O25" i="1"/>
  <c r="O27" i="1"/>
  <c r="O110" i="1"/>
  <c r="O214" i="1"/>
  <c r="O226" i="1"/>
  <c r="O348" i="1"/>
  <c r="O353" i="1"/>
  <c r="O367" i="1"/>
  <c r="O387" i="1"/>
  <c r="O425" i="1"/>
  <c r="O502" i="1"/>
  <c r="O506" i="1"/>
  <c r="O515" i="1"/>
  <c r="O540" i="1"/>
  <c r="O547" i="1"/>
  <c r="O48" i="4"/>
  <c r="O49" i="4"/>
  <c r="O50" i="4"/>
  <c r="O51" i="4"/>
  <c r="O58" i="4"/>
  <c r="O85" i="4"/>
  <c r="O86" i="4"/>
  <c r="O329" i="4"/>
  <c r="O330" i="4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3" i="7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3" i="1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3" i="4"/>
  <c r="AK165" i="6"/>
  <c r="AF165" i="6"/>
  <c r="AK124" i="6"/>
  <c r="AF124" i="6"/>
  <c r="AK84" i="6"/>
  <c r="AF84" i="6"/>
  <c r="AK165" i="5"/>
  <c r="AF165" i="5"/>
  <c r="AK124" i="5"/>
  <c r="AF124" i="5"/>
  <c r="AK84" i="5"/>
  <c r="AF84" i="5"/>
  <c r="AK165" i="7"/>
  <c r="AF165" i="7"/>
  <c r="AK124" i="7"/>
  <c r="AF124" i="7"/>
  <c r="AK84" i="7"/>
  <c r="AF84" i="7"/>
  <c r="AK165" i="1"/>
  <c r="AF165" i="1"/>
  <c r="AK124" i="1"/>
  <c r="AF124" i="1"/>
  <c r="AK84" i="1"/>
  <c r="AF84" i="1"/>
  <c r="AK165" i="4"/>
  <c r="AF165" i="4"/>
  <c r="AF124" i="4"/>
  <c r="AK124" i="4"/>
  <c r="AK84" i="4"/>
  <c r="AF84" i="4"/>
  <c r="M402" i="7" l="1"/>
  <c r="M323" i="7"/>
  <c r="M324" i="7"/>
  <c r="M325" i="7"/>
  <c r="M326" i="7"/>
  <c r="M327" i="7"/>
  <c r="M328" i="7"/>
  <c r="M329" i="7"/>
  <c r="M330" i="7"/>
  <c r="M331" i="7"/>
  <c r="M332" i="7"/>
  <c r="M333" i="7"/>
  <c r="M334" i="7"/>
  <c r="M335" i="7"/>
  <c r="M336" i="7"/>
  <c r="M337" i="7"/>
  <c r="M338" i="7"/>
  <c r="M339" i="7"/>
  <c r="M340" i="7"/>
  <c r="M341" i="7"/>
  <c r="M342" i="7"/>
  <c r="M343" i="7"/>
  <c r="M344" i="7"/>
  <c r="M345" i="7"/>
  <c r="M346" i="7"/>
  <c r="M347" i="7"/>
  <c r="M348" i="7"/>
  <c r="M349" i="7"/>
  <c r="M350" i="7"/>
  <c r="M351" i="7"/>
  <c r="M352" i="7"/>
  <c r="M353" i="7"/>
  <c r="M354" i="7"/>
  <c r="M355" i="7"/>
  <c r="M356" i="7"/>
  <c r="M357" i="7"/>
  <c r="M358" i="7"/>
  <c r="M359" i="7"/>
  <c r="M360" i="7"/>
  <c r="M361" i="7"/>
  <c r="M362" i="7"/>
  <c r="M363" i="7"/>
  <c r="M364" i="7"/>
  <c r="M365" i="7"/>
  <c r="M366" i="7"/>
  <c r="M367" i="7"/>
  <c r="M368" i="7"/>
  <c r="M369" i="7"/>
  <c r="M370" i="7"/>
  <c r="M371" i="7"/>
  <c r="M372" i="7"/>
  <c r="M373" i="7"/>
  <c r="M374" i="7"/>
  <c r="M375" i="7"/>
  <c r="M376" i="7"/>
  <c r="M377" i="7"/>
  <c r="M378" i="7"/>
  <c r="M379" i="7"/>
  <c r="M380" i="7"/>
  <c r="M381" i="7"/>
  <c r="M382" i="7"/>
  <c r="M383" i="7"/>
  <c r="M384" i="7"/>
  <c r="M385" i="7"/>
  <c r="M386" i="7"/>
  <c r="M387" i="7"/>
  <c r="M388" i="7"/>
  <c r="M389" i="7"/>
  <c r="M390" i="7"/>
  <c r="M391" i="7"/>
  <c r="M392" i="7"/>
  <c r="M393" i="7"/>
  <c r="M394" i="7"/>
  <c r="M395" i="7"/>
  <c r="M396" i="7"/>
  <c r="M397" i="7"/>
  <c r="M398" i="7"/>
  <c r="M399" i="7"/>
  <c r="M400" i="7"/>
  <c r="M401" i="7"/>
  <c r="M403" i="7"/>
  <c r="M404" i="7"/>
  <c r="M405" i="7"/>
  <c r="M406" i="7"/>
  <c r="M407" i="7"/>
  <c r="M408" i="7"/>
  <c r="M409" i="7"/>
  <c r="M410" i="7"/>
  <c r="M411" i="7"/>
  <c r="M412" i="7"/>
  <c r="M413" i="7"/>
  <c r="M414" i="7"/>
  <c r="M415" i="7"/>
  <c r="M416" i="7"/>
  <c r="M417" i="7"/>
  <c r="M418" i="7"/>
  <c r="M419" i="7"/>
  <c r="M420" i="7"/>
  <c r="M421" i="7"/>
  <c r="M422" i="7"/>
  <c r="M423" i="7"/>
  <c r="M424" i="7"/>
  <c r="M425" i="7"/>
  <c r="M426" i="7"/>
  <c r="N381" i="7" l="1"/>
  <c r="O381" i="7" s="1"/>
  <c r="P381" i="7"/>
  <c r="N333" i="7"/>
  <c r="O333" i="7" s="1"/>
  <c r="P333" i="7"/>
  <c r="N417" i="7"/>
  <c r="O417" i="7" s="1"/>
  <c r="P417" i="7"/>
  <c r="N405" i="7"/>
  <c r="O405" i="7" s="1"/>
  <c r="P405" i="7"/>
  <c r="N392" i="7"/>
  <c r="O392" i="7" s="1"/>
  <c r="P392" i="7"/>
  <c r="N380" i="7"/>
  <c r="O380" i="7" s="1"/>
  <c r="P380" i="7"/>
  <c r="N368" i="7"/>
  <c r="O368" i="7" s="1"/>
  <c r="P368" i="7"/>
  <c r="N356" i="7"/>
  <c r="O356" i="7" s="1"/>
  <c r="P356" i="7"/>
  <c r="N344" i="7"/>
  <c r="O344" i="7" s="1"/>
  <c r="P344" i="7"/>
  <c r="N332" i="7"/>
  <c r="O332" i="7" s="1"/>
  <c r="P332" i="7"/>
  <c r="N406" i="7"/>
  <c r="O406" i="7" s="1"/>
  <c r="P406" i="7"/>
  <c r="N345" i="7"/>
  <c r="O345" i="7" s="1"/>
  <c r="P345" i="7"/>
  <c r="N416" i="7"/>
  <c r="O416" i="7" s="1"/>
  <c r="P416" i="7"/>
  <c r="N404" i="7"/>
  <c r="O404" i="7" s="1"/>
  <c r="P404" i="7"/>
  <c r="N391" i="7"/>
  <c r="O391" i="7" s="1"/>
  <c r="P391" i="7"/>
  <c r="N379" i="7"/>
  <c r="O379" i="7" s="1"/>
  <c r="P379" i="7"/>
  <c r="N367" i="7"/>
  <c r="O367" i="7" s="1"/>
  <c r="P367" i="7"/>
  <c r="N355" i="7"/>
  <c r="O355" i="7" s="1"/>
  <c r="P355" i="7"/>
  <c r="N343" i="7"/>
  <c r="O343" i="7" s="1"/>
  <c r="P343" i="7"/>
  <c r="N331" i="7"/>
  <c r="O331" i="7" s="1"/>
  <c r="P331" i="7"/>
  <c r="N419" i="7"/>
  <c r="O419" i="7" s="1"/>
  <c r="P419" i="7"/>
  <c r="N390" i="7"/>
  <c r="O390" i="7" s="1"/>
  <c r="P390" i="7"/>
  <c r="N378" i="7"/>
  <c r="O378" i="7" s="1"/>
  <c r="P378" i="7"/>
  <c r="N366" i="7"/>
  <c r="O366" i="7" s="1"/>
  <c r="P366" i="7"/>
  <c r="N354" i="7"/>
  <c r="O354" i="7" s="1"/>
  <c r="P354" i="7"/>
  <c r="N342" i="7"/>
  <c r="O342" i="7" s="1"/>
  <c r="P342" i="7"/>
  <c r="N330" i="7"/>
  <c r="O330" i="7" s="1"/>
  <c r="P330" i="7"/>
  <c r="N407" i="7"/>
  <c r="O407" i="7" s="1"/>
  <c r="P407" i="7"/>
  <c r="N403" i="7"/>
  <c r="O403" i="7" s="1"/>
  <c r="P403" i="7"/>
  <c r="N426" i="7"/>
  <c r="O426" i="7" s="1"/>
  <c r="P426" i="7"/>
  <c r="N414" i="7"/>
  <c r="O414" i="7" s="1"/>
  <c r="P414" i="7"/>
  <c r="N401" i="7"/>
  <c r="O401" i="7" s="1"/>
  <c r="P401" i="7"/>
  <c r="N389" i="7"/>
  <c r="O389" i="7" s="1"/>
  <c r="P389" i="7"/>
  <c r="N377" i="7"/>
  <c r="O377" i="7" s="1"/>
  <c r="P377" i="7"/>
  <c r="N365" i="7"/>
  <c r="O365" i="7" s="1"/>
  <c r="P365" i="7"/>
  <c r="N353" i="7"/>
  <c r="O353" i="7" s="1"/>
  <c r="P353" i="7"/>
  <c r="N341" i="7"/>
  <c r="O341" i="7" s="1"/>
  <c r="P341" i="7"/>
  <c r="N329" i="7"/>
  <c r="O329" i="7" s="1"/>
  <c r="P329" i="7"/>
  <c r="N425" i="7"/>
  <c r="O425" i="7" s="1"/>
  <c r="P425" i="7"/>
  <c r="N364" i="7"/>
  <c r="O364" i="7" s="1"/>
  <c r="P364" i="7"/>
  <c r="N352" i="7"/>
  <c r="O352" i="7" s="1"/>
  <c r="P352" i="7"/>
  <c r="N340" i="7"/>
  <c r="O340" i="7" s="1"/>
  <c r="P340" i="7"/>
  <c r="N328" i="7"/>
  <c r="O328" i="7" s="1"/>
  <c r="P328" i="7"/>
  <c r="N418" i="7"/>
  <c r="O418" i="7" s="1"/>
  <c r="P418" i="7"/>
  <c r="N413" i="7"/>
  <c r="O413" i="7" s="1"/>
  <c r="P413" i="7"/>
  <c r="N424" i="7"/>
  <c r="O424" i="7" s="1"/>
  <c r="P424" i="7"/>
  <c r="N412" i="7"/>
  <c r="O412" i="7" s="1"/>
  <c r="P412" i="7"/>
  <c r="N399" i="7"/>
  <c r="O399" i="7" s="1"/>
  <c r="P399" i="7"/>
  <c r="N387" i="7"/>
  <c r="O387" i="7" s="1"/>
  <c r="P387" i="7"/>
  <c r="N375" i="7"/>
  <c r="O375" i="7" s="1"/>
  <c r="P375" i="7"/>
  <c r="N363" i="7"/>
  <c r="O363" i="7" s="1"/>
  <c r="P363" i="7"/>
  <c r="N351" i="7"/>
  <c r="O351" i="7" s="1"/>
  <c r="P351" i="7"/>
  <c r="N339" i="7"/>
  <c r="O339" i="7" s="1"/>
  <c r="P339" i="7"/>
  <c r="N327" i="7"/>
  <c r="O327" i="7" s="1"/>
  <c r="P327" i="7"/>
  <c r="N393" i="7"/>
  <c r="O393" i="7" s="1"/>
  <c r="P393" i="7"/>
  <c r="N400" i="7"/>
  <c r="O400" i="7" s="1"/>
  <c r="P400" i="7"/>
  <c r="N423" i="7"/>
  <c r="O423" i="7" s="1"/>
  <c r="P423" i="7"/>
  <c r="N411" i="7"/>
  <c r="O411" i="7" s="1"/>
  <c r="P411" i="7"/>
  <c r="N398" i="7"/>
  <c r="O398" i="7" s="1"/>
  <c r="P398" i="7"/>
  <c r="N386" i="7"/>
  <c r="O386" i="7" s="1"/>
  <c r="P386" i="7"/>
  <c r="N374" i="7"/>
  <c r="O374" i="7" s="1"/>
  <c r="P374" i="7"/>
  <c r="N362" i="7"/>
  <c r="O362" i="7" s="1"/>
  <c r="P362" i="7"/>
  <c r="N350" i="7"/>
  <c r="O350" i="7" s="1"/>
  <c r="P350" i="7"/>
  <c r="N338" i="7"/>
  <c r="O338" i="7" s="1"/>
  <c r="P338" i="7"/>
  <c r="N326" i="7"/>
  <c r="O326" i="7" s="1"/>
  <c r="P326" i="7"/>
  <c r="N369" i="7"/>
  <c r="O369" i="7" s="1"/>
  <c r="P369" i="7"/>
  <c r="N388" i="7"/>
  <c r="O388" i="7" s="1"/>
  <c r="P388" i="7"/>
  <c r="N410" i="7"/>
  <c r="O410" i="7" s="1"/>
  <c r="P410" i="7"/>
  <c r="N397" i="7"/>
  <c r="O397" i="7" s="1"/>
  <c r="P397" i="7"/>
  <c r="N385" i="7"/>
  <c r="O385" i="7" s="1"/>
  <c r="P385" i="7"/>
  <c r="N373" i="7"/>
  <c r="O373" i="7" s="1"/>
  <c r="P373" i="7"/>
  <c r="N361" i="7"/>
  <c r="O361" i="7" s="1"/>
  <c r="P361" i="7"/>
  <c r="N349" i="7"/>
  <c r="O349" i="7" s="1"/>
  <c r="P349" i="7"/>
  <c r="N337" i="7"/>
  <c r="O337" i="7" s="1"/>
  <c r="P337" i="7"/>
  <c r="N325" i="7"/>
  <c r="O325" i="7" s="1"/>
  <c r="P325" i="7"/>
  <c r="N357" i="7"/>
  <c r="O357" i="7" s="1"/>
  <c r="P357" i="7"/>
  <c r="N376" i="7"/>
  <c r="O376" i="7" s="1"/>
  <c r="P376" i="7"/>
  <c r="N421" i="7"/>
  <c r="O421" i="7" s="1"/>
  <c r="P421" i="7"/>
  <c r="N409" i="7"/>
  <c r="O409" i="7" s="1"/>
  <c r="P409" i="7"/>
  <c r="N396" i="7"/>
  <c r="O396" i="7" s="1"/>
  <c r="P396" i="7"/>
  <c r="N384" i="7"/>
  <c r="O384" i="7" s="1"/>
  <c r="P384" i="7"/>
  <c r="N372" i="7"/>
  <c r="O372" i="7" s="1"/>
  <c r="P372" i="7"/>
  <c r="N360" i="7"/>
  <c r="O360" i="7" s="1"/>
  <c r="P360" i="7"/>
  <c r="N348" i="7"/>
  <c r="O348" i="7" s="1"/>
  <c r="P348" i="7"/>
  <c r="N336" i="7"/>
  <c r="O336" i="7" s="1"/>
  <c r="P336" i="7"/>
  <c r="N324" i="7"/>
  <c r="O324" i="7" s="1"/>
  <c r="P324" i="7"/>
  <c r="N394" i="7"/>
  <c r="O394" i="7" s="1"/>
  <c r="P394" i="7"/>
  <c r="N415" i="7"/>
  <c r="O415" i="7" s="1"/>
  <c r="P415" i="7"/>
  <c r="N422" i="7"/>
  <c r="O422" i="7" s="1"/>
  <c r="P422" i="7"/>
  <c r="N420" i="7"/>
  <c r="O420" i="7" s="1"/>
  <c r="P420" i="7"/>
  <c r="N408" i="7"/>
  <c r="O408" i="7" s="1"/>
  <c r="P408" i="7"/>
  <c r="N395" i="7"/>
  <c r="O395" i="7" s="1"/>
  <c r="P395" i="7"/>
  <c r="N383" i="7"/>
  <c r="O383" i="7" s="1"/>
  <c r="P383" i="7"/>
  <c r="N371" i="7"/>
  <c r="O371" i="7" s="1"/>
  <c r="P371" i="7"/>
  <c r="N359" i="7"/>
  <c r="O359" i="7" s="1"/>
  <c r="P359" i="7"/>
  <c r="N347" i="7"/>
  <c r="O347" i="7" s="1"/>
  <c r="P347" i="7"/>
  <c r="N335" i="7"/>
  <c r="O335" i="7" s="1"/>
  <c r="P335" i="7"/>
  <c r="N323" i="7"/>
  <c r="O323" i="7" s="1"/>
  <c r="P323" i="7"/>
  <c r="N382" i="7"/>
  <c r="O382" i="7" s="1"/>
  <c r="P382" i="7"/>
  <c r="N370" i="7"/>
  <c r="O370" i="7" s="1"/>
  <c r="P370" i="7"/>
  <c r="N358" i="7"/>
  <c r="O358" i="7" s="1"/>
  <c r="P358" i="7"/>
  <c r="N346" i="7"/>
  <c r="O346" i="7" s="1"/>
  <c r="P346" i="7"/>
  <c r="N334" i="7"/>
  <c r="O334" i="7" s="1"/>
  <c r="P334" i="7"/>
  <c r="N402" i="7"/>
  <c r="O402" i="7" s="1"/>
  <c r="P402" i="7"/>
  <c r="N7" i="7"/>
  <c r="O7" i="7" s="1"/>
  <c r="N11" i="7"/>
  <c r="O11" i="7" s="1"/>
  <c r="N16" i="7"/>
  <c r="O16" i="7" s="1"/>
  <c r="N19" i="7"/>
  <c r="O19" i="7" s="1"/>
  <c r="M3" i="7"/>
  <c r="P3" i="7" s="1"/>
  <c r="M4" i="7"/>
  <c r="P4" i="7" s="1"/>
  <c r="M5" i="7"/>
  <c r="M6" i="7"/>
  <c r="M7" i="7"/>
  <c r="P7" i="7" s="1"/>
  <c r="M8" i="7"/>
  <c r="P8" i="7" s="1"/>
  <c r="M9" i="7"/>
  <c r="M10" i="7"/>
  <c r="M11" i="7"/>
  <c r="P11" i="7" s="1"/>
  <c r="M12" i="7"/>
  <c r="P12" i="7" s="1"/>
  <c r="M13" i="7"/>
  <c r="M14" i="7"/>
  <c r="M15" i="7"/>
  <c r="P15" i="7" s="1"/>
  <c r="M16" i="7"/>
  <c r="P16" i="7" s="1"/>
  <c r="M17" i="7"/>
  <c r="M18" i="7"/>
  <c r="M19" i="7"/>
  <c r="P19" i="7" s="1"/>
  <c r="M20" i="7"/>
  <c r="P20" i="7" s="1"/>
  <c r="M21" i="7"/>
  <c r="M22" i="7"/>
  <c r="M23" i="7"/>
  <c r="P23" i="7" s="1"/>
  <c r="M24" i="7"/>
  <c r="P24" i="7" s="1"/>
  <c r="M25" i="7"/>
  <c r="M26" i="7"/>
  <c r="M27" i="7"/>
  <c r="P27" i="7" s="1"/>
  <c r="M28" i="7"/>
  <c r="P28" i="7" s="1"/>
  <c r="N15" i="7" l="1"/>
  <c r="O15" i="7" s="1"/>
  <c r="N21" i="7"/>
  <c r="O21" i="7" s="1"/>
  <c r="P21" i="7"/>
  <c r="N18" i="7"/>
  <c r="O18" i="7" s="1"/>
  <c r="P18" i="7"/>
  <c r="N6" i="7"/>
  <c r="O6" i="7" s="1"/>
  <c r="P6" i="7"/>
  <c r="N12" i="7"/>
  <c r="O12" i="7" s="1"/>
  <c r="N17" i="7"/>
  <c r="O17" i="7" s="1"/>
  <c r="P17" i="7"/>
  <c r="N8" i="7"/>
  <c r="O8" i="7" s="1"/>
  <c r="N26" i="7"/>
  <c r="O26" i="7" s="1"/>
  <c r="P26" i="7"/>
  <c r="N14" i="7"/>
  <c r="O14" i="7" s="1"/>
  <c r="P14" i="7"/>
  <c r="N28" i="7"/>
  <c r="O28" i="7" s="1"/>
  <c r="N4" i="7"/>
  <c r="O4" i="7" s="1"/>
  <c r="N9" i="7"/>
  <c r="O9" i="7" s="1"/>
  <c r="P9" i="7"/>
  <c r="N13" i="7"/>
  <c r="O13" i="7" s="1"/>
  <c r="P13" i="7"/>
  <c r="N27" i="7"/>
  <c r="O27" i="7" s="1"/>
  <c r="N3" i="7"/>
  <c r="O3" i="7" s="1"/>
  <c r="N25" i="7"/>
  <c r="O25" i="7" s="1"/>
  <c r="P25" i="7"/>
  <c r="N24" i="7"/>
  <c r="O24" i="7" s="1"/>
  <c r="N5" i="7"/>
  <c r="O5" i="7" s="1"/>
  <c r="P5" i="7"/>
  <c r="N23" i="7"/>
  <c r="O23" i="7" s="1"/>
  <c r="N22" i="7"/>
  <c r="O22" i="7" s="1"/>
  <c r="P22" i="7"/>
  <c r="N10" i="7"/>
  <c r="O10" i="7" s="1"/>
  <c r="P10" i="7"/>
  <c r="N20" i="7"/>
  <c r="O20" i="7" s="1"/>
  <c r="M816" i="7"/>
  <c r="N816" i="7" s="1"/>
  <c r="M815" i="7"/>
  <c r="N815" i="7" s="1"/>
  <c r="M814" i="7"/>
  <c r="N814" i="7" s="1"/>
  <c r="M813" i="7"/>
  <c r="N813" i="7" s="1"/>
  <c r="M812" i="7"/>
  <c r="N812" i="7" s="1"/>
  <c r="M811" i="7"/>
  <c r="N811" i="7" s="1"/>
  <c r="M810" i="7"/>
  <c r="N810" i="7" s="1"/>
  <c r="M809" i="7"/>
  <c r="N809" i="7" s="1"/>
  <c r="M808" i="7"/>
  <c r="N808" i="7" s="1"/>
  <c r="M807" i="7"/>
  <c r="N807" i="7" s="1"/>
  <c r="M806" i="7"/>
  <c r="N806" i="7" s="1"/>
  <c r="M805" i="7"/>
  <c r="N805" i="7" s="1"/>
  <c r="M804" i="7"/>
  <c r="N804" i="7" s="1"/>
  <c r="M803" i="7"/>
  <c r="N803" i="7" s="1"/>
  <c r="M802" i="7"/>
  <c r="N802" i="7" s="1"/>
  <c r="M801" i="7"/>
  <c r="N801" i="7" s="1"/>
  <c r="M800" i="7"/>
  <c r="N800" i="7" s="1"/>
  <c r="M799" i="7"/>
  <c r="N799" i="7" s="1"/>
  <c r="M798" i="7"/>
  <c r="N798" i="7" s="1"/>
  <c r="M797" i="7"/>
  <c r="N797" i="7" s="1"/>
  <c r="M796" i="7"/>
  <c r="N796" i="7" s="1"/>
  <c r="M795" i="7"/>
  <c r="N795" i="7" s="1"/>
  <c r="M794" i="7"/>
  <c r="N794" i="7" s="1"/>
  <c r="M793" i="7"/>
  <c r="N793" i="7" s="1"/>
  <c r="M792" i="7"/>
  <c r="N792" i="7" s="1"/>
  <c r="M791" i="7"/>
  <c r="N791" i="7" s="1"/>
  <c r="M790" i="7"/>
  <c r="N790" i="7" s="1"/>
  <c r="M789" i="7"/>
  <c r="N789" i="7" s="1"/>
  <c r="M788" i="7"/>
  <c r="N788" i="7" s="1"/>
  <c r="M787" i="7"/>
  <c r="N787" i="7" s="1"/>
  <c r="M786" i="7"/>
  <c r="N786" i="7" s="1"/>
  <c r="M785" i="7"/>
  <c r="N785" i="7" s="1"/>
  <c r="M784" i="7"/>
  <c r="N784" i="7" s="1"/>
  <c r="M783" i="7"/>
  <c r="N783" i="7" s="1"/>
  <c r="M782" i="7"/>
  <c r="N782" i="7" s="1"/>
  <c r="M781" i="7"/>
  <c r="N781" i="7" s="1"/>
  <c r="N780" i="7"/>
  <c r="M780" i="7"/>
  <c r="M779" i="7"/>
  <c r="N779" i="7" s="1"/>
  <c r="M778" i="7"/>
  <c r="N778" i="7" s="1"/>
  <c r="M777" i="7"/>
  <c r="N777" i="7" s="1"/>
  <c r="M776" i="7"/>
  <c r="N776" i="7" s="1"/>
  <c r="M775" i="7"/>
  <c r="N775" i="7" s="1"/>
  <c r="M774" i="7"/>
  <c r="N774" i="7" s="1"/>
  <c r="M773" i="7"/>
  <c r="N773" i="7" s="1"/>
  <c r="M772" i="7"/>
  <c r="N772" i="7" s="1"/>
  <c r="M771" i="7"/>
  <c r="N771" i="7" s="1"/>
  <c r="M770" i="7"/>
  <c r="N770" i="7" s="1"/>
  <c r="M769" i="7"/>
  <c r="N769" i="7" s="1"/>
  <c r="N768" i="7"/>
  <c r="M768" i="7"/>
  <c r="M767" i="7"/>
  <c r="N767" i="7" s="1"/>
  <c r="M766" i="7"/>
  <c r="N766" i="7" s="1"/>
  <c r="M765" i="7"/>
  <c r="N765" i="7" s="1"/>
  <c r="M764" i="7"/>
  <c r="N764" i="7" s="1"/>
  <c r="M763" i="7"/>
  <c r="N763" i="7" s="1"/>
  <c r="M762" i="7"/>
  <c r="N762" i="7" s="1"/>
  <c r="M761" i="7"/>
  <c r="N761" i="7" s="1"/>
  <c r="M760" i="7"/>
  <c r="N760" i="7" s="1"/>
  <c r="M759" i="7"/>
  <c r="N759" i="7" s="1"/>
  <c r="M758" i="7"/>
  <c r="N758" i="7" s="1"/>
  <c r="M757" i="7"/>
  <c r="N757" i="7" s="1"/>
  <c r="M756" i="7"/>
  <c r="N756" i="7" s="1"/>
  <c r="M755" i="7"/>
  <c r="N755" i="7" s="1"/>
  <c r="M754" i="7"/>
  <c r="N754" i="7" s="1"/>
  <c r="M753" i="7"/>
  <c r="N753" i="7" s="1"/>
  <c r="M752" i="7"/>
  <c r="N752" i="7" s="1"/>
  <c r="M751" i="7"/>
  <c r="N751" i="7" s="1"/>
  <c r="M750" i="7"/>
  <c r="N750" i="7" s="1"/>
  <c r="M749" i="7"/>
  <c r="N749" i="7" s="1"/>
  <c r="N748" i="7"/>
  <c r="M748" i="7"/>
  <c r="M747" i="7"/>
  <c r="N747" i="7" s="1"/>
  <c r="M746" i="7"/>
  <c r="N746" i="7" s="1"/>
  <c r="M745" i="7"/>
  <c r="N745" i="7" s="1"/>
  <c r="M744" i="7"/>
  <c r="N744" i="7" s="1"/>
  <c r="M743" i="7"/>
  <c r="N743" i="7" s="1"/>
  <c r="M742" i="7"/>
  <c r="N742" i="7" s="1"/>
  <c r="M741" i="7"/>
  <c r="N741" i="7" s="1"/>
  <c r="M740" i="7"/>
  <c r="N740" i="7" s="1"/>
  <c r="M739" i="7"/>
  <c r="N739" i="7" s="1"/>
  <c r="M738" i="7"/>
  <c r="N738" i="7" s="1"/>
  <c r="M737" i="7"/>
  <c r="N737" i="7" s="1"/>
  <c r="N736" i="7"/>
  <c r="M736" i="7"/>
  <c r="M735" i="7"/>
  <c r="N735" i="7" s="1"/>
  <c r="M734" i="7"/>
  <c r="N734" i="7" s="1"/>
  <c r="M733" i="7"/>
  <c r="N733" i="7" s="1"/>
  <c r="M732" i="7"/>
  <c r="N732" i="7" s="1"/>
  <c r="M731" i="7"/>
  <c r="N731" i="7" s="1"/>
  <c r="M730" i="7"/>
  <c r="N730" i="7" s="1"/>
  <c r="M729" i="7"/>
  <c r="N729" i="7" s="1"/>
  <c r="M728" i="7"/>
  <c r="N728" i="7" s="1"/>
  <c r="M727" i="7"/>
  <c r="N727" i="7" s="1"/>
  <c r="M726" i="7"/>
  <c r="N726" i="7" s="1"/>
  <c r="M725" i="7"/>
  <c r="N725" i="7" s="1"/>
  <c r="N724" i="7"/>
  <c r="M724" i="7"/>
  <c r="M723" i="7"/>
  <c r="N723" i="7" s="1"/>
  <c r="M722" i="7"/>
  <c r="N722" i="7" s="1"/>
  <c r="M721" i="7"/>
  <c r="N721" i="7" s="1"/>
  <c r="M720" i="7"/>
  <c r="N720" i="7" s="1"/>
  <c r="M719" i="7"/>
  <c r="N719" i="7" s="1"/>
  <c r="M718" i="7"/>
  <c r="N718" i="7" s="1"/>
  <c r="M717" i="7"/>
  <c r="N717" i="7" s="1"/>
  <c r="M716" i="7"/>
  <c r="N716" i="7" s="1"/>
  <c r="M715" i="7"/>
  <c r="N715" i="7" s="1"/>
  <c r="M714" i="7"/>
  <c r="N714" i="7" s="1"/>
  <c r="M713" i="7"/>
  <c r="N713" i="7" s="1"/>
  <c r="M712" i="7"/>
  <c r="N712" i="7" s="1"/>
  <c r="M711" i="7"/>
  <c r="N711" i="7" s="1"/>
  <c r="M710" i="7"/>
  <c r="N710" i="7" s="1"/>
  <c r="M709" i="7"/>
  <c r="N709" i="7" s="1"/>
  <c r="M708" i="7"/>
  <c r="N708" i="7" s="1"/>
  <c r="M707" i="7"/>
  <c r="N707" i="7" s="1"/>
  <c r="M706" i="7"/>
  <c r="N706" i="7" s="1"/>
  <c r="M705" i="7"/>
  <c r="N705" i="7" s="1"/>
  <c r="M704" i="7"/>
  <c r="N704" i="7" s="1"/>
  <c r="M703" i="7"/>
  <c r="N703" i="7" s="1"/>
  <c r="M702" i="7"/>
  <c r="N702" i="7" s="1"/>
  <c r="N700" i="7"/>
  <c r="O700" i="7" s="1"/>
  <c r="N699" i="7"/>
  <c r="O699" i="7" s="1"/>
  <c r="N698" i="7"/>
  <c r="O698" i="7" s="1"/>
  <c r="N697" i="7"/>
  <c r="O697" i="7" s="1"/>
  <c r="N696" i="7"/>
  <c r="O696" i="7" s="1"/>
  <c r="N695" i="7"/>
  <c r="O695" i="7" s="1"/>
  <c r="N694" i="7"/>
  <c r="O694" i="7" s="1"/>
  <c r="N693" i="7"/>
  <c r="O693" i="7" s="1"/>
  <c r="N692" i="7"/>
  <c r="O692" i="7" s="1"/>
  <c r="N691" i="7"/>
  <c r="O691" i="7" s="1"/>
  <c r="N690" i="7"/>
  <c r="O690" i="7" s="1"/>
  <c r="N689" i="7"/>
  <c r="O689" i="7" s="1"/>
  <c r="N688" i="7"/>
  <c r="O688" i="7" s="1"/>
  <c r="N687" i="7"/>
  <c r="O687" i="7" s="1"/>
  <c r="N686" i="7"/>
  <c r="O686" i="7" s="1"/>
  <c r="N685" i="7"/>
  <c r="O685" i="7" s="1"/>
  <c r="N684" i="7"/>
  <c r="O684" i="7" s="1"/>
  <c r="N683" i="7"/>
  <c r="O683" i="7" s="1"/>
  <c r="N682" i="7"/>
  <c r="O682" i="7" s="1"/>
  <c r="N681" i="7"/>
  <c r="O681" i="7" s="1"/>
  <c r="N680" i="7"/>
  <c r="O680" i="7" s="1"/>
  <c r="N679" i="7"/>
  <c r="O679" i="7" s="1"/>
  <c r="N678" i="7"/>
  <c r="O678" i="7" s="1"/>
  <c r="N677" i="7"/>
  <c r="O677" i="7" s="1"/>
  <c r="N676" i="7"/>
  <c r="O676" i="7" s="1"/>
  <c r="N675" i="7"/>
  <c r="O675" i="7" s="1"/>
  <c r="N674" i="7"/>
  <c r="O674" i="7" s="1"/>
  <c r="N673" i="7"/>
  <c r="O673" i="7" s="1"/>
  <c r="N672" i="7"/>
  <c r="O672" i="7" s="1"/>
  <c r="M671" i="7"/>
  <c r="M670" i="7"/>
  <c r="M669" i="7"/>
  <c r="M668" i="7"/>
  <c r="M667" i="7"/>
  <c r="M666" i="7"/>
  <c r="M665" i="7"/>
  <c r="M664" i="7"/>
  <c r="M663" i="7"/>
  <c r="M662" i="7"/>
  <c r="M661" i="7"/>
  <c r="M660" i="7"/>
  <c r="M659" i="7"/>
  <c r="M658" i="7"/>
  <c r="M657" i="7"/>
  <c r="M656" i="7"/>
  <c r="M655" i="7"/>
  <c r="M654" i="7"/>
  <c r="M653" i="7"/>
  <c r="M652" i="7"/>
  <c r="M651" i="7"/>
  <c r="M650" i="7"/>
  <c r="M649" i="7"/>
  <c r="M648" i="7"/>
  <c r="M647" i="7"/>
  <c r="M646" i="7"/>
  <c r="M645" i="7"/>
  <c r="M644" i="7"/>
  <c r="M643" i="7"/>
  <c r="M642" i="7"/>
  <c r="M641" i="7"/>
  <c r="M640" i="7"/>
  <c r="P640" i="7" s="1"/>
  <c r="M639" i="7"/>
  <c r="M638" i="7"/>
  <c r="M637" i="7"/>
  <c r="M636" i="7"/>
  <c r="M635" i="7"/>
  <c r="M634" i="7"/>
  <c r="M633" i="7"/>
  <c r="M632" i="7"/>
  <c r="M631" i="7"/>
  <c r="M630" i="7"/>
  <c r="M629" i="7"/>
  <c r="M628" i="7"/>
  <c r="M627" i="7"/>
  <c r="M626" i="7"/>
  <c r="M625" i="7"/>
  <c r="M624" i="7"/>
  <c r="M623" i="7"/>
  <c r="M622" i="7"/>
  <c r="M621" i="7"/>
  <c r="M620" i="7"/>
  <c r="M619" i="7"/>
  <c r="M618" i="7"/>
  <c r="M617" i="7"/>
  <c r="M616" i="7"/>
  <c r="M615" i="7"/>
  <c r="M614" i="7"/>
  <c r="M613" i="7"/>
  <c r="M612" i="7"/>
  <c r="M611" i="7"/>
  <c r="M610" i="7"/>
  <c r="M609" i="7"/>
  <c r="M608" i="7"/>
  <c r="M607" i="7"/>
  <c r="M606" i="7"/>
  <c r="M605" i="7"/>
  <c r="M604" i="7"/>
  <c r="M602" i="7"/>
  <c r="M601" i="7"/>
  <c r="M600" i="7"/>
  <c r="M599" i="7"/>
  <c r="M598" i="7"/>
  <c r="M597" i="7"/>
  <c r="M596" i="7"/>
  <c r="M595" i="7"/>
  <c r="M594" i="7"/>
  <c r="M593" i="7"/>
  <c r="M592" i="7"/>
  <c r="M591" i="7"/>
  <c r="M590" i="7"/>
  <c r="M589" i="7"/>
  <c r="M588" i="7"/>
  <c r="M587" i="7"/>
  <c r="M586" i="7"/>
  <c r="M585" i="7"/>
  <c r="P585" i="7" s="1"/>
  <c r="M584" i="7"/>
  <c r="M583" i="7"/>
  <c r="M582" i="7"/>
  <c r="M581" i="7"/>
  <c r="M580" i="7"/>
  <c r="M579" i="7"/>
  <c r="M578" i="7"/>
  <c r="M577" i="7"/>
  <c r="M576" i="7"/>
  <c r="M575" i="7"/>
  <c r="M574" i="7"/>
  <c r="M573" i="7"/>
  <c r="M572" i="7"/>
  <c r="M571" i="7"/>
  <c r="M570" i="7"/>
  <c r="M569" i="7"/>
  <c r="M568" i="7"/>
  <c r="M567" i="7"/>
  <c r="M566" i="7"/>
  <c r="M565" i="7"/>
  <c r="M564" i="7"/>
  <c r="M563" i="7"/>
  <c r="M562" i="7"/>
  <c r="M561" i="7"/>
  <c r="N561" i="7" s="1"/>
  <c r="M560" i="7"/>
  <c r="M559" i="7"/>
  <c r="M558" i="7"/>
  <c r="M557" i="7"/>
  <c r="M556" i="7"/>
  <c r="M555" i="7"/>
  <c r="M554" i="7"/>
  <c r="M553" i="7"/>
  <c r="M552" i="7"/>
  <c r="M551" i="7"/>
  <c r="M550" i="7"/>
  <c r="M549" i="7"/>
  <c r="M548" i="7"/>
  <c r="M547" i="7"/>
  <c r="M546" i="7"/>
  <c r="M545" i="7"/>
  <c r="M544" i="7"/>
  <c r="M543" i="7"/>
  <c r="M542" i="7"/>
  <c r="M541" i="7"/>
  <c r="N541" i="7" s="1"/>
  <c r="M540" i="7"/>
  <c r="M539" i="7"/>
  <c r="N539" i="7" s="1"/>
  <c r="M538" i="7"/>
  <c r="M537" i="7"/>
  <c r="M536" i="7"/>
  <c r="M535" i="7"/>
  <c r="M534" i="7"/>
  <c r="P534" i="7" s="1"/>
  <c r="M533" i="7"/>
  <c r="M532" i="7"/>
  <c r="M531" i="7"/>
  <c r="M530" i="7"/>
  <c r="M529" i="7"/>
  <c r="M528" i="7"/>
  <c r="M527" i="7"/>
  <c r="M526" i="7"/>
  <c r="M525" i="7"/>
  <c r="M524" i="7"/>
  <c r="M523" i="7"/>
  <c r="M522" i="7"/>
  <c r="M521" i="7"/>
  <c r="M520" i="7"/>
  <c r="M519" i="7"/>
  <c r="M518" i="7"/>
  <c r="M517" i="7"/>
  <c r="M516" i="7"/>
  <c r="M515" i="7"/>
  <c r="M514" i="7"/>
  <c r="M513" i="7"/>
  <c r="M512" i="7"/>
  <c r="M511" i="7"/>
  <c r="M510" i="7"/>
  <c r="M509" i="7"/>
  <c r="M508" i="7"/>
  <c r="M507" i="7"/>
  <c r="M506" i="7"/>
  <c r="M505" i="7"/>
  <c r="M504" i="7"/>
  <c r="M503" i="7"/>
  <c r="M502" i="7"/>
  <c r="M501" i="7"/>
  <c r="M500" i="7"/>
  <c r="M499" i="7"/>
  <c r="M498" i="7"/>
  <c r="M497" i="7"/>
  <c r="M496" i="7"/>
  <c r="M495" i="7"/>
  <c r="M494" i="7"/>
  <c r="M493" i="7"/>
  <c r="M492" i="7"/>
  <c r="M491" i="7"/>
  <c r="M490" i="7"/>
  <c r="M489" i="7"/>
  <c r="M488" i="7"/>
  <c r="M487" i="7"/>
  <c r="M486" i="7"/>
  <c r="M485" i="7"/>
  <c r="N484" i="7"/>
  <c r="O484" i="7" s="1"/>
  <c r="N483" i="7"/>
  <c r="O483" i="7" s="1"/>
  <c r="N482" i="7"/>
  <c r="O482" i="7" s="1"/>
  <c r="N481" i="7"/>
  <c r="O481" i="7" s="1"/>
  <c r="N480" i="7"/>
  <c r="O480" i="7" s="1"/>
  <c r="N479" i="7"/>
  <c r="O479" i="7" s="1"/>
  <c r="N478" i="7"/>
  <c r="O478" i="7" s="1"/>
  <c r="N477" i="7"/>
  <c r="O477" i="7" s="1"/>
  <c r="N476" i="7"/>
  <c r="O476" i="7" s="1"/>
  <c r="N475" i="7"/>
  <c r="O475" i="7" s="1"/>
  <c r="N474" i="7"/>
  <c r="O474" i="7" s="1"/>
  <c r="N473" i="7"/>
  <c r="O473" i="7" s="1"/>
  <c r="N472" i="7"/>
  <c r="O472" i="7" s="1"/>
  <c r="N471" i="7"/>
  <c r="O471" i="7" s="1"/>
  <c r="N470" i="7"/>
  <c r="O470" i="7" s="1"/>
  <c r="N469" i="7"/>
  <c r="O469" i="7" s="1"/>
  <c r="N468" i="7"/>
  <c r="O468" i="7" s="1"/>
  <c r="N467" i="7"/>
  <c r="O467" i="7" s="1"/>
  <c r="N466" i="7"/>
  <c r="O466" i="7" s="1"/>
  <c r="N465" i="7"/>
  <c r="O465" i="7" s="1"/>
  <c r="N464" i="7"/>
  <c r="O464" i="7" s="1"/>
  <c r="N463" i="7"/>
  <c r="O463" i="7" s="1"/>
  <c r="N462" i="7"/>
  <c r="O462" i="7" s="1"/>
  <c r="N461" i="7"/>
  <c r="O461" i="7" s="1"/>
  <c r="N460" i="7"/>
  <c r="O460" i="7" s="1"/>
  <c r="N459" i="7"/>
  <c r="O459" i="7" s="1"/>
  <c r="N458" i="7"/>
  <c r="O458" i="7" s="1"/>
  <c r="N457" i="7"/>
  <c r="O457" i="7" s="1"/>
  <c r="N456" i="7"/>
  <c r="O456" i="7" s="1"/>
  <c r="N455" i="7"/>
  <c r="O455" i="7" s="1"/>
  <c r="N454" i="7"/>
  <c r="O454" i="7" s="1"/>
  <c r="N453" i="7"/>
  <c r="O453" i="7" s="1"/>
  <c r="N451" i="7"/>
  <c r="O451" i="7" s="1"/>
  <c r="N450" i="7"/>
  <c r="O450" i="7" s="1"/>
  <c r="M322" i="7"/>
  <c r="M321" i="7"/>
  <c r="M320" i="7"/>
  <c r="M319" i="7"/>
  <c r="M318" i="7"/>
  <c r="M317" i="7"/>
  <c r="M316" i="7"/>
  <c r="M315" i="7"/>
  <c r="M314" i="7"/>
  <c r="M313" i="7"/>
  <c r="M312" i="7"/>
  <c r="M311" i="7"/>
  <c r="M310" i="7"/>
  <c r="M309" i="7"/>
  <c r="M308" i="7"/>
  <c r="M307" i="7"/>
  <c r="M306" i="7"/>
  <c r="M305" i="7"/>
  <c r="M304" i="7"/>
  <c r="M303" i="7"/>
  <c r="M302" i="7"/>
  <c r="M301" i="7"/>
  <c r="M300" i="7"/>
  <c r="M299" i="7"/>
  <c r="M298" i="7"/>
  <c r="M297" i="7"/>
  <c r="M296" i="7"/>
  <c r="M295" i="7"/>
  <c r="M294" i="7"/>
  <c r="M293" i="7"/>
  <c r="M292" i="7"/>
  <c r="M291" i="7"/>
  <c r="M290" i="7"/>
  <c r="M289" i="7"/>
  <c r="M288" i="7"/>
  <c r="M287" i="7"/>
  <c r="M286" i="7"/>
  <c r="M285" i="7"/>
  <c r="M284" i="7"/>
  <c r="M283" i="7"/>
  <c r="M282" i="7"/>
  <c r="M281" i="7"/>
  <c r="M280" i="7"/>
  <c r="M279" i="7"/>
  <c r="M278" i="7"/>
  <c r="M277" i="7"/>
  <c r="M276" i="7"/>
  <c r="M275" i="7"/>
  <c r="M274" i="7"/>
  <c r="M273" i="7"/>
  <c r="M272" i="7"/>
  <c r="M271" i="7"/>
  <c r="M270" i="7"/>
  <c r="M269" i="7"/>
  <c r="M268" i="7"/>
  <c r="M267" i="7"/>
  <c r="M266" i="7"/>
  <c r="M265" i="7"/>
  <c r="M264" i="7"/>
  <c r="M263" i="7"/>
  <c r="M262" i="7"/>
  <c r="M261" i="7"/>
  <c r="M260" i="7"/>
  <c r="M259" i="7"/>
  <c r="M258" i="7"/>
  <c r="M257" i="7"/>
  <c r="M256" i="7"/>
  <c r="M255" i="7"/>
  <c r="P255" i="7" s="1"/>
  <c r="N254" i="7"/>
  <c r="O254" i="7" s="1"/>
  <c r="M254" i="7"/>
  <c r="P254" i="7" s="1"/>
  <c r="M253" i="7"/>
  <c r="M252" i="7"/>
  <c r="M251" i="7"/>
  <c r="M250" i="7"/>
  <c r="M249" i="7"/>
  <c r="M248" i="7"/>
  <c r="M247" i="7"/>
  <c r="M246" i="7"/>
  <c r="M245" i="7"/>
  <c r="M244" i="7"/>
  <c r="M243" i="7"/>
  <c r="M242" i="7"/>
  <c r="M241" i="7"/>
  <c r="M240" i="7"/>
  <c r="M239" i="7"/>
  <c r="M238" i="7"/>
  <c r="M237" i="7"/>
  <c r="M236" i="7"/>
  <c r="M235" i="7"/>
  <c r="M234" i="7"/>
  <c r="M233" i="7"/>
  <c r="M232" i="7"/>
  <c r="M231" i="7"/>
  <c r="M230" i="7"/>
  <c r="P230" i="7" s="1"/>
  <c r="M229" i="7"/>
  <c r="M228" i="7"/>
  <c r="M227" i="7"/>
  <c r="M226" i="7"/>
  <c r="M225" i="7"/>
  <c r="M224" i="7"/>
  <c r="M223" i="7"/>
  <c r="M222" i="7"/>
  <c r="M221" i="7"/>
  <c r="M220" i="7"/>
  <c r="M219" i="7"/>
  <c r="M218" i="7"/>
  <c r="M217" i="7"/>
  <c r="M216" i="7"/>
  <c r="M215" i="7"/>
  <c r="M214" i="7"/>
  <c r="M213" i="7"/>
  <c r="M212" i="7"/>
  <c r="M211" i="7"/>
  <c r="M210" i="7"/>
  <c r="M209" i="7"/>
  <c r="M208" i="7"/>
  <c r="P208" i="7" s="1"/>
  <c r="M207" i="7"/>
  <c r="M206" i="7"/>
  <c r="M205" i="7"/>
  <c r="M204" i="7"/>
  <c r="M203" i="7"/>
  <c r="M202" i="7"/>
  <c r="M201" i="7"/>
  <c r="M200" i="7"/>
  <c r="M199" i="7"/>
  <c r="M198" i="7"/>
  <c r="M197" i="7"/>
  <c r="M196" i="7"/>
  <c r="M195" i="7"/>
  <c r="M194" i="7"/>
  <c r="M193" i="7"/>
  <c r="M192" i="7"/>
  <c r="M191" i="7"/>
  <c r="M190" i="7"/>
  <c r="M189" i="7"/>
  <c r="M188" i="7"/>
  <c r="M187" i="7"/>
  <c r="M186" i="7"/>
  <c r="M185" i="7"/>
  <c r="M184" i="7"/>
  <c r="M183" i="7"/>
  <c r="M182" i="7"/>
  <c r="M181" i="7"/>
  <c r="M180" i="7"/>
  <c r="M179" i="7"/>
  <c r="M178" i="7"/>
  <c r="M177" i="7"/>
  <c r="M176" i="7"/>
  <c r="M175" i="7"/>
  <c r="M174" i="7"/>
  <c r="M173" i="7"/>
  <c r="M172" i="7"/>
  <c r="M171" i="7"/>
  <c r="M170" i="7"/>
  <c r="M169" i="7"/>
  <c r="M168" i="7"/>
  <c r="M167" i="7"/>
  <c r="M166" i="7"/>
  <c r="U165" i="7"/>
  <c r="M165" i="7"/>
  <c r="M164" i="7"/>
  <c r="M163" i="7"/>
  <c r="M162" i="7"/>
  <c r="M161" i="7"/>
  <c r="M160" i="7"/>
  <c r="M159" i="7"/>
  <c r="M158" i="7"/>
  <c r="M157" i="7"/>
  <c r="M156" i="7"/>
  <c r="P156" i="7" s="1"/>
  <c r="M155" i="7"/>
  <c r="M154" i="7"/>
  <c r="M153" i="7"/>
  <c r="M152" i="7"/>
  <c r="M151" i="7"/>
  <c r="M150" i="7"/>
  <c r="M149" i="7"/>
  <c r="P149" i="7" s="1"/>
  <c r="M148" i="7"/>
  <c r="M147" i="7"/>
  <c r="M146" i="7"/>
  <c r="M145" i="7"/>
  <c r="M144" i="7"/>
  <c r="M143" i="7"/>
  <c r="M142" i="7"/>
  <c r="M141" i="7"/>
  <c r="M140" i="7"/>
  <c r="M139" i="7"/>
  <c r="M138" i="7"/>
  <c r="M137" i="7"/>
  <c r="M136" i="7"/>
  <c r="M135" i="7"/>
  <c r="M134" i="7"/>
  <c r="M133" i="7"/>
  <c r="M132" i="7"/>
  <c r="M131" i="7"/>
  <c r="M130" i="7"/>
  <c r="M129" i="7"/>
  <c r="M128" i="7"/>
  <c r="M127" i="7"/>
  <c r="M126" i="7"/>
  <c r="M125" i="7"/>
  <c r="U124" i="7"/>
  <c r="M124" i="7"/>
  <c r="M123" i="7"/>
  <c r="M122" i="7"/>
  <c r="M121" i="7"/>
  <c r="M120" i="7"/>
  <c r="M119" i="7"/>
  <c r="M118" i="7"/>
  <c r="M117" i="7"/>
  <c r="M116" i="7"/>
  <c r="M115" i="7"/>
  <c r="M114" i="7"/>
  <c r="M113" i="7"/>
  <c r="N112" i="7"/>
  <c r="O112" i="7" s="1"/>
  <c r="M112" i="7"/>
  <c r="P112" i="7" s="1"/>
  <c r="M111" i="7"/>
  <c r="M110" i="7"/>
  <c r="M109" i="7"/>
  <c r="M108" i="7"/>
  <c r="M107" i="7"/>
  <c r="M106" i="7"/>
  <c r="M105" i="7"/>
  <c r="M104" i="7"/>
  <c r="P104" i="7" s="1"/>
  <c r="M103" i="7"/>
  <c r="M102" i="7"/>
  <c r="M101" i="7"/>
  <c r="M100" i="7"/>
  <c r="M99" i="7"/>
  <c r="M98" i="7"/>
  <c r="M97" i="7"/>
  <c r="M96" i="7"/>
  <c r="M95" i="7"/>
  <c r="M94" i="7"/>
  <c r="M93" i="7"/>
  <c r="M92" i="7"/>
  <c r="M91" i="7"/>
  <c r="M90" i="7"/>
  <c r="M89" i="7"/>
  <c r="M88" i="7"/>
  <c r="M87" i="7"/>
  <c r="M86" i="7"/>
  <c r="M85" i="7"/>
  <c r="U84" i="7"/>
  <c r="M84" i="7"/>
  <c r="M83" i="7"/>
  <c r="M82" i="7"/>
  <c r="M81" i="7"/>
  <c r="M80" i="7"/>
  <c r="P80" i="7" s="1"/>
  <c r="M79" i="7"/>
  <c r="M78" i="7"/>
  <c r="M77" i="7"/>
  <c r="M76" i="7"/>
  <c r="M75" i="7"/>
  <c r="P75" i="7" s="1"/>
  <c r="M74" i="7"/>
  <c r="M73" i="7"/>
  <c r="N72" i="7"/>
  <c r="O72" i="7" s="1"/>
  <c r="M72" i="7"/>
  <c r="P72" i="7" s="1"/>
  <c r="M71" i="7"/>
  <c r="M70" i="7"/>
  <c r="M69" i="7"/>
  <c r="M68" i="7"/>
  <c r="M67" i="7"/>
  <c r="P67" i="7" s="1"/>
  <c r="M66" i="7"/>
  <c r="M65" i="7"/>
  <c r="M64" i="7"/>
  <c r="M63" i="7"/>
  <c r="M62" i="7"/>
  <c r="M61" i="7"/>
  <c r="M60" i="7"/>
  <c r="M59" i="7"/>
  <c r="M58" i="7"/>
  <c r="P58" i="7" s="1"/>
  <c r="M57" i="7"/>
  <c r="M56" i="7"/>
  <c r="M55" i="7"/>
  <c r="P55" i="7" s="1"/>
  <c r="M54" i="7"/>
  <c r="M53" i="7"/>
  <c r="M52" i="7"/>
  <c r="M51" i="7"/>
  <c r="M50" i="7"/>
  <c r="M49" i="7"/>
  <c r="M48" i="7"/>
  <c r="M47" i="7"/>
  <c r="M46" i="7"/>
  <c r="M45" i="7"/>
  <c r="M44" i="7"/>
  <c r="U43" i="7"/>
  <c r="M43" i="7"/>
  <c r="M42" i="7"/>
  <c r="M41" i="7"/>
  <c r="M40" i="7"/>
  <c r="M39" i="7"/>
  <c r="M38" i="7"/>
  <c r="M37" i="7"/>
  <c r="M36" i="7"/>
  <c r="M35" i="7"/>
  <c r="P35" i="7" s="1"/>
  <c r="M34" i="7"/>
  <c r="M33" i="7"/>
  <c r="M32" i="7"/>
  <c r="M31" i="7"/>
  <c r="M30" i="7"/>
  <c r="M29" i="7"/>
  <c r="U3" i="7"/>
  <c r="E1" i="7"/>
  <c r="U165" i="6"/>
  <c r="N37" i="7" l="1"/>
  <c r="O37" i="7" s="1"/>
  <c r="P37" i="7"/>
  <c r="N159" i="7"/>
  <c r="O159" i="7" s="1"/>
  <c r="P159" i="7"/>
  <c r="N595" i="7"/>
  <c r="O595" i="7" s="1"/>
  <c r="P595" i="7"/>
  <c r="N48" i="7"/>
  <c r="O48" i="7" s="1"/>
  <c r="P48" i="7"/>
  <c r="N125" i="7"/>
  <c r="O125" i="7" s="1"/>
  <c r="P125" i="7"/>
  <c r="N206" i="7"/>
  <c r="O206" i="7" s="1"/>
  <c r="P206" i="7"/>
  <c r="N275" i="7"/>
  <c r="O275" i="7" s="1"/>
  <c r="P275" i="7"/>
  <c r="N499" i="7"/>
  <c r="O499" i="7" s="1"/>
  <c r="P499" i="7"/>
  <c r="N608" i="7"/>
  <c r="O608" i="7" s="1"/>
  <c r="P608" i="7"/>
  <c r="N655" i="7"/>
  <c r="O655" i="7" s="1"/>
  <c r="P655" i="7"/>
  <c r="N38" i="7"/>
  <c r="O38" i="7" s="1"/>
  <c r="P38" i="7"/>
  <c r="N49" i="7"/>
  <c r="O49" i="7" s="1"/>
  <c r="P49" i="7"/>
  <c r="N60" i="7"/>
  <c r="O60" i="7" s="1"/>
  <c r="P60" i="7"/>
  <c r="N71" i="7"/>
  <c r="O71" i="7" s="1"/>
  <c r="P71" i="7"/>
  <c r="N82" i="7"/>
  <c r="O82" i="7" s="1"/>
  <c r="P82" i="7"/>
  <c r="N93" i="7"/>
  <c r="O93" i="7" s="1"/>
  <c r="P93" i="7"/>
  <c r="N104" i="7"/>
  <c r="O104" i="7" s="1"/>
  <c r="N115" i="7"/>
  <c r="O115" i="7" s="1"/>
  <c r="P115" i="7"/>
  <c r="N126" i="7"/>
  <c r="O126" i="7" s="1"/>
  <c r="P126" i="7"/>
  <c r="N138" i="7"/>
  <c r="O138" i="7" s="1"/>
  <c r="P138" i="7"/>
  <c r="N149" i="7"/>
  <c r="O149" i="7" s="1"/>
  <c r="N160" i="7"/>
  <c r="O160" i="7" s="1"/>
  <c r="P160" i="7"/>
  <c r="N171" i="7"/>
  <c r="O171" i="7" s="1"/>
  <c r="P171" i="7"/>
  <c r="N183" i="7"/>
  <c r="O183" i="7" s="1"/>
  <c r="P183" i="7"/>
  <c r="N195" i="7"/>
  <c r="O195" i="7" s="1"/>
  <c r="P195" i="7"/>
  <c r="N207" i="7"/>
  <c r="O207" i="7" s="1"/>
  <c r="P207" i="7"/>
  <c r="N219" i="7"/>
  <c r="O219" i="7" s="1"/>
  <c r="P219" i="7"/>
  <c r="N230" i="7"/>
  <c r="O230" i="7" s="1"/>
  <c r="N242" i="7"/>
  <c r="O242" i="7" s="1"/>
  <c r="P242" i="7"/>
  <c r="N264" i="7"/>
  <c r="O264" i="7" s="1"/>
  <c r="P264" i="7"/>
  <c r="N276" i="7"/>
  <c r="O276" i="7" s="1"/>
  <c r="P276" i="7"/>
  <c r="N288" i="7"/>
  <c r="O288" i="7" s="1"/>
  <c r="P288" i="7"/>
  <c r="N300" i="7"/>
  <c r="O300" i="7" s="1"/>
  <c r="P300" i="7"/>
  <c r="N312" i="7"/>
  <c r="O312" i="7" s="1"/>
  <c r="P312" i="7"/>
  <c r="N488" i="7"/>
  <c r="O488" i="7" s="1"/>
  <c r="P488" i="7"/>
  <c r="N500" i="7"/>
  <c r="O500" i="7" s="1"/>
  <c r="P500" i="7"/>
  <c r="N512" i="7"/>
  <c r="O512" i="7" s="1"/>
  <c r="P512" i="7"/>
  <c r="N524" i="7"/>
  <c r="O524" i="7" s="1"/>
  <c r="P524" i="7"/>
  <c r="N536" i="7"/>
  <c r="O536" i="7" s="1"/>
  <c r="P536" i="7"/>
  <c r="N548" i="7"/>
  <c r="O548" i="7" s="1"/>
  <c r="P548" i="7"/>
  <c r="N560" i="7"/>
  <c r="O560" i="7" s="1"/>
  <c r="P560" i="7"/>
  <c r="N572" i="7"/>
  <c r="O572" i="7" s="1"/>
  <c r="P572" i="7"/>
  <c r="N584" i="7"/>
  <c r="O584" i="7" s="1"/>
  <c r="P584" i="7"/>
  <c r="N596" i="7"/>
  <c r="O596" i="7" s="1"/>
  <c r="P596" i="7"/>
  <c r="N609" i="7"/>
  <c r="O609" i="7" s="1"/>
  <c r="P609" i="7"/>
  <c r="N621" i="7"/>
  <c r="O621" i="7" s="1"/>
  <c r="P621" i="7"/>
  <c r="N633" i="7"/>
  <c r="O633" i="7" s="1"/>
  <c r="P633" i="7"/>
  <c r="N644" i="7"/>
  <c r="O644" i="7" s="1"/>
  <c r="P644" i="7"/>
  <c r="N656" i="7"/>
  <c r="O656" i="7" s="1"/>
  <c r="P656" i="7"/>
  <c r="N668" i="7"/>
  <c r="O668" i="7" s="1"/>
  <c r="P668" i="7"/>
  <c r="N39" i="7"/>
  <c r="O39" i="7" s="1"/>
  <c r="P39" i="7"/>
  <c r="N50" i="7"/>
  <c r="O50" i="7" s="1"/>
  <c r="P50" i="7"/>
  <c r="N61" i="7"/>
  <c r="O61" i="7" s="1"/>
  <c r="P61" i="7"/>
  <c r="N83" i="7"/>
  <c r="O83" i="7" s="1"/>
  <c r="P83" i="7"/>
  <c r="N94" i="7"/>
  <c r="O94" i="7" s="1"/>
  <c r="P94" i="7"/>
  <c r="S91" i="7"/>
  <c r="P105" i="7"/>
  <c r="N116" i="7"/>
  <c r="O116" i="7" s="1"/>
  <c r="P116" i="7"/>
  <c r="N127" i="7"/>
  <c r="O127" i="7" s="1"/>
  <c r="P127" i="7"/>
  <c r="N139" i="7"/>
  <c r="O139" i="7" s="1"/>
  <c r="P139" i="7"/>
  <c r="N150" i="7"/>
  <c r="O150" i="7" s="1"/>
  <c r="P150" i="7"/>
  <c r="N161" i="7"/>
  <c r="O161" i="7" s="1"/>
  <c r="P161" i="7"/>
  <c r="N172" i="7"/>
  <c r="O172" i="7" s="1"/>
  <c r="P172" i="7"/>
  <c r="N184" i="7"/>
  <c r="O184" i="7" s="1"/>
  <c r="P184" i="7"/>
  <c r="N196" i="7"/>
  <c r="O196" i="7" s="1"/>
  <c r="P196" i="7"/>
  <c r="N220" i="7"/>
  <c r="O220" i="7" s="1"/>
  <c r="P220" i="7"/>
  <c r="N243" i="7"/>
  <c r="O243" i="7" s="1"/>
  <c r="P243" i="7"/>
  <c r="N265" i="7"/>
  <c r="O265" i="7" s="1"/>
  <c r="P265" i="7"/>
  <c r="N277" i="7"/>
  <c r="O277" i="7" s="1"/>
  <c r="P277" i="7"/>
  <c r="N289" i="7"/>
  <c r="O289" i="7" s="1"/>
  <c r="P289" i="7"/>
  <c r="N301" i="7"/>
  <c r="O301" i="7" s="1"/>
  <c r="P301" i="7"/>
  <c r="N313" i="7"/>
  <c r="O313" i="7" s="1"/>
  <c r="P313" i="7"/>
  <c r="N489" i="7"/>
  <c r="O489" i="7" s="1"/>
  <c r="P489" i="7"/>
  <c r="N501" i="7"/>
  <c r="O501" i="7" s="1"/>
  <c r="P501" i="7"/>
  <c r="N513" i="7"/>
  <c r="O513" i="7" s="1"/>
  <c r="P513" i="7"/>
  <c r="N525" i="7"/>
  <c r="O525" i="7" s="1"/>
  <c r="P525" i="7"/>
  <c r="N537" i="7"/>
  <c r="O537" i="7" s="1"/>
  <c r="P537" i="7"/>
  <c r="N549" i="7"/>
  <c r="O549" i="7" s="1"/>
  <c r="P549" i="7"/>
  <c r="N573" i="7"/>
  <c r="O573" i="7" s="1"/>
  <c r="P573" i="7"/>
  <c r="N597" i="7"/>
  <c r="O597" i="7" s="1"/>
  <c r="P597" i="7"/>
  <c r="N610" i="7"/>
  <c r="O610" i="7" s="1"/>
  <c r="P610" i="7"/>
  <c r="N622" i="7"/>
  <c r="O622" i="7" s="1"/>
  <c r="P622" i="7"/>
  <c r="N634" i="7"/>
  <c r="O634" i="7" s="1"/>
  <c r="P634" i="7"/>
  <c r="N645" i="7"/>
  <c r="O645" i="7" s="1"/>
  <c r="P645" i="7"/>
  <c r="N657" i="7"/>
  <c r="O657" i="7" s="1"/>
  <c r="P657" i="7"/>
  <c r="N669" i="7"/>
  <c r="O669" i="7" s="1"/>
  <c r="P669" i="7"/>
  <c r="N70" i="7"/>
  <c r="O70" i="7" s="1"/>
  <c r="P70" i="7"/>
  <c r="N241" i="7"/>
  <c r="O241" i="7" s="1"/>
  <c r="P241" i="7"/>
  <c r="N523" i="7"/>
  <c r="O523" i="7" s="1"/>
  <c r="P523" i="7"/>
  <c r="N84" i="7"/>
  <c r="O84" i="7" s="1"/>
  <c r="P84" i="7"/>
  <c r="N197" i="7"/>
  <c r="O197" i="7" s="1"/>
  <c r="P197" i="7"/>
  <c r="N278" i="7"/>
  <c r="O278" i="7" s="1"/>
  <c r="P278" i="7"/>
  <c r="N490" i="7"/>
  <c r="O490" i="7" s="1"/>
  <c r="P490" i="7"/>
  <c r="N502" i="7"/>
  <c r="O502" i="7" s="1"/>
  <c r="P502" i="7"/>
  <c r="N514" i="7"/>
  <c r="O514" i="7" s="1"/>
  <c r="P514" i="7"/>
  <c r="N526" i="7"/>
  <c r="O526" i="7" s="1"/>
  <c r="P526" i="7"/>
  <c r="N538" i="7"/>
  <c r="O538" i="7" s="1"/>
  <c r="P538" i="7"/>
  <c r="N550" i="7"/>
  <c r="O550" i="7" s="1"/>
  <c r="P550" i="7"/>
  <c r="N562" i="7"/>
  <c r="O562" i="7" s="1"/>
  <c r="P562" i="7"/>
  <c r="N574" i="7"/>
  <c r="O574" i="7" s="1"/>
  <c r="P574" i="7"/>
  <c r="N586" i="7"/>
  <c r="O586" i="7" s="1"/>
  <c r="P586" i="7"/>
  <c r="N598" i="7"/>
  <c r="O598" i="7" s="1"/>
  <c r="P598" i="7"/>
  <c r="N611" i="7"/>
  <c r="O611" i="7" s="1"/>
  <c r="P611" i="7"/>
  <c r="N623" i="7"/>
  <c r="O623" i="7" s="1"/>
  <c r="P623" i="7"/>
  <c r="N635" i="7"/>
  <c r="O635" i="7" s="1"/>
  <c r="P635" i="7"/>
  <c r="N646" i="7"/>
  <c r="O646" i="7" s="1"/>
  <c r="P646" i="7"/>
  <c r="N658" i="7"/>
  <c r="O658" i="7" s="1"/>
  <c r="P658" i="7"/>
  <c r="N670" i="7"/>
  <c r="O670" i="7" s="1"/>
  <c r="P670" i="7"/>
  <c r="N114" i="7"/>
  <c r="O114" i="7" s="1"/>
  <c r="P114" i="7"/>
  <c r="N218" i="7"/>
  <c r="O218" i="7" s="1"/>
  <c r="P218" i="7"/>
  <c r="N287" i="7"/>
  <c r="O287" i="7" s="1"/>
  <c r="P287" i="7"/>
  <c r="N511" i="7"/>
  <c r="O511" i="7" s="1"/>
  <c r="P511" i="7"/>
  <c r="N620" i="7"/>
  <c r="O620" i="7" s="1"/>
  <c r="P620" i="7"/>
  <c r="N96" i="7"/>
  <c r="O96" i="7" s="1"/>
  <c r="P96" i="7"/>
  <c r="N107" i="7"/>
  <c r="O107" i="7" s="1"/>
  <c r="P107" i="7"/>
  <c r="N118" i="7"/>
  <c r="O118" i="7" s="1"/>
  <c r="P118" i="7"/>
  <c r="N129" i="7"/>
  <c r="O129" i="7" s="1"/>
  <c r="P129" i="7"/>
  <c r="N141" i="7"/>
  <c r="O141" i="7" s="1"/>
  <c r="P141" i="7"/>
  <c r="N152" i="7"/>
  <c r="O152" i="7" s="1"/>
  <c r="P152" i="7"/>
  <c r="N163" i="7"/>
  <c r="O163" i="7" s="1"/>
  <c r="P163" i="7"/>
  <c r="N174" i="7"/>
  <c r="O174" i="7" s="1"/>
  <c r="P174" i="7"/>
  <c r="N186" i="7"/>
  <c r="O186" i="7" s="1"/>
  <c r="P186" i="7"/>
  <c r="N198" i="7"/>
  <c r="O198" i="7" s="1"/>
  <c r="P198" i="7"/>
  <c r="N210" i="7"/>
  <c r="O210" i="7" s="1"/>
  <c r="P210" i="7"/>
  <c r="N222" i="7"/>
  <c r="O222" i="7" s="1"/>
  <c r="P222" i="7"/>
  <c r="N233" i="7"/>
  <c r="O233" i="7" s="1"/>
  <c r="P233" i="7"/>
  <c r="N245" i="7"/>
  <c r="O245" i="7" s="1"/>
  <c r="P245" i="7"/>
  <c r="N255" i="7"/>
  <c r="O255" i="7" s="1"/>
  <c r="N267" i="7"/>
  <c r="O267" i="7" s="1"/>
  <c r="P267" i="7"/>
  <c r="N279" i="7"/>
  <c r="O279" i="7" s="1"/>
  <c r="P279" i="7"/>
  <c r="N291" i="7"/>
  <c r="O291" i="7" s="1"/>
  <c r="P291" i="7"/>
  <c r="N303" i="7"/>
  <c r="O303" i="7" s="1"/>
  <c r="P303" i="7"/>
  <c r="N315" i="7"/>
  <c r="O315" i="7" s="1"/>
  <c r="P315" i="7"/>
  <c r="N491" i="7"/>
  <c r="O491" i="7" s="1"/>
  <c r="P491" i="7"/>
  <c r="N503" i="7"/>
  <c r="O503" i="7" s="1"/>
  <c r="P503" i="7"/>
  <c r="N515" i="7"/>
  <c r="O515" i="7" s="1"/>
  <c r="P515" i="7"/>
  <c r="N527" i="7"/>
  <c r="O527" i="7" s="1"/>
  <c r="P527" i="7"/>
  <c r="N551" i="7"/>
  <c r="O551" i="7" s="1"/>
  <c r="P551" i="7"/>
  <c r="N563" i="7"/>
  <c r="O563" i="7" s="1"/>
  <c r="P563" i="7"/>
  <c r="N575" i="7"/>
  <c r="O575" i="7" s="1"/>
  <c r="P575" i="7"/>
  <c r="N587" i="7"/>
  <c r="O587" i="7" s="1"/>
  <c r="P587" i="7"/>
  <c r="N599" i="7"/>
  <c r="O599" i="7" s="1"/>
  <c r="P599" i="7"/>
  <c r="N612" i="7"/>
  <c r="O612" i="7" s="1"/>
  <c r="P612" i="7"/>
  <c r="N624" i="7"/>
  <c r="O624" i="7" s="1"/>
  <c r="P624" i="7"/>
  <c r="N636" i="7"/>
  <c r="O636" i="7" s="1"/>
  <c r="P636" i="7"/>
  <c r="N647" i="7"/>
  <c r="O647" i="7" s="1"/>
  <c r="P647" i="7"/>
  <c r="N659" i="7"/>
  <c r="O659" i="7" s="1"/>
  <c r="P659" i="7"/>
  <c r="N671" i="7"/>
  <c r="O671" i="7" s="1"/>
  <c r="P671" i="7"/>
  <c r="N92" i="7"/>
  <c r="O92" i="7" s="1"/>
  <c r="P92" i="7"/>
  <c r="N182" i="7"/>
  <c r="O182" i="7" s="1"/>
  <c r="P182" i="7"/>
  <c r="N253" i="7"/>
  <c r="O253" i="7" s="1"/>
  <c r="P253" i="7"/>
  <c r="N487" i="7"/>
  <c r="O487" i="7" s="1"/>
  <c r="P487" i="7"/>
  <c r="N40" i="7"/>
  <c r="O40" i="7" s="1"/>
  <c r="P40" i="7"/>
  <c r="N117" i="7"/>
  <c r="O117" i="7" s="1"/>
  <c r="P117" i="7"/>
  <c r="N185" i="7"/>
  <c r="O185" i="7" s="1"/>
  <c r="P185" i="7"/>
  <c r="N232" i="7"/>
  <c r="O232" i="7" s="1"/>
  <c r="P232" i="7"/>
  <c r="N302" i="7"/>
  <c r="O302" i="7" s="1"/>
  <c r="P302" i="7"/>
  <c r="N63" i="7"/>
  <c r="O63" i="7" s="1"/>
  <c r="P63" i="7"/>
  <c r="N42" i="7"/>
  <c r="O42" i="7" s="1"/>
  <c r="P42" i="7"/>
  <c r="N53" i="7"/>
  <c r="O53" i="7" s="1"/>
  <c r="P53" i="7"/>
  <c r="N64" i="7"/>
  <c r="O64" i="7" s="1"/>
  <c r="P64" i="7"/>
  <c r="N74" i="7"/>
  <c r="O74" i="7" s="1"/>
  <c r="P74" i="7"/>
  <c r="N85" i="7"/>
  <c r="O85" i="7" s="1"/>
  <c r="P85" i="7"/>
  <c r="N97" i="7"/>
  <c r="O97" i="7" s="1"/>
  <c r="P97" i="7"/>
  <c r="N108" i="7"/>
  <c r="O108" i="7" s="1"/>
  <c r="P108" i="7"/>
  <c r="N119" i="7"/>
  <c r="O119" i="7" s="1"/>
  <c r="P119" i="7"/>
  <c r="N130" i="7"/>
  <c r="O130" i="7" s="1"/>
  <c r="P130" i="7"/>
  <c r="N142" i="7"/>
  <c r="O142" i="7" s="1"/>
  <c r="P142" i="7"/>
  <c r="N153" i="7"/>
  <c r="O153" i="7" s="1"/>
  <c r="P153" i="7"/>
  <c r="N164" i="7"/>
  <c r="O164" i="7" s="1"/>
  <c r="P164" i="7"/>
  <c r="N175" i="7"/>
  <c r="O175" i="7" s="1"/>
  <c r="P175" i="7"/>
  <c r="N187" i="7"/>
  <c r="O187" i="7" s="1"/>
  <c r="P187" i="7"/>
  <c r="N199" i="7"/>
  <c r="O199" i="7" s="1"/>
  <c r="P199" i="7"/>
  <c r="N211" i="7"/>
  <c r="O211" i="7" s="1"/>
  <c r="P211" i="7"/>
  <c r="N223" i="7"/>
  <c r="O223" i="7" s="1"/>
  <c r="P223" i="7"/>
  <c r="N234" i="7"/>
  <c r="O234" i="7" s="1"/>
  <c r="P234" i="7"/>
  <c r="N246" i="7"/>
  <c r="O246" i="7" s="1"/>
  <c r="P246" i="7"/>
  <c r="N256" i="7"/>
  <c r="O256" i="7" s="1"/>
  <c r="P256" i="7"/>
  <c r="N268" i="7"/>
  <c r="O268" i="7" s="1"/>
  <c r="P268" i="7"/>
  <c r="N280" i="7"/>
  <c r="O280" i="7" s="1"/>
  <c r="P280" i="7"/>
  <c r="N292" i="7"/>
  <c r="O292" i="7" s="1"/>
  <c r="P292" i="7"/>
  <c r="N304" i="7"/>
  <c r="O304" i="7" s="1"/>
  <c r="P304" i="7"/>
  <c r="N316" i="7"/>
  <c r="O316" i="7" s="1"/>
  <c r="P316" i="7"/>
  <c r="N492" i="7"/>
  <c r="O492" i="7" s="1"/>
  <c r="P492" i="7"/>
  <c r="N504" i="7"/>
  <c r="O504" i="7" s="1"/>
  <c r="P504" i="7"/>
  <c r="N516" i="7"/>
  <c r="O516" i="7" s="1"/>
  <c r="P516" i="7"/>
  <c r="N528" i="7"/>
  <c r="O528" i="7" s="1"/>
  <c r="P528" i="7"/>
  <c r="N540" i="7"/>
  <c r="O540" i="7" s="1"/>
  <c r="P540" i="7"/>
  <c r="N552" i="7"/>
  <c r="O552" i="7" s="1"/>
  <c r="P552" i="7"/>
  <c r="N564" i="7"/>
  <c r="O564" i="7" s="1"/>
  <c r="P564" i="7"/>
  <c r="N576" i="7"/>
  <c r="O576" i="7" s="1"/>
  <c r="P576" i="7"/>
  <c r="N588" i="7"/>
  <c r="O588" i="7" s="1"/>
  <c r="P588" i="7"/>
  <c r="N600" i="7"/>
  <c r="O600" i="7" s="1"/>
  <c r="P600" i="7"/>
  <c r="N613" i="7"/>
  <c r="O613" i="7" s="1"/>
  <c r="P613" i="7"/>
  <c r="N625" i="7"/>
  <c r="O625" i="7" s="1"/>
  <c r="P625" i="7"/>
  <c r="N637" i="7"/>
  <c r="O637" i="7" s="1"/>
  <c r="P637" i="7"/>
  <c r="N648" i="7"/>
  <c r="O648" i="7" s="1"/>
  <c r="P648" i="7"/>
  <c r="N660" i="7"/>
  <c r="O660" i="7" s="1"/>
  <c r="P660" i="7"/>
  <c r="N571" i="7"/>
  <c r="O571" i="7" s="1"/>
  <c r="P571" i="7"/>
  <c r="N643" i="7"/>
  <c r="O643" i="7" s="1"/>
  <c r="P643" i="7"/>
  <c r="N51" i="7"/>
  <c r="O51" i="7" s="1"/>
  <c r="P51" i="7"/>
  <c r="N140" i="7"/>
  <c r="O140" i="7" s="1"/>
  <c r="P140" i="7"/>
  <c r="N209" i="7"/>
  <c r="O209" i="7" s="1"/>
  <c r="P209" i="7"/>
  <c r="N266" i="7"/>
  <c r="O266" i="7" s="1"/>
  <c r="P266" i="7"/>
  <c r="N41" i="7"/>
  <c r="O41" i="7" s="1"/>
  <c r="P41" i="7"/>
  <c r="N31" i="7"/>
  <c r="O31" i="7" s="1"/>
  <c r="P31" i="7"/>
  <c r="N65" i="7"/>
  <c r="O65" i="7" s="1"/>
  <c r="P65" i="7"/>
  <c r="N98" i="7"/>
  <c r="O98" i="7" s="1"/>
  <c r="P98" i="7"/>
  <c r="N120" i="7"/>
  <c r="O120" i="7" s="1"/>
  <c r="P120" i="7"/>
  <c r="N131" i="7"/>
  <c r="O131" i="7" s="1"/>
  <c r="P131" i="7"/>
  <c r="N143" i="7"/>
  <c r="O143" i="7" s="1"/>
  <c r="P143" i="7"/>
  <c r="N154" i="7"/>
  <c r="O154" i="7" s="1"/>
  <c r="P154" i="7"/>
  <c r="N165" i="7"/>
  <c r="O165" i="7" s="1"/>
  <c r="P165" i="7"/>
  <c r="N176" i="7"/>
  <c r="O176" i="7" s="1"/>
  <c r="P176" i="7"/>
  <c r="N188" i="7"/>
  <c r="O188" i="7" s="1"/>
  <c r="P188" i="7"/>
  <c r="N200" i="7"/>
  <c r="O200" i="7" s="1"/>
  <c r="P200" i="7"/>
  <c r="N212" i="7"/>
  <c r="O212" i="7" s="1"/>
  <c r="P212" i="7"/>
  <c r="N224" i="7"/>
  <c r="O224" i="7" s="1"/>
  <c r="P224" i="7"/>
  <c r="N235" i="7"/>
  <c r="O235" i="7" s="1"/>
  <c r="P235" i="7"/>
  <c r="N247" i="7"/>
  <c r="O247" i="7" s="1"/>
  <c r="P247" i="7"/>
  <c r="N257" i="7"/>
  <c r="O257" i="7" s="1"/>
  <c r="P257" i="7"/>
  <c r="N269" i="7"/>
  <c r="O269" i="7" s="1"/>
  <c r="P269" i="7"/>
  <c r="N281" i="7"/>
  <c r="O281" i="7" s="1"/>
  <c r="P281" i="7"/>
  <c r="N293" i="7"/>
  <c r="O293" i="7" s="1"/>
  <c r="P293" i="7"/>
  <c r="N305" i="7"/>
  <c r="O305" i="7" s="1"/>
  <c r="P305" i="7"/>
  <c r="N317" i="7"/>
  <c r="O317" i="7" s="1"/>
  <c r="P317" i="7"/>
  <c r="N493" i="7"/>
  <c r="O493" i="7" s="1"/>
  <c r="P493" i="7"/>
  <c r="N505" i="7"/>
  <c r="O505" i="7" s="1"/>
  <c r="P505" i="7"/>
  <c r="N517" i="7"/>
  <c r="O517" i="7" s="1"/>
  <c r="P517" i="7"/>
  <c r="N529" i="7"/>
  <c r="O529" i="7" s="1"/>
  <c r="P529" i="7"/>
  <c r="N553" i="7"/>
  <c r="O553" i="7" s="1"/>
  <c r="P553" i="7"/>
  <c r="N565" i="7"/>
  <c r="O565" i="7" s="1"/>
  <c r="P565" i="7"/>
  <c r="N577" i="7"/>
  <c r="O577" i="7" s="1"/>
  <c r="P577" i="7"/>
  <c r="N589" i="7"/>
  <c r="O589" i="7" s="1"/>
  <c r="P589" i="7"/>
  <c r="N601" i="7"/>
  <c r="O601" i="7" s="1"/>
  <c r="P601" i="7"/>
  <c r="N614" i="7"/>
  <c r="O614" i="7" s="1"/>
  <c r="P614" i="7"/>
  <c r="N626" i="7"/>
  <c r="O626" i="7" s="1"/>
  <c r="P626" i="7"/>
  <c r="N638" i="7"/>
  <c r="O638" i="7" s="1"/>
  <c r="P638" i="7"/>
  <c r="N649" i="7"/>
  <c r="O649" i="7" s="1"/>
  <c r="P649" i="7"/>
  <c r="N661" i="7"/>
  <c r="O661" i="7" s="1"/>
  <c r="P661" i="7"/>
  <c r="N81" i="7"/>
  <c r="O81" i="7" s="1"/>
  <c r="P81" i="7"/>
  <c r="N311" i="7"/>
  <c r="O311" i="7" s="1"/>
  <c r="P311" i="7"/>
  <c r="N535" i="7"/>
  <c r="O535" i="7" s="1"/>
  <c r="P535" i="7"/>
  <c r="N62" i="7"/>
  <c r="O62" i="7" s="1"/>
  <c r="P62" i="7"/>
  <c r="N128" i="7"/>
  <c r="O128" i="7" s="1"/>
  <c r="P128" i="7"/>
  <c r="N76" i="7"/>
  <c r="O76" i="7" s="1"/>
  <c r="P76" i="7"/>
  <c r="N99" i="7"/>
  <c r="O99" i="7" s="1"/>
  <c r="P99" i="7"/>
  <c r="N121" i="7"/>
  <c r="O121" i="7" s="1"/>
  <c r="P121" i="7"/>
  <c r="N144" i="7"/>
  <c r="O144" i="7" s="1"/>
  <c r="P144" i="7"/>
  <c r="N155" i="7"/>
  <c r="O155" i="7" s="1"/>
  <c r="P155" i="7"/>
  <c r="N177" i="7"/>
  <c r="O177" i="7" s="1"/>
  <c r="P177" i="7"/>
  <c r="N189" i="7"/>
  <c r="O189" i="7" s="1"/>
  <c r="P189" i="7"/>
  <c r="N201" i="7"/>
  <c r="O201" i="7" s="1"/>
  <c r="P201" i="7"/>
  <c r="N213" i="7"/>
  <c r="O213" i="7" s="1"/>
  <c r="P213" i="7"/>
  <c r="N225" i="7"/>
  <c r="O225" i="7" s="1"/>
  <c r="P225" i="7"/>
  <c r="N236" i="7"/>
  <c r="O236" i="7" s="1"/>
  <c r="P236" i="7"/>
  <c r="N248" i="7"/>
  <c r="O248" i="7" s="1"/>
  <c r="P248" i="7"/>
  <c r="N258" i="7"/>
  <c r="O258" i="7" s="1"/>
  <c r="P258" i="7"/>
  <c r="N270" i="7"/>
  <c r="O270" i="7" s="1"/>
  <c r="P270" i="7"/>
  <c r="N282" i="7"/>
  <c r="O282" i="7" s="1"/>
  <c r="P282" i="7"/>
  <c r="N294" i="7"/>
  <c r="O294" i="7" s="1"/>
  <c r="P294" i="7"/>
  <c r="N306" i="7"/>
  <c r="O306" i="7" s="1"/>
  <c r="P306" i="7"/>
  <c r="N318" i="7"/>
  <c r="O318" i="7" s="1"/>
  <c r="P318" i="7"/>
  <c r="N494" i="7"/>
  <c r="O494" i="7" s="1"/>
  <c r="P494" i="7"/>
  <c r="N506" i="7"/>
  <c r="O506" i="7" s="1"/>
  <c r="P506" i="7"/>
  <c r="N518" i="7"/>
  <c r="O518" i="7" s="1"/>
  <c r="P518" i="7"/>
  <c r="N530" i="7"/>
  <c r="O530" i="7" s="1"/>
  <c r="P530" i="7"/>
  <c r="N542" i="7"/>
  <c r="O542" i="7" s="1"/>
  <c r="P542" i="7"/>
  <c r="N554" i="7"/>
  <c r="O554" i="7" s="1"/>
  <c r="P554" i="7"/>
  <c r="N566" i="7"/>
  <c r="O566" i="7" s="1"/>
  <c r="P566" i="7"/>
  <c r="N578" i="7"/>
  <c r="O578" i="7" s="1"/>
  <c r="P578" i="7"/>
  <c r="N590" i="7"/>
  <c r="O590" i="7" s="1"/>
  <c r="P590" i="7"/>
  <c r="N602" i="7"/>
  <c r="O602" i="7" s="1"/>
  <c r="P602" i="7"/>
  <c r="N615" i="7"/>
  <c r="O615" i="7" s="1"/>
  <c r="P615" i="7"/>
  <c r="N627" i="7"/>
  <c r="O627" i="7" s="1"/>
  <c r="P627" i="7"/>
  <c r="N639" i="7"/>
  <c r="O639" i="7" s="1"/>
  <c r="P639" i="7"/>
  <c r="N650" i="7"/>
  <c r="O650" i="7" s="1"/>
  <c r="P650" i="7"/>
  <c r="N106" i="7"/>
  <c r="O106" i="7" s="1"/>
  <c r="P106" i="7"/>
  <c r="N162" i="7"/>
  <c r="O162" i="7" s="1"/>
  <c r="P162" i="7"/>
  <c r="N221" i="7"/>
  <c r="O221" i="7" s="1"/>
  <c r="P221" i="7"/>
  <c r="N290" i="7"/>
  <c r="O290" i="7" s="1"/>
  <c r="P290" i="7"/>
  <c r="N52" i="7"/>
  <c r="O52" i="7" s="1"/>
  <c r="P52" i="7"/>
  <c r="N43" i="7"/>
  <c r="O43" i="7" s="1"/>
  <c r="P43" i="7"/>
  <c r="N109" i="7"/>
  <c r="O109" i="7" s="1"/>
  <c r="P109" i="7"/>
  <c r="N87" i="7"/>
  <c r="O87" i="7" s="1"/>
  <c r="P87" i="7"/>
  <c r="N33" i="7"/>
  <c r="O33" i="7" s="1"/>
  <c r="P33" i="7"/>
  <c r="N88" i="7"/>
  <c r="O88" i="7" s="1"/>
  <c r="P88" i="7"/>
  <c r="N111" i="7"/>
  <c r="O111" i="7" s="1"/>
  <c r="P111" i="7"/>
  <c r="N122" i="7"/>
  <c r="O122" i="7" s="1"/>
  <c r="P122" i="7"/>
  <c r="N133" i="7"/>
  <c r="O133" i="7" s="1"/>
  <c r="P133" i="7"/>
  <c r="N145" i="7"/>
  <c r="O145" i="7" s="1"/>
  <c r="P145" i="7"/>
  <c r="N166" i="7"/>
  <c r="O166" i="7" s="1"/>
  <c r="P166" i="7"/>
  <c r="N178" i="7"/>
  <c r="O178" i="7" s="1"/>
  <c r="P178" i="7"/>
  <c r="N190" i="7"/>
  <c r="O190" i="7" s="1"/>
  <c r="P190" i="7"/>
  <c r="N202" i="7"/>
  <c r="O202" i="7" s="1"/>
  <c r="P202" i="7"/>
  <c r="N214" i="7"/>
  <c r="O214" i="7" s="1"/>
  <c r="P214" i="7"/>
  <c r="N226" i="7"/>
  <c r="O226" i="7" s="1"/>
  <c r="P226" i="7"/>
  <c r="N237" i="7"/>
  <c r="O237" i="7" s="1"/>
  <c r="P237" i="7"/>
  <c r="N249" i="7"/>
  <c r="O249" i="7" s="1"/>
  <c r="P249" i="7"/>
  <c r="N259" i="7"/>
  <c r="O259" i="7" s="1"/>
  <c r="P259" i="7"/>
  <c r="N271" i="7"/>
  <c r="O271" i="7" s="1"/>
  <c r="P271" i="7"/>
  <c r="N283" i="7"/>
  <c r="O283" i="7" s="1"/>
  <c r="P283" i="7"/>
  <c r="N295" i="7"/>
  <c r="O295" i="7" s="1"/>
  <c r="P295" i="7"/>
  <c r="N307" i="7"/>
  <c r="O307" i="7" s="1"/>
  <c r="P307" i="7"/>
  <c r="N319" i="7"/>
  <c r="O319" i="7" s="1"/>
  <c r="P319" i="7"/>
  <c r="N495" i="7"/>
  <c r="O495" i="7" s="1"/>
  <c r="P495" i="7"/>
  <c r="N507" i="7"/>
  <c r="O507" i="7" s="1"/>
  <c r="P507" i="7"/>
  <c r="N519" i="7"/>
  <c r="O519" i="7" s="1"/>
  <c r="P519" i="7"/>
  <c r="N531" i="7"/>
  <c r="O531" i="7" s="1"/>
  <c r="P531" i="7"/>
  <c r="N543" i="7"/>
  <c r="O543" i="7" s="1"/>
  <c r="P543" i="7"/>
  <c r="N555" i="7"/>
  <c r="O555" i="7" s="1"/>
  <c r="P555" i="7"/>
  <c r="N567" i="7"/>
  <c r="O567" i="7" s="1"/>
  <c r="P567" i="7"/>
  <c r="N579" i="7"/>
  <c r="O579" i="7" s="1"/>
  <c r="P579" i="7"/>
  <c r="N591" i="7"/>
  <c r="O591" i="7" s="1"/>
  <c r="P591" i="7"/>
  <c r="N604" i="7"/>
  <c r="O604" i="7" s="1"/>
  <c r="P604" i="7"/>
  <c r="N616" i="7"/>
  <c r="O616" i="7" s="1"/>
  <c r="P616" i="7"/>
  <c r="N628" i="7"/>
  <c r="O628" i="7" s="1"/>
  <c r="P628" i="7"/>
  <c r="N651" i="7"/>
  <c r="O651" i="7" s="1"/>
  <c r="P651" i="7"/>
  <c r="N663" i="7"/>
  <c r="O663" i="7" s="1"/>
  <c r="P663" i="7"/>
  <c r="N137" i="7"/>
  <c r="O137" i="7" s="1"/>
  <c r="P137" i="7"/>
  <c r="N263" i="7"/>
  <c r="O263" i="7" s="1"/>
  <c r="P263" i="7"/>
  <c r="N583" i="7"/>
  <c r="O583" i="7" s="1"/>
  <c r="P583" i="7"/>
  <c r="N667" i="7"/>
  <c r="O667" i="7" s="1"/>
  <c r="P667" i="7"/>
  <c r="N95" i="7"/>
  <c r="O95" i="7" s="1"/>
  <c r="P95" i="7"/>
  <c r="N173" i="7"/>
  <c r="O173" i="7" s="1"/>
  <c r="P173" i="7"/>
  <c r="N244" i="7"/>
  <c r="O244" i="7" s="1"/>
  <c r="P244" i="7"/>
  <c r="N314" i="7"/>
  <c r="O314" i="7" s="1"/>
  <c r="P314" i="7"/>
  <c r="N73" i="7"/>
  <c r="O73" i="7" s="1"/>
  <c r="P73" i="7"/>
  <c r="N54" i="7"/>
  <c r="O54" i="7" s="1"/>
  <c r="P54" i="7"/>
  <c r="N86" i="7"/>
  <c r="O86" i="7" s="1"/>
  <c r="P86" i="7"/>
  <c r="N32" i="7"/>
  <c r="O32" i="7" s="1"/>
  <c r="P32" i="7"/>
  <c r="N66" i="7"/>
  <c r="O66" i="7" s="1"/>
  <c r="P66" i="7"/>
  <c r="N110" i="7"/>
  <c r="O110" i="7" s="1"/>
  <c r="P110" i="7"/>
  <c r="N132" i="7"/>
  <c r="O132" i="7" s="1"/>
  <c r="P132" i="7"/>
  <c r="N44" i="7"/>
  <c r="O44" i="7" s="1"/>
  <c r="P44" i="7"/>
  <c r="N55" i="7"/>
  <c r="O55" i="7" s="1"/>
  <c r="N77" i="7"/>
  <c r="O77" i="7" s="1"/>
  <c r="P77" i="7"/>
  <c r="N100" i="7"/>
  <c r="O100" i="7" s="1"/>
  <c r="P100" i="7"/>
  <c r="N34" i="7"/>
  <c r="O34" i="7" s="1"/>
  <c r="P34" i="7"/>
  <c r="N45" i="7"/>
  <c r="O45" i="7" s="1"/>
  <c r="P45" i="7"/>
  <c r="N56" i="7"/>
  <c r="O56" i="7" s="1"/>
  <c r="P56" i="7"/>
  <c r="N67" i="7"/>
  <c r="O67" i="7" s="1"/>
  <c r="N78" i="7"/>
  <c r="O78" i="7" s="1"/>
  <c r="P78" i="7"/>
  <c r="N89" i="7"/>
  <c r="O89" i="7" s="1"/>
  <c r="P89" i="7"/>
  <c r="N101" i="7"/>
  <c r="O101" i="7" s="1"/>
  <c r="P101" i="7"/>
  <c r="N123" i="7"/>
  <c r="O123" i="7" s="1"/>
  <c r="P123" i="7"/>
  <c r="N134" i="7"/>
  <c r="O134" i="7" s="1"/>
  <c r="P134" i="7"/>
  <c r="N146" i="7"/>
  <c r="O146" i="7" s="1"/>
  <c r="P146" i="7"/>
  <c r="N156" i="7"/>
  <c r="O156" i="7" s="1"/>
  <c r="N167" i="7"/>
  <c r="O167" i="7" s="1"/>
  <c r="P167" i="7"/>
  <c r="N179" i="7"/>
  <c r="O179" i="7" s="1"/>
  <c r="P179" i="7"/>
  <c r="N191" i="7"/>
  <c r="O191" i="7" s="1"/>
  <c r="P191" i="7"/>
  <c r="N203" i="7"/>
  <c r="O203" i="7" s="1"/>
  <c r="P203" i="7"/>
  <c r="N215" i="7"/>
  <c r="O215" i="7" s="1"/>
  <c r="P215" i="7"/>
  <c r="N227" i="7"/>
  <c r="O227" i="7" s="1"/>
  <c r="P227" i="7"/>
  <c r="N238" i="7"/>
  <c r="O238" i="7" s="1"/>
  <c r="P238" i="7"/>
  <c r="N250" i="7"/>
  <c r="O250" i="7" s="1"/>
  <c r="P250" i="7"/>
  <c r="N260" i="7"/>
  <c r="O260" i="7" s="1"/>
  <c r="P260" i="7"/>
  <c r="N272" i="7"/>
  <c r="O272" i="7" s="1"/>
  <c r="P272" i="7"/>
  <c r="N284" i="7"/>
  <c r="O284" i="7" s="1"/>
  <c r="P284" i="7"/>
  <c r="N296" i="7"/>
  <c r="O296" i="7" s="1"/>
  <c r="P296" i="7"/>
  <c r="N308" i="7"/>
  <c r="O308" i="7" s="1"/>
  <c r="P308" i="7"/>
  <c r="N320" i="7"/>
  <c r="O320" i="7" s="1"/>
  <c r="P320" i="7"/>
  <c r="N496" i="7"/>
  <c r="O496" i="7" s="1"/>
  <c r="P496" i="7"/>
  <c r="N508" i="7"/>
  <c r="O508" i="7" s="1"/>
  <c r="P508" i="7"/>
  <c r="N520" i="7"/>
  <c r="O520" i="7" s="1"/>
  <c r="P520" i="7"/>
  <c r="N532" i="7"/>
  <c r="O532" i="7" s="1"/>
  <c r="P532" i="7"/>
  <c r="N544" i="7"/>
  <c r="O544" i="7" s="1"/>
  <c r="P544" i="7"/>
  <c r="N556" i="7"/>
  <c r="O556" i="7" s="1"/>
  <c r="P556" i="7"/>
  <c r="N568" i="7"/>
  <c r="O568" i="7" s="1"/>
  <c r="P568" i="7"/>
  <c r="N580" i="7"/>
  <c r="O580" i="7" s="1"/>
  <c r="P580" i="7"/>
  <c r="N592" i="7"/>
  <c r="O592" i="7" s="1"/>
  <c r="P592" i="7"/>
  <c r="N605" i="7"/>
  <c r="O605" i="7" s="1"/>
  <c r="P605" i="7"/>
  <c r="N617" i="7"/>
  <c r="O617" i="7" s="1"/>
  <c r="P617" i="7"/>
  <c r="N629" i="7"/>
  <c r="O629" i="7" s="1"/>
  <c r="P629" i="7"/>
  <c r="N640" i="7"/>
  <c r="O640" i="7" s="1"/>
  <c r="N652" i="7"/>
  <c r="O652" i="7" s="1"/>
  <c r="P652" i="7"/>
  <c r="N664" i="7"/>
  <c r="O664" i="7" s="1"/>
  <c r="P664" i="7"/>
  <c r="N194" i="7"/>
  <c r="O194" i="7" s="1"/>
  <c r="P194" i="7"/>
  <c r="N299" i="7"/>
  <c r="O299" i="7" s="1"/>
  <c r="P299" i="7"/>
  <c r="N547" i="7"/>
  <c r="O547" i="7" s="1"/>
  <c r="P547" i="7"/>
  <c r="N151" i="7"/>
  <c r="O151" i="7" s="1"/>
  <c r="P151" i="7"/>
  <c r="N29" i="7"/>
  <c r="O29" i="7" s="1"/>
  <c r="P29" i="7"/>
  <c r="N30" i="7"/>
  <c r="O30" i="7" s="1"/>
  <c r="P30" i="7"/>
  <c r="N46" i="7"/>
  <c r="O46" i="7" s="1"/>
  <c r="P46" i="7"/>
  <c r="N57" i="7"/>
  <c r="O57" i="7" s="1"/>
  <c r="P57" i="7"/>
  <c r="N68" i="7"/>
  <c r="O68" i="7" s="1"/>
  <c r="P68" i="7"/>
  <c r="N79" i="7"/>
  <c r="O79" i="7" s="1"/>
  <c r="P79" i="7"/>
  <c r="N90" i="7"/>
  <c r="O90" i="7" s="1"/>
  <c r="P90" i="7"/>
  <c r="N102" i="7"/>
  <c r="O102" i="7" s="1"/>
  <c r="P102" i="7"/>
  <c r="N124" i="7"/>
  <c r="O124" i="7" s="1"/>
  <c r="P124" i="7"/>
  <c r="N135" i="7"/>
  <c r="O135" i="7" s="1"/>
  <c r="P135" i="7"/>
  <c r="N147" i="7"/>
  <c r="O147" i="7" s="1"/>
  <c r="P147" i="7"/>
  <c r="N157" i="7"/>
  <c r="O157" i="7" s="1"/>
  <c r="P157" i="7"/>
  <c r="N168" i="7"/>
  <c r="O168" i="7" s="1"/>
  <c r="P168" i="7"/>
  <c r="N180" i="7"/>
  <c r="O180" i="7" s="1"/>
  <c r="P180" i="7"/>
  <c r="N192" i="7"/>
  <c r="O192" i="7" s="1"/>
  <c r="P192" i="7"/>
  <c r="N204" i="7"/>
  <c r="O204" i="7" s="1"/>
  <c r="P204" i="7"/>
  <c r="N216" i="7"/>
  <c r="O216" i="7" s="1"/>
  <c r="P216" i="7"/>
  <c r="N228" i="7"/>
  <c r="O228" i="7" s="1"/>
  <c r="P228" i="7"/>
  <c r="N239" i="7"/>
  <c r="O239" i="7" s="1"/>
  <c r="P239" i="7"/>
  <c r="N251" i="7"/>
  <c r="O251" i="7" s="1"/>
  <c r="P251" i="7"/>
  <c r="N261" i="7"/>
  <c r="O261" i="7" s="1"/>
  <c r="P261" i="7"/>
  <c r="N273" i="7"/>
  <c r="O273" i="7" s="1"/>
  <c r="P273" i="7"/>
  <c r="N285" i="7"/>
  <c r="O285" i="7" s="1"/>
  <c r="P285" i="7"/>
  <c r="N297" i="7"/>
  <c r="O297" i="7" s="1"/>
  <c r="P297" i="7"/>
  <c r="N309" i="7"/>
  <c r="O309" i="7" s="1"/>
  <c r="P309" i="7"/>
  <c r="N321" i="7"/>
  <c r="O321" i="7" s="1"/>
  <c r="P321" i="7"/>
  <c r="N485" i="7"/>
  <c r="O485" i="7" s="1"/>
  <c r="P485" i="7"/>
  <c r="N497" i="7"/>
  <c r="O497" i="7" s="1"/>
  <c r="P497" i="7"/>
  <c r="N509" i="7"/>
  <c r="O509" i="7" s="1"/>
  <c r="P509" i="7"/>
  <c r="N521" i="7"/>
  <c r="O521" i="7" s="1"/>
  <c r="P521" i="7"/>
  <c r="N533" i="7"/>
  <c r="O533" i="7" s="1"/>
  <c r="P533" i="7"/>
  <c r="N545" i="7"/>
  <c r="O545" i="7" s="1"/>
  <c r="P545" i="7"/>
  <c r="N557" i="7"/>
  <c r="O557" i="7" s="1"/>
  <c r="P557" i="7"/>
  <c r="N569" i="7"/>
  <c r="O569" i="7" s="1"/>
  <c r="P569" i="7"/>
  <c r="N581" i="7"/>
  <c r="O581" i="7" s="1"/>
  <c r="P581" i="7"/>
  <c r="N593" i="7"/>
  <c r="O593" i="7" s="1"/>
  <c r="P593" i="7"/>
  <c r="N606" i="7"/>
  <c r="O606" i="7" s="1"/>
  <c r="P606" i="7"/>
  <c r="N618" i="7"/>
  <c r="O618" i="7" s="1"/>
  <c r="P618" i="7"/>
  <c r="N630" i="7"/>
  <c r="O630" i="7" s="1"/>
  <c r="P630" i="7"/>
  <c r="N641" i="7"/>
  <c r="O641" i="7" s="1"/>
  <c r="P641" i="7"/>
  <c r="N653" i="7"/>
  <c r="O653" i="7" s="1"/>
  <c r="P653" i="7"/>
  <c r="N665" i="7"/>
  <c r="O665" i="7" s="1"/>
  <c r="P665" i="7"/>
  <c r="N59" i="7"/>
  <c r="O59" i="7" s="1"/>
  <c r="P59" i="7"/>
  <c r="N170" i="7"/>
  <c r="O170" i="7" s="1"/>
  <c r="P170" i="7"/>
  <c r="N559" i="7"/>
  <c r="O559" i="7" s="1"/>
  <c r="P559" i="7"/>
  <c r="N632" i="7"/>
  <c r="O632" i="7" s="1"/>
  <c r="P632" i="7"/>
  <c r="N36" i="7"/>
  <c r="O36" i="7" s="1"/>
  <c r="P36" i="7"/>
  <c r="N47" i="7"/>
  <c r="O47" i="7" s="1"/>
  <c r="P47" i="7"/>
  <c r="N69" i="7"/>
  <c r="O69" i="7" s="1"/>
  <c r="P69" i="7"/>
  <c r="N91" i="7"/>
  <c r="O91" i="7" s="1"/>
  <c r="P91" i="7"/>
  <c r="N103" i="7"/>
  <c r="O103" i="7" s="1"/>
  <c r="P103" i="7"/>
  <c r="N113" i="7"/>
  <c r="O113" i="7" s="1"/>
  <c r="P113" i="7"/>
  <c r="N136" i="7"/>
  <c r="O136" i="7" s="1"/>
  <c r="P136" i="7"/>
  <c r="N148" i="7"/>
  <c r="O148" i="7" s="1"/>
  <c r="P148" i="7"/>
  <c r="N158" i="7"/>
  <c r="O158" i="7" s="1"/>
  <c r="P158" i="7"/>
  <c r="N169" i="7"/>
  <c r="O169" i="7" s="1"/>
  <c r="P169" i="7"/>
  <c r="N181" i="7"/>
  <c r="O181" i="7" s="1"/>
  <c r="P181" i="7"/>
  <c r="N193" i="7"/>
  <c r="O193" i="7" s="1"/>
  <c r="P193" i="7"/>
  <c r="N205" i="7"/>
  <c r="O205" i="7" s="1"/>
  <c r="P205" i="7"/>
  <c r="N217" i="7"/>
  <c r="O217" i="7" s="1"/>
  <c r="P217" i="7"/>
  <c r="N229" i="7"/>
  <c r="O229" i="7" s="1"/>
  <c r="P229" i="7"/>
  <c r="N240" i="7"/>
  <c r="O240" i="7" s="1"/>
  <c r="P240" i="7"/>
  <c r="N252" i="7"/>
  <c r="O252" i="7" s="1"/>
  <c r="P252" i="7"/>
  <c r="N262" i="7"/>
  <c r="O262" i="7" s="1"/>
  <c r="P262" i="7"/>
  <c r="N274" i="7"/>
  <c r="O274" i="7" s="1"/>
  <c r="P274" i="7"/>
  <c r="N286" i="7"/>
  <c r="O286" i="7" s="1"/>
  <c r="P286" i="7"/>
  <c r="N298" i="7"/>
  <c r="O298" i="7" s="1"/>
  <c r="P298" i="7"/>
  <c r="N310" i="7"/>
  <c r="O310" i="7" s="1"/>
  <c r="P310" i="7"/>
  <c r="N322" i="7"/>
  <c r="O322" i="7" s="1"/>
  <c r="P322" i="7"/>
  <c r="N486" i="7"/>
  <c r="O486" i="7" s="1"/>
  <c r="P486" i="7"/>
  <c r="N498" i="7"/>
  <c r="O498" i="7" s="1"/>
  <c r="P498" i="7"/>
  <c r="N510" i="7"/>
  <c r="O510" i="7" s="1"/>
  <c r="P510" i="7"/>
  <c r="N522" i="7"/>
  <c r="O522" i="7" s="1"/>
  <c r="P522" i="7"/>
  <c r="N546" i="7"/>
  <c r="O546" i="7" s="1"/>
  <c r="P546" i="7"/>
  <c r="N558" i="7"/>
  <c r="O558" i="7" s="1"/>
  <c r="P558" i="7"/>
  <c r="N570" i="7"/>
  <c r="O570" i="7" s="1"/>
  <c r="P570" i="7"/>
  <c r="N582" i="7"/>
  <c r="O582" i="7" s="1"/>
  <c r="P582" i="7"/>
  <c r="N594" i="7"/>
  <c r="O594" i="7" s="1"/>
  <c r="P594" i="7"/>
  <c r="N607" i="7"/>
  <c r="O607" i="7" s="1"/>
  <c r="P607" i="7"/>
  <c r="N619" i="7"/>
  <c r="O619" i="7" s="1"/>
  <c r="P619" i="7"/>
  <c r="N631" i="7"/>
  <c r="O631" i="7" s="1"/>
  <c r="P631" i="7"/>
  <c r="N642" i="7"/>
  <c r="O642" i="7" s="1"/>
  <c r="P642" i="7"/>
  <c r="N654" i="7"/>
  <c r="O654" i="7" s="1"/>
  <c r="P654" i="7"/>
  <c r="N666" i="7"/>
  <c r="O666" i="7" s="1"/>
  <c r="P666" i="7"/>
  <c r="N662" i="7"/>
  <c r="O662" i="7" s="1"/>
  <c r="P662" i="7"/>
  <c r="U130" i="7"/>
  <c r="U105" i="7"/>
  <c r="S130" i="7"/>
  <c r="U6" i="7"/>
  <c r="S88" i="7"/>
  <c r="T137" i="7" a="1"/>
  <c r="T137" i="7" s="1"/>
  <c r="Y9" i="7"/>
  <c r="N35" i="7"/>
  <c r="O35" i="7" s="1"/>
  <c r="S132" i="7"/>
  <c r="N75" i="7"/>
  <c r="O75" i="7" s="1"/>
  <c r="U97" i="7"/>
  <c r="S129" i="7"/>
  <c r="U131" i="7"/>
  <c r="U93" i="7"/>
  <c r="U101" i="7"/>
  <c r="S133" i="7"/>
  <c r="S58" i="7"/>
  <c r="N105" i="7"/>
  <c r="O105" i="7" s="1"/>
  <c r="S5" i="7"/>
  <c r="U89" i="7"/>
  <c r="T16" i="7" a="1"/>
  <c r="T16" i="7" s="1"/>
  <c r="T127" i="7" a="1"/>
  <c r="T127" i="7" s="1"/>
  <c r="T135" i="7" a="1"/>
  <c r="T135" i="7" s="1"/>
  <c r="N585" i="7"/>
  <c r="U182" i="7"/>
  <c r="S180" i="7"/>
  <c r="S179" i="7"/>
  <c r="S178" i="7"/>
  <c r="S177" i="7"/>
  <c r="S176" i="7"/>
  <c r="S175" i="7"/>
  <c r="S174" i="7"/>
  <c r="S173" i="7"/>
  <c r="U183" i="7"/>
  <c r="S181" i="7"/>
  <c r="U169" i="7"/>
  <c r="S168" i="7"/>
  <c r="U184" i="7"/>
  <c r="S182" i="7"/>
  <c r="U172" i="7"/>
  <c r="S171" i="7"/>
  <c r="U185" i="7"/>
  <c r="S183" i="7"/>
  <c r="U167" i="7"/>
  <c r="U186" i="7"/>
  <c r="S184" i="7"/>
  <c r="U170" i="7"/>
  <c r="S169" i="7"/>
  <c r="S185" i="7"/>
  <c r="U179" i="7"/>
  <c r="U178" i="7"/>
  <c r="U177" i="7"/>
  <c r="U176" i="7"/>
  <c r="U175" i="7"/>
  <c r="U174" i="7"/>
  <c r="U173" i="7"/>
  <c r="S172" i="7"/>
  <c r="S186" i="7"/>
  <c r="U180" i="7"/>
  <c r="U168" i="7"/>
  <c r="S167" i="7"/>
  <c r="T15" i="7" a="1"/>
  <c r="T15" i="7" s="1"/>
  <c r="U17" i="7"/>
  <c r="S22" i="7"/>
  <c r="S23" i="7"/>
  <c r="S55" i="7"/>
  <c r="U57" i="7"/>
  <c r="S62" i="7"/>
  <c r="T92" i="7" a="1"/>
  <c r="T92" i="7" s="1"/>
  <c r="T96" i="7" a="1"/>
  <c r="T96" i="7" s="1"/>
  <c r="T100" i="7" a="1"/>
  <c r="T100" i="7" s="1"/>
  <c r="T104" i="7" a="1"/>
  <c r="T104" i="7" s="1"/>
  <c r="T138" i="7" a="1"/>
  <c r="T138" i="7" s="1"/>
  <c r="T174" i="7" a="1"/>
  <c r="T174" i="7" s="1"/>
  <c r="T176" i="7" a="1"/>
  <c r="T176" i="7" s="1"/>
  <c r="T178" i="7" a="1"/>
  <c r="T178" i="7" s="1"/>
  <c r="T180" i="7" a="1"/>
  <c r="T180" i="7" s="1"/>
  <c r="U126" i="7"/>
  <c r="U129" i="7"/>
  <c r="S128" i="7"/>
  <c r="U145" i="7"/>
  <c r="U144" i="7"/>
  <c r="U143" i="7"/>
  <c r="U142" i="7"/>
  <c r="U141" i="7"/>
  <c r="U140" i="7"/>
  <c r="U139" i="7"/>
  <c r="U138" i="7"/>
  <c r="U137" i="7"/>
  <c r="U136" i="7"/>
  <c r="U135" i="7"/>
  <c r="U134" i="7"/>
  <c r="U133" i="7"/>
  <c r="U132" i="7"/>
  <c r="S131" i="7"/>
  <c r="U127" i="7"/>
  <c r="S126" i="7"/>
  <c r="S145" i="7"/>
  <c r="S144" i="7"/>
  <c r="S143" i="7"/>
  <c r="S142" i="7"/>
  <c r="S141" i="7"/>
  <c r="S140" i="7"/>
  <c r="S139" i="7"/>
  <c r="S138" i="7"/>
  <c r="S137" i="7"/>
  <c r="S136" i="7"/>
  <c r="S135" i="7"/>
  <c r="S134" i="7"/>
  <c r="U128" i="7"/>
  <c r="S127" i="7"/>
  <c r="N534" i="7"/>
  <c r="T534" i="7"/>
  <c r="U49" i="7"/>
  <c r="S56" i="7"/>
  <c r="S63" i="7"/>
  <c r="Y6" i="7"/>
  <c r="S7" i="7"/>
  <c r="U8" i="7"/>
  <c r="S13" i="7"/>
  <c r="T14" i="7" a="1"/>
  <c r="T14" i="7" s="1"/>
  <c r="U16" i="7"/>
  <c r="S21" i="7"/>
  <c r="T22" i="7" a="1"/>
  <c r="T22" i="7" s="1"/>
  <c r="T23" i="7" a="1"/>
  <c r="T23" i="7" s="1"/>
  <c r="S46" i="7"/>
  <c r="U47" i="7"/>
  <c r="U50" i="7"/>
  <c r="S51" i="7"/>
  <c r="S52" i="7"/>
  <c r="S53" i="7"/>
  <c r="S54" i="7"/>
  <c r="U56" i="7"/>
  <c r="S61" i="7"/>
  <c r="T62" i="7" a="1"/>
  <c r="T62" i="7" s="1"/>
  <c r="T91" i="7" a="1"/>
  <c r="T91" i="7" s="1"/>
  <c r="U92" i="7"/>
  <c r="U96" i="7"/>
  <c r="U100" i="7"/>
  <c r="U104" i="7"/>
  <c r="T133" i="7" a="1"/>
  <c r="T133" i="7" s="1"/>
  <c r="S170" i="7"/>
  <c r="T47" i="7" a="1"/>
  <c r="T47" i="7" s="1"/>
  <c r="T10" i="7" a="1"/>
  <c r="T10" i="7" s="1"/>
  <c r="S14" i="7"/>
  <c r="T21" i="7" a="1"/>
  <c r="T21" i="7" s="1"/>
  <c r="U24" i="7"/>
  <c r="T46" i="7" a="1"/>
  <c r="T46" i="7" s="1"/>
  <c r="S48" i="7"/>
  <c r="T51" i="7" a="1"/>
  <c r="T51" i="7" s="1"/>
  <c r="T53" i="7" a="1"/>
  <c r="T53" i="7" s="1"/>
  <c r="U55" i="7"/>
  <c r="S60" i="7"/>
  <c r="T61" i="7" a="1"/>
  <c r="T61" i="7" s="1"/>
  <c r="U62" i="7"/>
  <c r="T86" i="7" a="1"/>
  <c r="T86" i="7" s="1"/>
  <c r="T95" i="7" a="1"/>
  <c r="T95" i="7" s="1"/>
  <c r="T99" i="7" a="1"/>
  <c r="T99" i="7" s="1"/>
  <c r="T103" i="7" a="1"/>
  <c r="T103" i="7" s="1"/>
  <c r="T136" i="7" a="1"/>
  <c r="T136" i="7" s="1"/>
  <c r="T5" i="7" a="1"/>
  <c r="T5" i="7" s="1"/>
  <c r="T24" i="7" a="1"/>
  <c r="T24" i="7" s="1"/>
  <c r="U63" i="7"/>
  <c r="U5" i="7"/>
  <c r="T13" i="7" a="1"/>
  <c r="T13" i="7" s="1"/>
  <c r="U15" i="7"/>
  <c r="S20" i="7"/>
  <c r="T52" i="7" a="1"/>
  <c r="T52" i="7" s="1"/>
  <c r="Y8" i="7"/>
  <c r="S9" i="7"/>
  <c r="S11" i="7"/>
  <c r="T12" i="7" a="1"/>
  <c r="T12" i="7" s="1"/>
  <c r="U14" i="7"/>
  <c r="S19" i="7"/>
  <c r="T20" i="7" a="1"/>
  <c r="T20" i="7" s="1"/>
  <c r="U22" i="7"/>
  <c r="U23" i="7"/>
  <c r="U54" i="7"/>
  <c r="S59" i="7"/>
  <c r="T60" i="7" a="1"/>
  <c r="T60" i="7" s="1"/>
  <c r="U61" i="7"/>
  <c r="U90" i="7"/>
  <c r="U95" i="7"/>
  <c r="U99" i="7"/>
  <c r="U103" i="7"/>
  <c r="T139" i="7" a="1"/>
  <c r="T139" i="7" s="1"/>
  <c r="U181" i="7"/>
  <c r="N208" i="7"/>
  <c r="AJ126" i="7" s="1" a="1"/>
  <c r="AJ126" i="7" s="1"/>
  <c r="S105" i="7"/>
  <c r="S104" i="7"/>
  <c r="S103" i="7"/>
  <c r="S102" i="7"/>
  <c r="S101" i="7"/>
  <c r="S100" i="7"/>
  <c r="S99" i="7"/>
  <c r="S98" i="7"/>
  <c r="S97" i="7"/>
  <c r="S96" i="7"/>
  <c r="S95" i="7"/>
  <c r="S94" i="7"/>
  <c r="S93" i="7"/>
  <c r="S92" i="7"/>
  <c r="U88" i="7"/>
  <c r="S87" i="7"/>
  <c r="U91" i="7"/>
  <c r="S90" i="7"/>
  <c r="U86" i="7"/>
  <c r="U87" i="7"/>
  <c r="S86" i="7"/>
  <c r="Y10" i="7"/>
  <c r="U48" i="7"/>
  <c r="S49" i="7"/>
  <c r="T94" i="7" a="1"/>
  <c r="T94" i="7" s="1"/>
  <c r="T98" i="7" a="1"/>
  <c r="T98" i="7" s="1"/>
  <c r="T102" i="7" a="1"/>
  <c r="T102" i="7" s="1"/>
  <c r="T134" i="7" a="1"/>
  <c r="T134" i="7" s="1"/>
  <c r="T173" i="7" a="1"/>
  <c r="T173" i="7" s="1"/>
  <c r="T175" i="7" a="1"/>
  <c r="T175" i="7" s="1"/>
  <c r="T177" i="7" a="1"/>
  <c r="T177" i="7" s="1"/>
  <c r="T179" i="7" a="1"/>
  <c r="T179" i="7" s="1"/>
  <c r="Y89" i="7"/>
  <c r="T8" i="7" a="1"/>
  <c r="T8" i="7" s="1"/>
  <c r="S10" i="7"/>
  <c r="S15" i="7"/>
  <c r="U18" i="7"/>
  <c r="S24" i="7"/>
  <c r="U45" i="7"/>
  <c r="S50" i="7"/>
  <c r="Y5" i="7"/>
  <c r="S6" i="7"/>
  <c r="U7" i="7"/>
  <c r="T9" i="7" a="1"/>
  <c r="T9" i="7" s="1"/>
  <c r="T19" i="7" a="1"/>
  <c r="T19" i="7" s="1"/>
  <c r="U21" i="7"/>
  <c r="S45" i="7"/>
  <c r="U46" i="7"/>
  <c r="T59" i="7" a="1"/>
  <c r="T59" i="7" s="1"/>
  <c r="U60" i="7"/>
  <c r="T6" i="7" a="1"/>
  <c r="T6" i="7" s="1"/>
  <c r="U12" i="7"/>
  <c r="S17" i="7"/>
  <c r="T18" i="7" a="1"/>
  <c r="T18" i="7" s="1"/>
  <c r="U20" i="7"/>
  <c r="T45" i="7" a="1"/>
  <c r="T45" i="7" s="1"/>
  <c r="T49" i="7" a="1"/>
  <c r="T49" i="7" s="1"/>
  <c r="T58" i="7" a="1"/>
  <c r="T58" i="7" s="1"/>
  <c r="U59" i="7"/>
  <c r="S64" i="7"/>
  <c r="S89" i="7"/>
  <c r="U94" i="7"/>
  <c r="U98" i="7"/>
  <c r="U102" i="7"/>
  <c r="T132" i="7" a="1"/>
  <c r="T132" i="7" s="1"/>
  <c r="U171" i="7"/>
  <c r="T7" i="7" a="1"/>
  <c r="T7" i="7" s="1"/>
  <c r="V7" i="7" s="1"/>
  <c r="U10" i="7"/>
  <c r="S12" i="7"/>
  <c r="T11" i="7" a="1"/>
  <c r="T11" i="7" s="1"/>
  <c r="U13" i="7"/>
  <c r="S18" i="7"/>
  <c r="U51" i="7"/>
  <c r="U52" i="7"/>
  <c r="U53" i="7"/>
  <c r="T181" i="7" a="1"/>
  <c r="T181" i="7" s="1"/>
  <c r="T168" i="7" a="1"/>
  <c r="T168" i="7" s="1"/>
  <c r="T128" i="7" a="1"/>
  <c r="T128" i="7" s="1"/>
  <c r="T87" i="7" a="1"/>
  <c r="T87" i="7" s="1"/>
  <c r="T182" i="7" a="1"/>
  <c r="T182" i="7" s="1"/>
  <c r="T171" i="7" a="1"/>
  <c r="T171" i="7" s="1"/>
  <c r="T131" i="7" a="1"/>
  <c r="T131" i="7" s="1"/>
  <c r="T90" i="7" a="1"/>
  <c r="T90" i="7" s="1"/>
  <c r="T183" i="7" a="1"/>
  <c r="T183" i="7" s="1"/>
  <c r="T126" i="7" a="1"/>
  <c r="T126" i="7" s="1"/>
  <c r="T57" i="7" a="1"/>
  <c r="T57" i="7" s="1"/>
  <c r="T56" i="7" a="1"/>
  <c r="T56" i="7" s="1"/>
  <c r="T55" i="7" a="1"/>
  <c r="T55" i="7" s="1"/>
  <c r="T54" i="7" a="1"/>
  <c r="T54" i="7" s="1"/>
  <c r="T184" i="7" a="1"/>
  <c r="T184" i="7" s="1"/>
  <c r="T169" i="7" a="1"/>
  <c r="T169" i="7" s="1"/>
  <c r="T129" i="7" a="1"/>
  <c r="T129" i="7" s="1"/>
  <c r="T88" i="7" a="1"/>
  <c r="T88" i="7" s="1"/>
  <c r="T64" i="7" a="1"/>
  <c r="T64" i="7" s="1"/>
  <c r="T63" i="7" a="1"/>
  <c r="T63" i="7" s="1"/>
  <c r="T185" i="7" a="1"/>
  <c r="T185" i="7" s="1"/>
  <c r="T172" i="7" a="1"/>
  <c r="T172" i="7" s="1"/>
  <c r="T145" i="7" a="1"/>
  <c r="T145" i="7" s="1"/>
  <c r="T144" i="7" a="1"/>
  <c r="T144" i="7" s="1"/>
  <c r="T143" i="7" a="1"/>
  <c r="T143" i="7" s="1"/>
  <c r="T142" i="7" a="1"/>
  <c r="T142" i="7" s="1"/>
  <c r="T141" i="7" a="1"/>
  <c r="T141" i="7" s="1"/>
  <c r="T140" i="7" a="1"/>
  <c r="T140" i="7" s="1"/>
  <c r="T186" i="7" a="1"/>
  <c r="T186" i="7" s="1"/>
  <c r="T167" i="7" a="1"/>
  <c r="T167" i="7" s="1"/>
  <c r="T170" i="7" a="1"/>
  <c r="T170" i="7" s="1"/>
  <c r="T130" i="7" a="1"/>
  <c r="T130" i="7" s="1"/>
  <c r="T89" i="7" a="1"/>
  <c r="T89" i="7" s="1"/>
  <c r="T50" i="7" a="1"/>
  <c r="T50" i="7" s="1"/>
  <c r="T48" i="7" a="1"/>
  <c r="T48" i="7" s="1"/>
  <c r="Y7" i="7"/>
  <c r="S8" i="7"/>
  <c r="AA8" i="7"/>
  <c r="U9" i="7"/>
  <c r="U11" i="7"/>
  <c r="S16" i="7"/>
  <c r="T17" i="7" a="1"/>
  <c r="T17" i="7" s="1"/>
  <c r="U19" i="7"/>
  <c r="S47" i="7"/>
  <c r="AA47" i="7"/>
  <c r="S57" i="7"/>
  <c r="U58" i="7"/>
  <c r="U64" i="7"/>
  <c r="T93" i="7" a="1"/>
  <c r="T93" i="7" s="1"/>
  <c r="T97" i="7" a="1"/>
  <c r="T97" i="7" s="1"/>
  <c r="T101" i="7" a="1"/>
  <c r="T101" i="7" s="1"/>
  <c r="T105" i="7" a="1"/>
  <c r="T105" i="7" s="1"/>
  <c r="Y169" i="7"/>
  <c r="M99" i="6"/>
  <c r="P99" i="6" s="1"/>
  <c r="M100" i="6"/>
  <c r="P100" i="6" s="1"/>
  <c r="M101" i="6"/>
  <c r="M102" i="6"/>
  <c r="M103" i="6"/>
  <c r="M104" i="6"/>
  <c r="P104" i="6" s="1"/>
  <c r="M105" i="6"/>
  <c r="P105" i="6" s="1"/>
  <c r="M106" i="6"/>
  <c r="M107" i="6"/>
  <c r="M108" i="6"/>
  <c r="P108" i="6" s="1"/>
  <c r="M109" i="6"/>
  <c r="P109" i="6" s="1"/>
  <c r="M110" i="6"/>
  <c r="P110" i="6" s="1"/>
  <c r="M111" i="6"/>
  <c r="P111" i="6" s="1"/>
  <c r="M112" i="6"/>
  <c r="P112" i="6" s="1"/>
  <c r="M113" i="6"/>
  <c r="P113" i="6" s="1"/>
  <c r="M114" i="6"/>
  <c r="M115" i="6"/>
  <c r="P115" i="6" s="1"/>
  <c r="M116" i="6"/>
  <c r="P116" i="6" s="1"/>
  <c r="M117" i="6"/>
  <c r="P117" i="6" s="1"/>
  <c r="M118" i="6"/>
  <c r="P118" i="6" s="1"/>
  <c r="M119" i="6"/>
  <c r="P119" i="6" s="1"/>
  <c r="M120" i="6"/>
  <c r="P120" i="6" s="1"/>
  <c r="M121" i="6"/>
  <c r="P121" i="6" s="1"/>
  <c r="M122" i="6"/>
  <c r="M123" i="6"/>
  <c r="P123" i="6" s="1"/>
  <c r="M124" i="6"/>
  <c r="P124" i="6" s="1"/>
  <c r="M125" i="6"/>
  <c r="P125" i="6" s="1"/>
  <c r="M126" i="6"/>
  <c r="P126" i="6" s="1"/>
  <c r="M127" i="6"/>
  <c r="M128" i="6"/>
  <c r="M129" i="6"/>
  <c r="P129" i="6" s="1"/>
  <c r="M130" i="6"/>
  <c r="M131" i="6"/>
  <c r="P131" i="6" s="1"/>
  <c r="M132" i="6"/>
  <c r="P132" i="6" s="1"/>
  <c r="M133" i="6"/>
  <c r="M134" i="6"/>
  <c r="M135" i="6"/>
  <c r="M136" i="6"/>
  <c r="P136" i="6" s="1"/>
  <c r="M137" i="6"/>
  <c r="P137" i="6" s="1"/>
  <c r="M138" i="6"/>
  <c r="M139" i="6"/>
  <c r="P139" i="6" s="1"/>
  <c r="M140" i="6"/>
  <c r="P140" i="6" s="1"/>
  <c r="M141" i="6"/>
  <c r="P141" i="6" s="1"/>
  <c r="M142" i="6"/>
  <c r="P142" i="6" s="1"/>
  <c r="M143" i="6"/>
  <c r="P143" i="6" s="1"/>
  <c r="M144" i="6"/>
  <c r="M145" i="6"/>
  <c r="M146" i="6"/>
  <c r="M147" i="6"/>
  <c r="P147" i="6" s="1"/>
  <c r="M148" i="6"/>
  <c r="P148" i="6" s="1"/>
  <c r="M149" i="6"/>
  <c r="P149" i="6" s="1"/>
  <c r="M150" i="6"/>
  <c r="P150" i="6" s="1"/>
  <c r="M151" i="6"/>
  <c r="P151" i="6" s="1"/>
  <c r="M152" i="6"/>
  <c r="P152" i="6" s="1"/>
  <c r="M153" i="6"/>
  <c r="P153" i="6" s="1"/>
  <c r="M154" i="6"/>
  <c r="M155" i="6"/>
  <c r="P155" i="6" s="1"/>
  <c r="M156" i="6"/>
  <c r="P156" i="6" s="1"/>
  <c r="M157" i="6"/>
  <c r="M158" i="6"/>
  <c r="M159" i="6"/>
  <c r="M160" i="6"/>
  <c r="M161" i="6"/>
  <c r="M162" i="6"/>
  <c r="M163" i="6"/>
  <c r="M164" i="6"/>
  <c r="M165" i="6"/>
  <c r="M166" i="6"/>
  <c r="P166" i="6" s="1"/>
  <c r="M167" i="6"/>
  <c r="M168" i="6"/>
  <c r="M169" i="6"/>
  <c r="P169" i="6" s="1"/>
  <c r="M170" i="6"/>
  <c r="M171" i="6"/>
  <c r="P171" i="6" s="1"/>
  <c r="M172" i="6"/>
  <c r="P172" i="6" s="1"/>
  <c r="M173" i="6"/>
  <c r="P173" i="6" s="1"/>
  <c r="M174" i="6"/>
  <c r="M175" i="6"/>
  <c r="M176" i="6"/>
  <c r="P176" i="6" s="1"/>
  <c r="M177" i="6"/>
  <c r="P177" i="6" s="1"/>
  <c r="M178" i="6"/>
  <c r="M179" i="6"/>
  <c r="P179" i="6" s="1"/>
  <c r="M180" i="6"/>
  <c r="P180" i="6" s="1"/>
  <c r="M181" i="6"/>
  <c r="P181" i="6" s="1"/>
  <c r="M182" i="6"/>
  <c r="P182" i="6" s="1"/>
  <c r="M183" i="6"/>
  <c r="P183" i="6" s="1"/>
  <c r="M184" i="6"/>
  <c r="P184" i="6" s="1"/>
  <c r="M185" i="6"/>
  <c r="P185" i="6" s="1"/>
  <c r="M186" i="6"/>
  <c r="M187" i="6"/>
  <c r="P187" i="6" s="1"/>
  <c r="M188" i="6"/>
  <c r="P188" i="6" s="1"/>
  <c r="M189" i="6"/>
  <c r="P189" i="6" s="1"/>
  <c r="M190" i="6"/>
  <c r="P190" i="6" s="1"/>
  <c r="M191" i="6"/>
  <c r="P191" i="6" s="1"/>
  <c r="M192" i="6"/>
  <c r="P192" i="6" s="1"/>
  <c r="M193" i="6"/>
  <c r="M194" i="6"/>
  <c r="M195" i="6"/>
  <c r="P195" i="6" s="1"/>
  <c r="M196" i="6"/>
  <c r="P196" i="6" s="1"/>
  <c r="M197" i="6"/>
  <c r="P197" i="6" s="1"/>
  <c r="M198" i="6"/>
  <c r="P198" i="6" s="1"/>
  <c r="M199" i="6"/>
  <c r="P199" i="6" s="1"/>
  <c r="M200" i="6"/>
  <c r="P200" i="6" s="1"/>
  <c r="M201" i="6"/>
  <c r="P201" i="6" s="1"/>
  <c r="M202" i="6"/>
  <c r="M203" i="6"/>
  <c r="P203" i="6" s="1"/>
  <c r="M204" i="6"/>
  <c r="P204" i="6" s="1"/>
  <c r="M205" i="6"/>
  <c r="P205" i="6" s="1"/>
  <c r="M206" i="6"/>
  <c r="P206" i="6" s="1"/>
  <c r="M207" i="6"/>
  <c r="P207" i="6" s="1"/>
  <c r="M208" i="6"/>
  <c r="P208" i="6" s="1"/>
  <c r="M209" i="6"/>
  <c r="P209" i="6" s="1"/>
  <c r="M210" i="6"/>
  <c r="M211" i="6"/>
  <c r="P211" i="6" s="1"/>
  <c r="M212" i="6"/>
  <c r="M213" i="6"/>
  <c r="P213" i="6" s="1"/>
  <c r="M214" i="6"/>
  <c r="P214" i="6" s="1"/>
  <c r="M215" i="6"/>
  <c r="P215" i="6" s="1"/>
  <c r="M216" i="6"/>
  <c r="P216" i="6" s="1"/>
  <c r="M217" i="6"/>
  <c r="P217" i="6" s="1"/>
  <c r="M218" i="6"/>
  <c r="M219" i="6"/>
  <c r="P219" i="6" s="1"/>
  <c r="M220" i="6"/>
  <c r="P220" i="6" s="1"/>
  <c r="M221" i="6"/>
  <c r="P221" i="6" s="1"/>
  <c r="M222" i="6"/>
  <c r="P222" i="6" s="1"/>
  <c r="M223" i="6"/>
  <c r="P223" i="6" s="1"/>
  <c r="M224" i="6"/>
  <c r="P224" i="6" s="1"/>
  <c r="M225" i="6"/>
  <c r="P225" i="6" s="1"/>
  <c r="M226" i="6"/>
  <c r="M227" i="6"/>
  <c r="P227" i="6" s="1"/>
  <c r="M228" i="6"/>
  <c r="P228" i="6" s="1"/>
  <c r="M229" i="6"/>
  <c r="P229" i="6" s="1"/>
  <c r="M230" i="6"/>
  <c r="M231" i="6"/>
  <c r="M232" i="6"/>
  <c r="P232" i="6" s="1"/>
  <c r="M233" i="6"/>
  <c r="P233" i="6" s="1"/>
  <c r="M234" i="6"/>
  <c r="M235" i="6"/>
  <c r="P235" i="6" s="1"/>
  <c r="M236" i="6"/>
  <c r="P236" i="6" s="1"/>
  <c r="M237" i="6"/>
  <c r="P237" i="6" s="1"/>
  <c r="M238" i="6"/>
  <c r="P238" i="6" s="1"/>
  <c r="M239" i="6"/>
  <c r="P239" i="6" s="1"/>
  <c r="M240" i="6"/>
  <c r="P240" i="6" s="1"/>
  <c r="M241" i="6"/>
  <c r="P241" i="6" s="1"/>
  <c r="M242" i="6"/>
  <c r="M243" i="6"/>
  <c r="P243" i="6" s="1"/>
  <c r="M244" i="6"/>
  <c r="P244" i="6" s="1"/>
  <c r="M245" i="6"/>
  <c r="P245" i="6" s="1"/>
  <c r="M246" i="6"/>
  <c r="P246" i="6" s="1"/>
  <c r="M247" i="6"/>
  <c r="P247" i="6" s="1"/>
  <c r="M248" i="6"/>
  <c r="P248" i="6" s="1"/>
  <c r="M249" i="6"/>
  <c r="P249" i="6" s="1"/>
  <c r="M250" i="6"/>
  <c r="N20" i="6"/>
  <c r="O20" i="6" s="1"/>
  <c r="N29" i="6"/>
  <c r="O29" i="6" s="1"/>
  <c r="N36" i="6"/>
  <c r="O36" i="6" s="1"/>
  <c r="N44" i="6"/>
  <c r="O44" i="6" s="1"/>
  <c r="N68" i="6"/>
  <c r="O68" i="6" s="1"/>
  <c r="N92" i="6"/>
  <c r="O92" i="6" s="1"/>
  <c r="N105" i="6"/>
  <c r="O105" i="6" s="1"/>
  <c r="N108" i="6"/>
  <c r="O108" i="6" s="1"/>
  <c r="N110" i="6"/>
  <c r="O110" i="6" s="1"/>
  <c r="N111" i="6"/>
  <c r="O111" i="6" s="1"/>
  <c r="N113" i="6"/>
  <c r="O113" i="6" s="1"/>
  <c r="N115" i="6"/>
  <c r="O115" i="6" s="1"/>
  <c r="N116" i="6"/>
  <c r="O116" i="6" s="1"/>
  <c r="N117" i="6"/>
  <c r="O117" i="6" s="1"/>
  <c r="N118" i="6"/>
  <c r="O118" i="6" s="1"/>
  <c r="N119" i="6"/>
  <c r="O119" i="6" s="1"/>
  <c r="N120" i="6"/>
  <c r="O120" i="6" s="1"/>
  <c r="N121" i="6"/>
  <c r="O121" i="6" s="1"/>
  <c r="N125" i="6"/>
  <c r="O125" i="6" s="1"/>
  <c r="N126" i="6"/>
  <c r="O126" i="6" s="1"/>
  <c r="N132" i="6"/>
  <c r="O132" i="6" s="1"/>
  <c r="N137" i="6"/>
  <c r="O137" i="6" s="1"/>
  <c r="N140" i="6"/>
  <c r="O140" i="6" s="1"/>
  <c r="N141" i="6"/>
  <c r="O141" i="6" s="1"/>
  <c r="N142" i="6"/>
  <c r="O142" i="6" s="1"/>
  <c r="N147" i="6"/>
  <c r="O147" i="6" s="1"/>
  <c r="N148" i="6"/>
  <c r="O148" i="6" s="1"/>
  <c r="N149" i="6"/>
  <c r="O149" i="6" s="1"/>
  <c r="N152" i="6"/>
  <c r="O152" i="6" s="1"/>
  <c r="N153" i="6"/>
  <c r="O153" i="6" s="1"/>
  <c r="N156" i="6"/>
  <c r="O156" i="6" s="1"/>
  <c r="N166" i="6"/>
  <c r="O166" i="6" s="1"/>
  <c r="N169" i="6"/>
  <c r="O169" i="6" s="1"/>
  <c r="N173" i="6"/>
  <c r="O173" i="6" s="1"/>
  <c r="N176" i="6"/>
  <c r="O176" i="6" s="1"/>
  <c r="N177" i="6"/>
  <c r="O177" i="6" s="1"/>
  <c r="N181" i="6"/>
  <c r="O181" i="6" s="1"/>
  <c r="N185" i="6"/>
  <c r="O185" i="6" s="1"/>
  <c r="N188" i="6"/>
  <c r="O188" i="6" s="1"/>
  <c r="N189" i="6"/>
  <c r="O189" i="6" s="1"/>
  <c r="N192" i="6"/>
  <c r="O192" i="6" s="1"/>
  <c r="N197" i="6"/>
  <c r="O197" i="6" s="1"/>
  <c r="N200" i="6"/>
  <c r="O200" i="6" s="1"/>
  <c r="N203" i="6"/>
  <c r="O203" i="6" s="1"/>
  <c r="N209" i="6"/>
  <c r="O209" i="6" s="1"/>
  <c r="N213" i="6"/>
  <c r="O213" i="6" s="1"/>
  <c r="N214" i="6"/>
  <c r="O214" i="6" s="1"/>
  <c r="N217" i="6"/>
  <c r="O217" i="6" s="1"/>
  <c r="N224" i="6"/>
  <c r="O224" i="6" s="1"/>
  <c r="N228" i="6"/>
  <c r="O228" i="6" s="1"/>
  <c r="N229" i="6"/>
  <c r="O229" i="6" s="1"/>
  <c r="N235" i="6"/>
  <c r="O235" i="6" s="1"/>
  <c r="N236" i="6"/>
  <c r="O236" i="6" s="1"/>
  <c r="N239" i="6"/>
  <c r="O239" i="6" s="1"/>
  <c r="N245" i="6"/>
  <c r="O245" i="6" s="1"/>
  <c r="N246" i="6"/>
  <c r="O246" i="6" s="1"/>
  <c r="N248" i="6"/>
  <c r="O248" i="6" s="1"/>
  <c r="N249" i="6"/>
  <c r="O249" i="6" s="1"/>
  <c r="M4" i="6"/>
  <c r="P4" i="6" s="1"/>
  <c r="M5" i="6"/>
  <c r="P5" i="6" s="1"/>
  <c r="M6" i="6"/>
  <c r="P6" i="6" s="1"/>
  <c r="M7" i="6"/>
  <c r="P7" i="6" s="1"/>
  <c r="M8" i="6"/>
  <c r="P8" i="6" s="1"/>
  <c r="M9" i="6"/>
  <c r="P9" i="6" s="1"/>
  <c r="M10" i="6"/>
  <c r="P10" i="6" s="1"/>
  <c r="M11" i="6"/>
  <c r="M12" i="6"/>
  <c r="M13" i="6"/>
  <c r="M14" i="6"/>
  <c r="P14" i="6" s="1"/>
  <c r="M15" i="6"/>
  <c r="P15" i="6" s="1"/>
  <c r="M16" i="6"/>
  <c r="P16" i="6" s="1"/>
  <c r="M17" i="6"/>
  <c r="P17" i="6" s="1"/>
  <c r="M18" i="6"/>
  <c r="P18" i="6" s="1"/>
  <c r="M19" i="6"/>
  <c r="P19" i="6" s="1"/>
  <c r="M20" i="6"/>
  <c r="P20" i="6" s="1"/>
  <c r="M21" i="6"/>
  <c r="P21" i="6" s="1"/>
  <c r="M22" i="6"/>
  <c r="P22" i="6" s="1"/>
  <c r="M23" i="6"/>
  <c r="P23" i="6" s="1"/>
  <c r="M24" i="6"/>
  <c r="P24" i="6" s="1"/>
  <c r="M25" i="6"/>
  <c r="P25" i="6" s="1"/>
  <c r="M26" i="6"/>
  <c r="P26" i="6" s="1"/>
  <c r="M27" i="6"/>
  <c r="P27" i="6" s="1"/>
  <c r="M28" i="6"/>
  <c r="P28" i="6" s="1"/>
  <c r="M29" i="6"/>
  <c r="P29" i="6" s="1"/>
  <c r="M30" i="6"/>
  <c r="P30" i="6" s="1"/>
  <c r="M31" i="6"/>
  <c r="P31" i="6" s="1"/>
  <c r="M32" i="6"/>
  <c r="P32" i="6" s="1"/>
  <c r="M33" i="6"/>
  <c r="P33" i="6" s="1"/>
  <c r="M34" i="6"/>
  <c r="M35" i="6"/>
  <c r="P35" i="6" s="1"/>
  <c r="M36" i="6"/>
  <c r="P36" i="6" s="1"/>
  <c r="M37" i="6"/>
  <c r="P37" i="6" s="1"/>
  <c r="M38" i="6"/>
  <c r="P38" i="6" s="1"/>
  <c r="M39" i="6"/>
  <c r="P39" i="6" s="1"/>
  <c r="M40" i="6"/>
  <c r="P40" i="6" s="1"/>
  <c r="M41" i="6"/>
  <c r="P41" i="6" s="1"/>
  <c r="M42" i="6"/>
  <c r="P42" i="6" s="1"/>
  <c r="M43" i="6"/>
  <c r="P43" i="6" s="1"/>
  <c r="M44" i="6"/>
  <c r="P44" i="6" s="1"/>
  <c r="M45" i="6"/>
  <c r="P45" i="6" s="1"/>
  <c r="M46" i="6"/>
  <c r="P46" i="6" s="1"/>
  <c r="M47" i="6"/>
  <c r="P47" i="6" s="1"/>
  <c r="M48" i="6"/>
  <c r="P48" i="6" s="1"/>
  <c r="M49" i="6"/>
  <c r="P49" i="6" s="1"/>
  <c r="M50" i="6"/>
  <c r="P50" i="6" s="1"/>
  <c r="M51" i="6"/>
  <c r="P51" i="6" s="1"/>
  <c r="M52" i="6"/>
  <c r="P52" i="6" s="1"/>
  <c r="M53" i="6"/>
  <c r="P53" i="6" s="1"/>
  <c r="M54" i="6"/>
  <c r="P54" i="6" s="1"/>
  <c r="M55" i="6"/>
  <c r="P55" i="6" s="1"/>
  <c r="M56" i="6"/>
  <c r="P56" i="6" s="1"/>
  <c r="M57" i="6"/>
  <c r="P57" i="6" s="1"/>
  <c r="M58" i="6"/>
  <c r="P58" i="6" s="1"/>
  <c r="M59" i="6"/>
  <c r="P59" i="6" s="1"/>
  <c r="M60" i="6"/>
  <c r="P60" i="6" s="1"/>
  <c r="M61" i="6"/>
  <c r="P61" i="6" s="1"/>
  <c r="M62" i="6"/>
  <c r="P62" i="6" s="1"/>
  <c r="M63" i="6"/>
  <c r="P63" i="6" s="1"/>
  <c r="M64" i="6"/>
  <c r="P64" i="6" s="1"/>
  <c r="M65" i="6"/>
  <c r="P65" i="6" s="1"/>
  <c r="M66" i="6"/>
  <c r="P66" i="6" s="1"/>
  <c r="M67" i="6"/>
  <c r="P67" i="6" s="1"/>
  <c r="M68" i="6"/>
  <c r="P68" i="6" s="1"/>
  <c r="M69" i="6"/>
  <c r="P69" i="6" s="1"/>
  <c r="M70" i="6"/>
  <c r="P70" i="6" s="1"/>
  <c r="M71" i="6"/>
  <c r="P71" i="6" s="1"/>
  <c r="M72" i="6"/>
  <c r="P72" i="6" s="1"/>
  <c r="M73" i="6"/>
  <c r="M74" i="6"/>
  <c r="M75" i="6"/>
  <c r="P75" i="6" s="1"/>
  <c r="M76" i="6"/>
  <c r="P76" i="6" s="1"/>
  <c r="M77" i="6"/>
  <c r="M78" i="6"/>
  <c r="M79" i="6"/>
  <c r="P79" i="6" s="1"/>
  <c r="M80" i="6"/>
  <c r="P80" i="6" s="1"/>
  <c r="M81" i="6"/>
  <c r="P81" i="6" s="1"/>
  <c r="M82" i="6"/>
  <c r="P82" i="6" s="1"/>
  <c r="M83" i="6"/>
  <c r="P83" i="6" s="1"/>
  <c r="M84" i="6"/>
  <c r="P84" i="6" s="1"/>
  <c r="M85" i="6"/>
  <c r="M86" i="6"/>
  <c r="P86" i="6" s="1"/>
  <c r="M87" i="6"/>
  <c r="P87" i="6" s="1"/>
  <c r="M88" i="6"/>
  <c r="P88" i="6" s="1"/>
  <c r="M89" i="6"/>
  <c r="P89" i="6" s="1"/>
  <c r="M90" i="6"/>
  <c r="P90" i="6" s="1"/>
  <c r="M91" i="6"/>
  <c r="P91" i="6" s="1"/>
  <c r="M92" i="6"/>
  <c r="P92" i="6" s="1"/>
  <c r="M93" i="6"/>
  <c r="P93" i="6" s="1"/>
  <c r="M94" i="6"/>
  <c r="P94" i="6" s="1"/>
  <c r="M95" i="6"/>
  <c r="P95" i="6" s="1"/>
  <c r="M96" i="6"/>
  <c r="P96" i="6" s="1"/>
  <c r="M97" i="6"/>
  <c r="P97" i="6" s="1"/>
  <c r="M98" i="6"/>
  <c r="P98" i="6" s="1"/>
  <c r="M3" i="6"/>
  <c r="N207" i="6" l="1"/>
  <c r="O207" i="6" s="1"/>
  <c r="N100" i="6"/>
  <c r="O100" i="6" s="1"/>
  <c r="N243" i="6"/>
  <c r="O243" i="6" s="1"/>
  <c r="N220" i="6"/>
  <c r="O220" i="6" s="1"/>
  <c r="N205" i="6"/>
  <c r="O205" i="6" s="1"/>
  <c r="N240" i="6"/>
  <c r="O240" i="6" s="1"/>
  <c r="N219" i="6"/>
  <c r="O219" i="6" s="1"/>
  <c r="N204" i="6"/>
  <c r="O204" i="6" s="1"/>
  <c r="N184" i="6"/>
  <c r="O184" i="6" s="1"/>
  <c r="N155" i="6"/>
  <c r="O155" i="6" s="1"/>
  <c r="N136" i="6"/>
  <c r="O136" i="6" s="1"/>
  <c r="N76" i="6"/>
  <c r="O76" i="6" s="1"/>
  <c r="N237" i="6"/>
  <c r="O237" i="6" s="1"/>
  <c r="N216" i="6"/>
  <c r="O216" i="6" s="1"/>
  <c r="N180" i="6"/>
  <c r="O180" i="6" s="1"/>
  <c r="N131" i="6"/>
  <c r="O131" i="6" s="1"/>
  <c r="N60" i="6"/>
  <c r="O60" i="6" s="1"/>
  <c r="N215" i="6"/>
  <c r="O215" i="6" s="1"/>
  <c r="N199" i="6"/>
  <c r="O199" i="6" s="1"/>
  <c r="N179" i="6"/>
  <c r="O179" i="6" s="1"/>
  <c r="N129" i="6"/>
  <c r="O129" i="6" s="1"/>
  <c r="N112" i="6"/>
  <c r="O112" i="6" s="1"/>
  <c r="N52" i="6"/>
  <c r="O52" i="6" s="1"/>
  <c r="N196" i="6"/>
  <c r="O196" i="6" s="1"/>
  <c r="N211" i="6"/>
  <c r="O211" i="6" s="1"/>
  <c r="N195" i="6"/>
  <c r="O195" i="6" s="1"/>
  <c r="N143" i="6"/>
  <c r="O143" i="6" s="1"/>
  <c r="N123" i="6"/>
  <c r="O123" i="6" s="1"/>
  <c r="N109" i="6"/>
  <c r="O109" i="6" s="1"/>
  <c r="AI172" i="7"/>
  <c r="O534" i="7"/>
  <c r="N172" i="6"/>
  <c r="O172" i="6" s="1"/>
  <c r="AE8" i="7" a="1"/>
  <c r="AE8" i="7" s="1"/>
  <c r="N247" i="6"/>
  <c r="O247" i="6" s="1"/>
  <c r="N227" i="6"/>
  <c r="O227" i="6" s="1"/>
  <c r="N28" i="6"/>
  <c r="O28" i="6" s="1"/>
  <c r="N225" i="6"/>
  <c r="O225" i="6" s="1"/>
  <c r="N208" i="6"/>
  <c r="O208" i="6" s="1"/>
  <c r="N171" i="6"/>
  <c r="O171" i="6" s="1"/>
  <c r="N21" i="6"/>
  <c r="O21" i="6" s="1"/>
  <c r="N244" i="6"/>
  <c r="O244" i="6" s="1"/>
  <c r="N223" i="6"/>
  <c r="O223" i="6" s="1"/>
  <c r="N206" i="6"/>
  <c r="O206" i="6" s="1"/>
  <c r="N187" i="6"/>
  <c r="O187" i="6" s="1"/>
  <c r="N139" i="6"/>
  <c r="O139" i="6" s="1"/>
  <c r="N99" i="6"/>
  <c r="O99" i="6" s="1"/>
  <c r="AJ46" i="7" a="1"/>
  <c r="AJ46" i="7" s="1"/>
  <c r="O585" i="7"/>
  <c r="V172" i="7"/>
  <c r="V133" i="7"/>
  <c r="V167" i="7"/>
  <c r="V49" i="7"/>
  <c r="V185" i="7"/>
  <c r="V55" i="7"/>
  <c r="V179" i="7"/>
  <c r="V105" i="7"/>
  <c r="V63" i="7"/>
  <c r="V97" i="7"/>
  <c r="V142" i="7"/>
  <c r="V183" i="7"/>
  <c r="V134" i="7"/>
  <c r="V136" i="7"/>
  <c r="V130" i="7"/>
  <c r="V144" i="7"/>
  <c r="V145" i="7"/>
  <c r="V184" i="7"/>
  <c r="V141" i="7"/>
  <c r="V131" i="7"/>
  <c r="V186" i="7"/>
  <c r="V132" i="7"/>
  <c r="V140" i="7"/>
  <c r="V128" i="7"/>
  <c r="V175" i="7"/>
  <c r="V126" i="7"/>
  <c r="V137" i="7"/>
  <c r="V93" i="7"/>
  <c r="V101" i="7"/>
  <c r="AF128" i="7"/>
  <c r="AI91" i="7"/>
  <c r="AJ8" i="7" a="1"/>
  <c r="AJ8" i="7" s="1"/>
  <c r="AJ87" i="7" a="1"/>
  <c r="AJ87" i="7" s="1"/>
  <c r="AE89" i="7" a="1"/>
  <c r="AE89" i="7" s="1"/>
  <c r="AJ167" i="7" a="1"/>
  <c r="AJ167" i="7" s="1"/>
  <c r="N34" i="6"/>
  <c r="O34" i="6" s="1"/>
  <c r="P34" i="6"/>
  <c r="N96" i="6"/>
  <c r="O96" i="6" s="1"/>
  <c r="N88" i="6"/>
  <c r="O88" i="6" s="1"/>
  <c r="N79" i="6"/>
  <c r="O79" i="6" s="1"/>
  <c r="N67" i="6"/>
  <c r="O67" i="6" s="1"/>
  <c r="N59" i="6"/>
  <c r="O59" i="6" s="1"/>
  <c r="N51" i="6"/>
  <c r="O51" i="6" s="1"/>
  <c r="N43" i="6"/>
  <c r="O43" i="6" s="1"/>
  <c r="N35" i="6"/>
  <c r="O35" i="6" s="1"/>
  <c r="N26" i="6"/>
  <c r="O26" i="6" s="1"/>
  <c r="N18" i="6"/>
  <c r="O18" i="6" s="1"/>
  <c r="N7" i="6"/>
  <c r="O7" i="6" s="1"/>
  <c r="N230" i="6"/>
  <c r="O230" i="6" s="1"/>
  <c r="P230" i="6"/>
  <c r="N174" i="6"/>
  <c r="O174" i="6" s="1"/>
  <c r="P174" i="6"/>
  <c r="N158" i="6"/>
  <c r="O158" i="6" s="1"/>
  <c r="P158" i="6"/>
  <c r="N134" i="6"/>
  <c r="O134" i="6" s="1"/>
  <c r="P134" i="6"/>
  <c r="N102" i="6"/>
  <c r="O102" i="6" s="1"/>
  <c r="P102" i="6"/>
  <c r="N95" i="6"/>
  <c r="O95" i="6" s="1"/>
  <c r="N87" i="6"/>
  <c r="O87" i="6" s="1"/>
  <c r="N66" i="6"/>
  <c r="O66" i="6" s="1"/>
  <c r="N58" i="6"/>
  <c r="O58" i="6" s="1"/>
  <c r="N50" i="6"/>
  <c r="O50" i="6" s="1"/>
  <c r="N42" i="6"/>
  <c r="O42" i="6" s="1"/>
  <c r="N33" i="6"/>
  <c r="O33" i="6" s="1"/>
  <c r="N25" i="6"/>
  <c r="O25" i="6" s="1"/>
  <c r="N17" i="6"/>
  <c r="O17" i="6" s="1"/>
  <c r="N6" i="6"/>
  <c r="O6" i="6" s="1"/>
  <c r="N165" i="6"/>
  <c r="O165" i="6" s="1"/>
  <c r="P165" i="6"/>
  <c r="N157" i="6"/>
  <c r="O157" i="6" s="1"/>
  <c r="P157" i="6"/>
  <c r="N133" i="6"/>
  <c r="O133" i="6" s="1"/>
  <c r="P133" i="6"/>
  <c r="N101" i="6"/>
  <c r="O101" i="6" s="1"/>
  <c r="P101" i="6"/>
  <c r="N85" i="6"/>
  <c r="P85" i="6"/>
  <c r="N183" i="6"/>
  <c r="O183" i="6" s="1"/>
  <c r="N94" i="6"/>
  <c r="O94" i="6" s="1"/>
  <c r="N75" i="6"/>
  <c r="O75" i="6" s="1"/>
  <c r="N65" i="6"/>
  <c r="O65" i="6" s="1"/>
  <c r="N57" i="6"/>
  <c r="O57" i="6" s="1"/>
  <c r="N41" i="6"/>
  <c r="O41" i="6" s="1"/>
  <c r="N32" i="6"/>
  <c r="O32" i="6" s="1"/>
  <c r="N24" i="6"/>
  <c r="O24" i="6" s="1"/>
  <c r="N16" i="6"/>
  <c r="O16" i="6" s="1"/>
  <c r="N5" i="6"/>
  <c r="O5" i="6" s="1"/>
  <c r="N74" i="6"/>
  <c r="O74" i="6" s="1"/>
  <c r="P74" i="6"/>
  <c r="N78" i="6"/>
  <c r="O78" i="6" s="1"/>
  <c r="P78" i="6"/>
  <c r="N77" i="6"/>
  <c r="O77" i="6" s="1"/>
  <c r="P77" i="6"/>
  <c r="N13" i="6"/>
  <c r="O13" i="6" s="1"/>
  <c r="P13" i="6"/>
  <c r="N233" i="6"/>
  <c r="O233" i="6" s="1"/>
  <c r="N222" i="6"/>
  <c r="O222" i="6" s="1"/>
  <c r="N151" i="6"/>
  <c r="O151" i="6" s="1"/>
  <c r="N86" i="6"/>
  <c r="O86" i="6" s="1"/>
  <c r="N49" i="6"/>
  <c r="O49" i="6" s="1"/>
  <c r="N212" i="6"/>
  <c r="O212" i="6" s="1"/>
  <c r="P212" i="6"/>
  <c r="N164" i="6"/>
  <c r="O164" i="6" s="1"/>
  <c r="P164" i="6"/>
  <c r="N12" i="6"/>
  <c r="O12" i="6" s="1"/>
  <c r="P12" i="6"/>
  <c r="N241" i="6"/>
  <c r="O241" i="6" s="1"/>
  <c r="N232" i="6"/>
  <c r="O232" i="6" s="1"/>
  <c r="N221" i="6"/>
  <c r="O221" i="6" s="1"/>
  <c r="N201" i="6"/>
  <c r="O201" i="6" s="1"/>
  <c r="N191" i="6"/>
  <c r="O191" i="6" s="1"/>
  <c r="N182" i="6"/>
  <c r="O182" i="6" s="1"/>
  <c r="N150" i="6"/>
  <c r="O150" i="6" s="1"/>
  <c r="N124" i="6"/>
  <c r="O124" i="6" s="1"/>
  <c r="N104" i="6"/>
  <c r="O104" i="6" s="1"/>
  <c r="N93" i="6"/>
  <c r="O93" i="6" s="1"/>
  <c r="N84" i="6"/>
  <c r="O84" i="6" s="1"/>
  <c r="N72" i="6"/>
  <c r="O72" i="6" s="1"/>
  <c r="N64" i="6"/>
  <c r="O64" i="6" s="1"/>
  <c r="N56" i="6"/>
  <c r="O56" i="6" s="1"/>
  <c r="N48" i="6"/>
  <c r="O48" i="6" s="1"/>
  <c r="N40" i="6"/>
  <c r="O40" i="6" s="1"/>
  <c r="N31" i="6"/>
  <c r="O31" i="6" s="1"/>
  <c r="N23" i="6"/>
  <c r="O23" i="6" s="1"/>
  <c r="N15" i="6"/>
  <c r="O15" i="6" s="1"/>
  <c r="N4" i="6"/>
  <c r="O4" i="6" s="1"/>
  <c r="N163" i="6"/>
  <c r="O163" i="6" s="1"/>
  <c r="P163" i="6"/>
  <c r="N107" i="6"/>
  <c r="O107" i="6" s="1"/>
  <c r="P107" i="6"/>
  <c r="P3" i="6"/>
  <c r="N3" i="6"/>
  <c r="O3" i="6" s="1"/>
  <c r="N11" i="6"/>
  <c r="O11" i="6" s="1"/>
  <c r="P11" i="6"/>
  <c r="N190" i="6"/>
  <c r="O190" i="6" s="1"/>
  <c r="N83" i="6"/>
  <c r="O83" i="6" s="1"/>
  <c r="N71" i="6"/>
  <c r="O71" i="6" s="1"/>
  <c r="N63" i="6"/>
  <c r="O63" i="6" s="1"/>
  <c r="N55" i="6"/>
  <c r="O55" i="6" s="1"/>
  <c r="N47" i="6"/>
  <c r="O47" i="6" s="1"/>
  <c r="N39" i="6"/>
  <c r="O39" i="6" s="1"/>
  <c r="N30" i="6"/>
  <c r="O30" i="6" s="1"/>
  <c r="N22" i="6"/>
  <c r="O22" i="6" s="1"/>
  <c r="N14" i="6"/>
  <c r="O14" i="6" s="1"/>
  <c r="N250" i="6"/>
  <c r="O250" i="6" s="1"/>
  <c r="P250" i="6"/>
  <c r="N242" i="6"/>
  <c r="O242" i="6" s="1"/>
  <c r="P242" i="6"/>
  <c r="N234" i="6"/>
  <c r="O234" i="6" s="1"/>
  <c r="P234" i="6"/>
  <c r="N226" i="6"/>
  <c r="O226" i="6" s="1"/>
  <c r="P226" i="6"/>
  <c r="N218" i="6"/>
  <c r="O218" i="6" s="1"/>
  <c r="P218" i="6"/>
  <c r="N210" i="6"/>
  <c r="O210" i="6" s="1"/>
  <c r="P210" i="6"/>
  <c r="N202" i="6"/>
  <c r="O202" i="6" s="1"/>
  <c r="P202" i="6"/>
  <c r="N194" i="6"/>
  <c r="O194" i="6" s="1"/>
  <c r="P194" i="6"/>
  <c r="N186" i="6"/>
  <c r="O186" i="6" s="1"/>
  <c r="P186" i="6"/>
  <c r="N178" i="6"/>
  <c r="O178" i="6" s="1"/>
  <c r="P178" i="6"/>
  <c r="N170" i="6"/>
  <c r="O170" i="6" s="1"/>
  <c r="P170" i="6"/>
  <c r="N162" i="6"/>
  <c r="O162" i="6" s="1"/>
  <c r="P162" i="6"/>
  <c r="N154" i="6"/>
  <c r="O154" i="6" s="1"/>
  <c r="P154" i="6"/>
  <c r="N146" i="6"/>
  <c r="O146" i="6" s="1"/>
  <c r="P146" i="6"/>
  <c r="N138" i="6"/>
  <c r="O138" i="6" s="1"/>
  <c r="P138" i="6"/>
  <c r="N130" i="6"/>
  <c r="O130" i="6" s="1"/>
  <c r="P130" i="6"/>
  <c r="N122" i="6"/>
  <c r="O122" i="6" s="1"/>
  <c r="P122" i="6"/>
  <c r="N114" i="6"/>
  <c r="O114" i="6" s="1"/>
  <c r="P114" i="6"/>
  <c r="N106" i="6"/>
  <c r="O106" i="6" s="1"/>
  <c r="P106" i="6"/>
  <c r="N91" i="6"/>
  <c r="O91" i="6" s="1"/>
  <c r="N82" i="6"/>
  <c r="O82" i="6" s="1"/>
  <c r="N70" i="6"/>
  <c r="O70" i="6" s="1"/>
  <c r="N62" i="6"/>
  <c r="O62" i="6" s="1"/>
  <c r="N54" i="6"/>
  <c r="O54" i="6" s="1"/>
  <c r="N46" i="6"/>
  <c r="O46" i="6" s="1"/>
  <c r="N38" i="6"/>
  <c r="O38" i="6" s="1"/>
  <c r="N10" i="6"/>
  <c r="O10" i="6" s="1"/>
  <c r="N193" i="6"/>
  <c r="O193" i="6" s="1"/>
  <c r="P193" i="6"/>
  <c r="N161" i="6"/>
  <c r="O161" i="6" s="1"/>
  <c r="P161" i="6"/>
  <c r="N145" i="6"/>
  <c r="O145" i="6" s="1"/>
  <c r="P145" i="6"/>
  <c r="N73" i="6"/>
  <c r="O73" i="6" s="1"/>
  <c r="P73" i="6"/>
  <c r="N238" i="6"/>
  <c r="O238" i="6" s="1"/>
  <c r="N198" i="6"/>
  <c r="O198" i="6" s="1"/>
  <c r="N98" i="6"/>
  <c r="O98" i="6" s="1"/>
  <c r="N90" i="6"/>
  <c r="O90" i="6" s="1"/>
  <c r="N81" i="6"/>
  <c r="O81" i="6" s="1"/>
  <c r="N69" i="6"/>
  <c r="O69" i="6" s="1"/>
  <c r="N61" i="6"/>
  <c r="O61" i="6" s="1"/>
  <c r="N53" i="6"/>
  <c r="O53" i="6" s="1"/>
  <c r="N45" i="6"/>
  <c r="O45" i="6" s="1"/>
  <c r="N37" i="6"/>
  <c r="O37" i="6" s="1"/>
  <c r="N9" i="6"/>
  <c r="O9" i="6" s="1"/>
  <c r="N168" i="6"/>
  <c r="O168" i="6" s="1"/>
  <c r="P168" i="6"/>
  <c r="N160" i="6"/>
  <c r="O160" i="6" s="1"/>
  <c r="P160" i="6"/>
  <c r="N144" i="6"/>
  <c r="O144" i="6" s="1"/>
  <c r="P144" i="6"/>
  <c r="N128" i="6"/>
  <c r="O128" i="6" s="1"/>
  <c r="P128" i="6"/>
  <c r="N97" i="6"/>
  <c r="O97" i="6" s="1"/>
  <c r="N89" i="6"/>
  <c r="O89" i="6" s="1"/>
  <c r="N80" i="6"/>
  <c r="O80" i="6" s="1"/>
  <c r="N27" i="6"/>
  <c r="O27" i="6" s="1"/>
  <c r="N19" i="6"/>
  <c r="O19" i="6" s="1"/>
  <c r="N8" i="6"/>
  <c r="O8" i="6" s="1"/>
  <c r="N231" i="6"/>
  <c r="O231" i="6" s="1"/>
  <c r="P231" i="6"/>
  <c r="N175" i="6"/>
  <c r="O175" i="6" s="1"/>
  <c r="P175" i="6"/>
  <c r="N167" i="6"/>
  <c r="O167" i="6" s="1"/>
  <c r="P167" i="6"/>
  <c r="N159" i="6"/>
  <c r="O159" i="6" s="1"/>
  <c r="P159" i="6"/>
  <c r="N135" i="6"/>
  <c r="O135" i="6" s="1"/>
  <c r="P135" i="6"/>
  <c r="N127" i="6"/>
  <c r="O127" i="6" s="1"/>
  <c r="P127" i="6"/>
  <c r="N103" i="6"/>
  <c r="O103" i="6" s="1"/>
  <c r="P103" i="6"/>
  <c r="V17" i="7"/>
  <c r="V129" i="7"/>
  <c r="V170" i="7"/>
  <c r="V8" i="7"/>
  <c r="V139" i="7"/>
  <c r="V174" i="7"/>
  <c r="Y170" i="7"/>
  <c r="AD170" i="7"/>
  <c r="V90" i="7"/>
  <c r="Y167" i="7"/>
  <c r="AK126" i="7"/>
  <c r="AL126" i="7" s="1"/>
  <c r="AI88" i="7"/>
  <c r="AK171" i="7"/>
  <c r="AD167" i="7"/>
  <c r="AK7" i="7"/>
  <c r="AD8" i="7"/>
  <c r="AI167" i="7"/>
  <c r="V182" i="7"/>
  <c r="AK86" i="7"/>
  <c r="AF47" i="7"/>
  <c r="V87" i="7"/>
  <c r="AF169" i="7"/>
  <c r="AI127" i="7"/>
  <c r="AF48" i="7"/>
  <c r="AJ171" i="6" a="1"/>
  <c r="AJ171" i="6" s="1"/>
  <c r="AJ46" i="6" a="1"/>
  <c r="AJ46" i="6" s="1"/>
  <c r="AE5" i="6" a="1"/>
  <c r="AE5" i="6" s="1"/>
  <c r="AE90" i="6" a="1"/>
  <c r="AE90" i="6" s="1"/>
  <c r="AJ87" i="6" a="1"/>
  <c r="AJ87" i="6" s="1"/>
  <c r="O85" i="6"/>
  <c r="AE170" i="6" a="1"/>
  <c r="AE170" i="6" s="1"/>
  <c r="AI167" i="6"/>
  <c r="AI87" i="6"/>
  <c r="AF50" i="6"/>
  <c r="AJ47" i="6" a="1"/>
  <c r="AJ47" i="6" s="1"/>
  <c r="AI47" i="6"/>
  <c r="AK5" i="6"/>
  <c r="AE171" i="6" a="1"/>
  <c r="AE171" i="6" s="1"/>
  <c r="AD126" i="6"/>
  <c r="AE91" i="6" a="1"/>
  <c r="AE91" i="6" s="1"/>
  <c r="AK89" i="6"/>
  <c r="AF87" i="6"/>
  <c r="AE50" i="6" a="1"/>
  <c r="AE50" i="6" s="1"/>
  <c r="AD171" i="6"/>
  <c r="AI168" i="6"/>
  <c r="AE167" i="6" a="1"/>
  <c r="AE167" i="6" s="1"/>
  <c r="AE131" i="6" a="1"/>
  <c r="AE131" i="6" s="1"/>
  <c r="AK129" i="6"/>
  <c r="AI128" i="6"/>
  <c r="AD91" i="6"/>
  <c r="AI88" i="6"/>
  <c r="AD50" i="6"/>
  <c r="AF47" i="6"/>
  <c r="AD46" i="6"/>
  <c r="AI9" i="6"/>
  <c r="AF8" i="6"/>
  <c r="AD7" i="6"/>
  <c r="AJ5" i="6" a="1"/>
  <c r="AJ5" i="6" s="1"/>
  <c r="AK6" i="6"/>
  <c r="AI5" i="6"/>
  <c r="AD47" i="6"/>
  <c r="AD8" i="6"/>
  <c r="AJ6" i="6" a="1"/>
  <c r="AJ6" i="6" s="1"/>
  <c r="AD10" i="6"/>
  <c r="AK8" i="6"/>
  <c r="AI7" i="6"/>
  <c r="AE6" i="6" a="1"/>
  <c r="AE6" i="6" s="1"/>
  <c r="AE172" i="6" a="1"/>
  <c r="AE172" i="6" s="1"/>
  <c r="AK170" i="6"/>
  <c r="AJ169" i="6" a="1"/>
  <c r="AJ169" i="6" s="1"/>
  <c r="AF168" i="6"/>
  <c r="AD167" i="6"/>
  <c r="AJ129" i="6" a="1"/>
  <c r="AJ129" i="6" s="1"/>
  <c r="AF128" i="6"/>
  <c r="AD127" i="6"/>
  <c r="AK90" i="6"/>
  <c r="AI89" i="6"/>
  <c r="AF88" i="6"/>
  <c r="AE87" i="6" a="1"/>
  <c r="AE87" i="6" s="1"/>
  <c r="AG87" i="6" s="1"/>
  <c r="AK49" i="6"/>
  <c r="AI48" i="6"/>
  <c r="AE47" i="6" a="1"/>
  <c r="AE47" i="6" s="1"/>
  <c r="AG47" i="6" s="1"/>
  <c r="AK45" i="6"/>
  <c r="AF9" i="6"/>
  <c r="AE8" i="6" a="1"/>
  <c r="AE8" i="6" s="1"/>
  <c r="AG8" i="6" s="1"/>
  <c r="AF5" i="6"/>
  <c r="AF45" i="6"/>
  <c r="AD9" i="6"/>
  <c r="AJ7" i="6" a="1"/>
  <c r="AJ7" i="6" s="1"/>
  <c r="AD172" i="6"/>
  <c r="AJ170" i="6" a="1"/>
  <c r="AJ170" i="6" s="1"/>
  <c r="AL170" i="6" s="1"/>
  <c r="AI169" i="6"/>
  <c r="AE168" i="6" a="1"/>
  <c r="AE168" i="6" s="1"/>
  <c r="AK130" i="6"/>
  <c r="AE128" i="6" a="1"/>
  <c r="AE128" i="6" s="1"/>
  <c r="AK126" i="6"/>
  <c r="AK91" i="6"/>
  <c r="AJ90" i="6" a="1"/>
  <c r="AJ90" i="6" s="1"/>
  <c r="AL90" i="6" s="1"/>
  <c r="AF89" i="6"/>
  <c r="AE88" i="6" a="1"/>
  <c r="AE88" i="6" s="1"/>
  <c r="AG88" i="6" s="1"/>
  <c r="AD87" i="6"/>
  <c r="AJ49" i="6" a="1"/>
  <c r="AJ49" i="6" s="1"/>
  <c r="AF48" i="6"/>
  <c r="AJ45" i="6" a="1"/>
  <c r="AJ45" i="6" s="1"/>
  <c r="AD5" i="6"/>
  <c r="AE7" i="6" a="1"/>
  <c r="AE7" i="6" s="1"/>
  <c r="AK171" i="6"/>
  <c r="AI170" i="6"/>
  <c r="AF169" i="6"/>
  <c r="AD168" i="6"/>
  <c r="AJ130" i="6" a="1"/>
  <c r="AJ130" i="6" s="1"/>
  <c r="AF129" i="6"/>
  <c r="AD128" i="6"/>
  <c r="AJ126" i="6" a="1"/>
  <c r="AJ126" i="6" s="1"/>
  <c r="AJ91" i="6" a="1"/>
  <c r="AJ91" i="6" s="1"/>
  <c r="AI90" i="6"/>
  <c r="AK86" i="6"/>
  <c r="AK50" i="6"/>
  <c r="AI49" i="6"/>
  <c r="AE48" i="6" a="1"/>
  <c r="AE48" i="6" s="1"/>
  <c r="AK46" i="6"/>
  <c r="AI45" i="6"/>
  <c r="AF10" i="6"/>
  <c r="AE9" i="6" a="1"/>
  <c r="AE9" i="6" s="1"/>
  <c r="AK7" i="6"/>
  <c r="AI6" i="6"/>
  <c r="AJ50" i="6" a="1"/>
  <c r="AJ50" i="6" s="1"/>
  <c r="Z47" i="7" a="1"/>
  <c r="Z47" i="7" s="1"/>
  <c r="AE45" i="7" a="1"/>
  <c r="AE45" i="7" s="1"/>
  <c r="AI90" i="7"/>
  <c r="AD169" i="7"/>
  <c r="AD48" i="7"/>
  <c r="AE128" i="7" a="1"/>
  <c r="AE128" i="7" s="1"/>
  <c r="AG128" i="7" s="1"/>
  <c r="AI8" i="7"/>
  <c r="AE9" i="7" a="1"/>
  <c r="AE9" i="7" s="1"/>
  <c r="AE88" i="7" a="1"/>
  <c r="AE88" i="7" s="1"/>
  <c r="AJ170" i="7" a="1"/>
  <c r="AJ170" i="7" s="1"/>
  <c r="AJ49" i="7" a="1"/>
  <c r="AJ49" i="7" s="1"/>
  <c r="AJ129" i="7" a="1"/>
  <c r="AJ129" i="7" s="1"/>
  <c r="AF9" i="7"/>
  <c r="AK89" i="7"/>
  <c r="AF168" i="7"/>
  <c r="AI10" i="7"/>
  <c r="AJ48" i="7" a="1"/>
  <c r="AJ48" i="7" s="1"/>
  <c r="AJ128" i="7" a="1"/>
  <c r="AJ128" i="7" s="1"/>
  <c r="AJ9" i="7" a="1"/>
  <c r="AJ9" i="7" s="1"/>
  <c r="AF126" i="7"/>
  <c r="AF171" i="7"/>
  <c r="AK9" i="7"/>
  <c r="AD89" i="7"/>
  <c r="AK168" i="7"/>
  <c r="AI46" i="7"/>
  <c r="AK91" i="7"/>
  <c r="AF170" i="7"/>
  <c r="AF49" i="7"/>
  <c r="AF129" i="7"/>
  <c r="AI7" i="7"/>
  <c r="AF10" i="7"/>
  <c r="AI89" i="7"/>
  <c r="AD172" i="7"/>
  <c r="AD87" i="7"/>
  <c r="AK130" i="7"/>
  <c r="AJ10" i="7" a="1"/>
  <c r="AJ10" i="7" s="1"/>
  <c r="AE91" i="7" a="1"/>
  <c r="AE91" i="7" s="1"/>
  <c r="AJ169" i="7" a="1"/>
  <c r="AJ169" i="7" s="1"/>
  <c r="AK6" i="7"/>
  <c r="AD50" i="7"/>
  <c r="AD130" i="7"/>
  <c r="AK10" i="7"/>
  <c r="AJ127" i="7" a="1"/>
  <c r="AJ127" i="7" s="1"/>
  <c r="AJ172" i="7" a="1"/>
  <c r="AJ172" i="7" s="1"/>
  <c r="AD45" i="7"/>
  <c r="AF90" i="7"/>
  <c r="AE170" i="7" a="1"/>
  <c r="AE170" i="7" s="1"/>
  <c r="AK47" i="7"/>
  <c r="AJ171" i="7" a="1"/>
  <c r="AJ171" i="7" s="1"/>
  <c r="AJ50" i="7" a="1"/>
  <c r="AJ50" i="7" s="1"/>
  <c r="AI130" i="7"/>
  <c r="AD10" i="7"/>
  <c r="AI45" i="7"/>
  <c r="AK90" i="7"/>
  <c r="AD6" i="7"/>
  <c r="AF88" i="7"/>
  <c r="AE168" i="7" a="1"/>
  <c r="AE168" i="7" s="1"/>
  <c r="AK45" i="7"/>
  <c r="AE126" i="7" a="1"/>
  <c r="AE126" i="7" s="1"/>
  <c r="AD171" i="7"/>
  <c r="AK5" i="7"/>
  <c r="AD86" i="7"/>
  <c r="AE131" i="7" a="1"/>
  <c r="AE131" i="7" s="1"/>
  <c r="AE50" i="7" a="1"/>
  <c r="AE50" i="7" s="1"/>
  <c r="AK128" i="7"/>
  <c r="AE46" i="7" a="1"/>
  <c r="AE46" i="7" s="1"/>
  <c r="AF46" i="7"/>
  <c r="AJ91" i="7" a="1"/>
  <c r="AJ91" i="7" s="1"/>
  <c r="AL91" i="7" s="1"/>
  <c r="AI171" i="7"/>
  <c r="AE49" i="7" a="1"/>
  <c r="AE49" i="7" s="1"/>
  <c r="AD128" i="7"/>
  <c r="AE5" i="7" a="1"/>
  <c r="AE5" i="7" s="1"/>
  <c r="AJ86" i="7" a="1"/>
  <c r="AJ86" i="7" s="1"/>
  <c r="AK131" i="7"/>
  <c r="AJ7" i="7" a="1"/>
  <c r="AJ7" i="7" s="1"/>
  <c r="AK46" i="7"/>
  <c r="AD127" i="7"/>
  <c r="AD5" i="7"/>
  <c r="AJ89" i="7" a="1"/>
  <c r="AJ89" i="7" s="1"/>
  <c r="AI169" i="7"/>
  <c r="AE47" i="7" a="1"/>
  <c r="AE47" i="7" s="1"/>
  <c r="AF127" i="7"/>
  <c r="AF172" i="7"/>
  <c r="AD7" i="7"/>
  <c r="AF87" i="7"/>
  <c r="AE167" i="7" a="1"/>
  <c r="AE167" i="7" s="1"/>
  <c r="AE86" i="7" a="1"/>
  <c r="AE86" i="7" s="1"/>
  <c r="AE130" i="7" a="1"/>
  <c r="AE130" i="7" s="1"/>
  <c r="AI47" i="7"/>
  <c r="AJ47" i="7" a="1"/>
  <c r="AJ47" i="7" s="1"/>
  <c r="AI126" i="7"/>
  <c r="AK172" i="7"/>
  <c r="V6" i="7"/>
  <c r="AI50" i="7"/>
  <c r="AE129" i="7" a="1"/>
  <c r="AE129" i="7" s="1"/>
  <c r="AI6" i="7"/>
  <c r="AD88" i="7"/>
  <c r="AK167" i="7"/>
  <c r="AD9" i="7"/>
  <c r="AE48" i="7" a="1"/>
  <c r="AE48" i="7" s="1"/>
  <c r="AG48" i="7" s="1"/>
  <c r="AI129" i="7"/>
  <c r="AK8" i="7"/>
  <c r="AD91" i="7"/>
  <c r="AK170" i="7"/>
  <c r="AI48" i="7"/>
  <c r="AI128" i="7"/>
  <c r="AE7" i="7" a="1"/>
  <c r="AE7" i="7" s="1"/>
  <c r="AF8" i="7"/>
  <c r="AG8" i="7" s="1"/>
  <c r="AJ88" i="7" a="1"/>
  <c r="AJ88" i="7" s="1"/>
  <c r="AI168" i="7"/>
  <c r="AI87" i="7"/>
  <c r="AF131" i="7"/>
  <c r="AK48" i="7"/>
  <c r="AD49" i="7"/>
  <c r="AK127" i="7"/>
  <c r="Y86" i="7"/>
  <c r="O208" i="7"/>
  <c r="AI86" i="7"/>
  <c r="AF130" i="7"/>
  <c r="AE10" i="7" a="1"/>
  <c r="AE10" i="7" s="1"/>
  <c r="AF89" i="7"/>
  <c r="AE169" i="7" a="1"/>
  <c r="AE169" i="7" s="1"/>
  <c r="AF5" i="7"/>
  <c r="AI49" i="7"/>
  <c r="AJ130" i="7" a="1"/>
  <c r="AJ130" i="7" s="1"/>
  <c r="AJ45" i="7" a="1"/>
  <c r="AJ45" i="7" s="1"/>
  <c r="AD126" i="7"/>
  <c r="AE172" i="7" a="1"/>
  <c r="AE172" i="7" s="1"/>
  <c r="AK49" i="7"/>
  <c r="AK129" i="7"/>
  <c r="AF6" i="7"/>
  <c r="AI9" i="7"/>
  <c r="AD90" i="7"/>
  <c r="AK169" i="7"/>
  <c r="AK88" i="7"/>
  <c r="AF167" i="7"/>
  <c r="AE6" i="7" a="1"/>
  <c r="AE6" i="7" s="1"/>
  <c r="AF50" i="7"/>
  <c r="AD129" i="7"/>
  <c r="AK87" i="7"/>
  <c r="AJ131" i="7" a="1"/>
  <c r="AJ131" i="7" s="1"/>
  <c r="AF45" i="7"/>
  <c r="AJ90" i="7" a="1"/>
  <c r="AJ90" i="7" s="1"/>
  <c r="AI170" i="7"/>
  <c r="AJ6" i="7" a="1"/>
  <c r="AJ6" i="7" s="1"/>
  <c r="AK50" i="7"/>
  <c r="AD168" i="7"/>
  <c r="AD47" i="7"/>
  <c r="AE127" i="7" a="1"/>
  <c r="AE127" i="7" s="1"/>
  <c r="AJ5" i="7" a="1"/>
  <c r="AJ5" i="7" s="1"/>
  <c r="AE87" i="7" a="1"/>
  <c r="AE87" i="7" s="1"/>
  <c r="AD131" i="7"/>
  <c r="AI5" i="7"/>
  <c r="AD46" i="7"/>
  <c r="AF91" i="7"/>
  <c r="AE171" i="7" a="1"/>
  <c r="AE171" i="7" s="1"/>
  <c r="AE90" i="7" a="1"/>
  <c r="AE90" i="7" s="1"/>
  <c r="AJ168" i="7" a="1"/>
  <c r="AJ168" i="7" s="1"/>
  <c r="AF7" i="7"/>
  <c r="AF86" i="7"/>
  <c r="AI131" i="7"/>
  <c r="V173" i="7"/>
  <c r="V50" i="7"/>
  <c r="V56" i="7"/>
  <c r="V95" i="7"/>
  <c r="V89" i="7"/>
  <c r="V143" i="7"/>
  <c r="V54" i="7"/>
  <c r="V180" i="7"/>
  <c r="V178" i="7"/>
  <c r="V23" i="7"/>
  <c r="V171" i="7"/>
  <c r="V176" i="7"/>
  <c r="V48" i="7"/>
  <c r="V18" i="7"/>
  <c r="V88" i="7"/>
  <c r="V62" i="7"/>
  <c r="V181" i="7"/>
  <c r="AA130" i="7"/>
  <c r="AA87" i="7"/>
  <c r="AB47" i="7"/>
  <c r="Y91" i="7"/>
  <c r="V45" i="7"/>
  <c r="V53" i="7"/>
  <c r="V12" i="7"/>
  <c r="V10" i="7"/>
  <c r="Z88" i="7" a="1"/>
  <c r="Z88" i="7" s="1"/>
  <c r="Z87" i="7" a="1"/>
  <c r="Z87" i="7" s="1"/>
  <c r="Z89" i="7" a="1"/>
  <c r="Z89" i="7" s="1"/>
  <c r="V102" i="7"/>
  <c r="Z45" i="7" a="1"/>
  <c r="Z45" i="7" s="1"/>
  <c r="V5" i="7"/>
  <c r="Z91" i="7" a="1"/>
  <c r="Z91" i="7" s="1"/>
  <c r="V51" i="7"/>
  <c r="V47" i="7"/>
  <c r="V91" i="7"/>
  <c r="V22" i="7"/>
  <c r="V138" i="7"/>
  <c r="Y172" i="7"/>
  <c r="AA127" i="7"/>
  <c r="AA126" i="7"/>
  <c r="AA128" i="7"/>
  <c r="Z50" i="7" a="1"/>
  <c r="Z50" i="7" s="1"/>
  <c r="Z10" i="7" a="1"/>
  <c r="Z10" i="7" s="1"/>
  <c r="V19" i="7"/>
  <c r="V98" i="7"/>
  <c r="Y50" i="7"/>
  <c r="Z7" i="7" a="1"/>
  <c r="Z7" i="7" s="1"/>
  <c r="AA88" i="7"/>
  <c r="Z49" i="7" a="1"/>
  <c r="Z49" i="7" s="1"/>
  <c r="V104" i="7"/>
  <c r="V135" i="7"/>
  <c r="Z129" i="7" a="1"/>
  <c r="Z129" i="7" s="1"/>
  <c r="Z128" i="7" a="1"/>
  <c r="Z128" i="7" s="1"/>
  <c r="Z130" i="7" a="1"/>
  <c r="Z130" i="7" s="1"/>
  <c r="AA7" i="7"/>
  <c r="Y46" i="7"/>
  <c r="V64" i="7"/>
  <c r="V57" i="7"/>
  <c r="V58" i="7"/>
  <c r="V9" i="7"/>
  <c r="V94" i="7"/>
  <c r="AA49" i="7"/>
  <c r="AA170" i="7"/>
  <c r="V86" i="7"/>
  <c r="V46" i="7"/>
  <c r="AA48" i="7"/>
  <c r="Y127" i="7"/>
  <c r="Y130" i="7"/>
  <c r="Y126" i="7"/>
  <c r="Y129" i="7"/>
  <c r="Y131" i="7"/>
  <c r="Y128" i="7"/>
  <c r="V100" i="7"/>
  <c r="V127" i="7"/>
  <c r="AA167" i="7"/>
  <c r="Z168" i="7" a="1"/>
  <c r="Z168" i="7" s="1"/>
  <c r="AA168" i="7"/>
  <c r="V52" i="7"/>
  <c r="V168" i="7"/>
  <c r="V177" i="7"/>
  <c r="Z86" i="7" a="1"/>
  <c r="Z86" i="7" s="1"/>
  <c r="AA91" i="7"/>
  <c r="Y47" i="7"/>
  <c r="AA9" i="7"/>
  <c r="V13" i="7"/>
  <c r="Z131" i="7" a="1"/>
  <c r="Z131" i="7" s="1"/>
  <c r="V14" i="7"/>
  <c r="V96" i="7"/>
  <c r="V16" i="7"/>
  <c r="Z169" i="7" a="1"/>
  <c r="Z169" i="7" s="1"/>
  <c r="AA90" i="7"/>
  <c r="Z170" i="7" a="1"/>
  <c r="Z170" i="7" s="1"/>
  <c r="V11" i="7"/>
  <c r="V59" i="7"/>
  <c r="AA6" i="7"/>
  <c r="AA10" i="7"/>
  <c r="Z126" i="7" a="1"/>
  <c r="Z126" i="7" s="1"/>
  <c r="V61" i="7"/>
  <c r="V21" i="7"/>
  <c r="AA46" i="7"/>
  <c r="V92" i="7"/>
  <c r="V15" i="7"/>
  <c r="Y171" i="7"/>
  <c r="AA5" i="7"/>
  <c r="AA172" i="7"/>
  <c r="AA131" i="7"/>
  <c r="Z127" i="7" a="1"/>
  <c r="Z127" i="7" s="1"/>
  <c r="AA129" i="7"/>
  <c r="AA50" i="7"/>
  <c r="V169" i="7"/>
  <c r="Z5" i="7" a="1"/>
  <c r="Z5" i="7" s="1"/>
  <c r="Z8" i="7" a="1"/>
  <c r="Z8" i="7" s="1"/>
  <c r="AB8" i="7" s="1"/>
  <c r="Y90" i="7"/>
  <c r="Y87" i="7"/>
  <c r="Y88" i="7"/>
  <c r="V103" i="7"/>
  <c r="Z6" i="7" a="1"/>
  <c r="Z6" i="7" s="1"/>
  <c r="Z9" i="7" a="1"/>
  <c r="Z9" i="7" s="1"/>
  <c r="Z46" i="7" a="1"/>
  <c r="Z46" i="7" s="1"/>
  <c r="AA89" i="7"/>
  <c r="Z48" i="7" a="1"/>
  <c r="Z48" i="7" s="1"/>
  <c r="Y168" i="7"/>
  <c r="Y49" i="7"/>
  <c r="AA169" i="7"/>
  <c r="AA171" i="7"/>
  <c r="Z167" i="7" a="1"/>
  <c r="Z167" i="7" s="1"/>
  <c r="Z172" i="7" a="1"/>
  <c r="Z172" i="7" s="1"/>
  <c r="Y48" i="7"/>
  <c r="Z90" i="7" a="1"/>
  <c r="Z90" i="7" s="1"/>
  <c r="AA45" i="7"/>
  <c r="V60" i="7"/>
  <c r="V20" i="7"/>
  <c r="V24" i="7"/>
  <c r="V99" i="7"/>
  <c r="Y45" i="7"/>
  <c r="AA86" i="7"/>
  <c r="Z171" i="7" a="1"/>
  <c r="Z171" i="7" s="1"/>
  <c r="U165" i="5"/>
  <c r="U124" i="5"/>
  <c r="U43" i="5"/>
  <c r="U84" i="5"/>
  <c r="U43" i="4"/>
  <c r="U3" i="4"/>
  <c r="U165" i="1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5" i="5"/>
  <c r="M56" i="5"/>
  <c r="P56" i="5" s="1"/>
  <c r="M57" i="5"/>
  <c r="M58" i="5"/>
  <c r="P58" i="5" s="1"/>
  <c r="M59" i="5"/>
  <c r="M60" i="5"/>
  <c r="M61" i="5"/>
  <c r="M62" i="5"/>
  <c r="P62" i="5" s="1"/>
  <c r="M63" i="5"/>
  <c r="M64" i="5"/>
  <c r="P64" i="5" s="1"/>
  <c r="M65" i="5"/>
  <c r="P65" i="5" s="1"/>
  <c r="M66" i="5"/>
  <c r="M67" i="5"/>
  <c r="M68" i="5"/>
  <c r="M69" i="5"/>
  <c r="M70" i="5"/>
  <c r="M71" i="5"/>
  <c r="M72" i="5"/>
  <c r="M73" i="5"/>
  <c r="M74" i="5"/>
  <c r="M75" i="5"/>
  <c r="P75" i="5" s="1"/>
  <c r="M76" i="5"/>
  <c r="M77" i="5"/>
  <c r="M78" i="5"/>
  <c r="M79" i="5"/>
  <c r="M80" i="5"/>
  <c r="M81" i="5"/>
  <c r="M82" i="5"/>
  <c r="M83" i="5"/>
  <c r="M84" i="5"/>
  <c r="M85" i="5"/>
  <c r="M86" i="5"/>
  <c r="M87" i="5"/>
  <c r="M88" i="5"/>
  <c r="M89" i="5"/>
  <c r="M90" i="5"/>
  <c r="M91" i="5"/>
  <c r="M92" i="5"/>
  <c r="M93" i="5"/>
  <c r="M94" i="5"/>
  <c r="M95" i="5"/>
  <c r="M96" i="5"/>
  <c r="M97" i="5"/>
  <c r="P97" i="5" s="1"/>
  <c r="M98" i="5"/>
  <c r="M99" i="5"/>
  <c r="M100" i="5"/>
  <c r="M101" i="5"/>
  <c r="M102" i="5"/>
  <c r="P102" i="5" s="1"/>
  <c r="M103" i="5"/>
  <c r="P103" i="5" s="1"/>
  <c r="M104" i="5"/>
  <c r="P104" i="5" s="1"/>
  <c r="M105" i="5"/>
  <c r="M106" i="5"/>
  <c r="M107" i="5"/>
  <c r="P107" i="5" s="1"/>
  <c r="M108" i="5"/>
  <c r="M109" i="5"/>
  <c r="M110" i="5"/>
  <c r="M111" i="5"/>
  <c r="M112" i="5"/>
  <c r="M113" i="5"/>
  <c r="M114" i="5"/>
  <c r="M115" i="5"/>
  <c r="M116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29" i="5"/>
  <c r="M130" i="5"/>
  <c r="M131" i="5"/>
  <c r="M132" i="5"/>
  <c r="M133" i="5"/>
  <c r="M134" i="5"/>
  <c r="M135" i="5"/>
  <c r="M136" i="5"/>
  <c r="M137" i="5"/>
  <c r="M138" i="5"/>
  <c r="M139" i="5"/>
  <c r="M140" i="5"/>
  <c r="M141" i="5"/>
  <c r="M142" i="5"/>
  <c r="M143" i="5"/>
  <c r="M144" i="5"/>
  <c r="P144" i="5" s="1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69" i="5"/>
  <c r="M170" i="5"/>
  <c r="M171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P185" i="5" s="1"/>
  <c r="M186" i="5"/>
  <c r="M187" i="5"/>
  <c r="M188" i="5"/>
  <c r="M189" i="5"/>
  <c r="M190" i="5"/>
  <c r="M191" i="5"/>
  <c r="P191" i="5" s="1"/>
  <c r="M192" i="5"/>
  <c r="M193" i="5"/>
  <c r="M194" i="5"/>
  <c r="M195" i="5"/>
  <c r="M196" i="5"/>
  <c r="M197" i="5"/>
  <c r="M198" i="5"/>
  <c r="M199" i="5"/>
  <c r="M200" i="5"/>
  <c r="M201" i="5"/>
  <c r="P201" i="5" s="1"/>
  <c r="M202" i="5"/>
  <c r="M203" i="5"/>
  <c r="M204" i="5"/>
  <c r="M205" i="5"/>
  <c r="M206" i="5"/>
  <c r="M207" i="5"/>
  <c r="M208" i="5"/>
  <c r="M209" i="5"/>
  <c r="M210" i="5"/>
  <c r="M211" i="5"/>
  <c r="M212" i="5"/>
  <c r="M213" i="5"/>
  <c r="P213" i="5" s="1"/>
  <c r="M214" i="5"/>
  <c r="M215" i="5"/>
  <c r="M216" i="5"/>
  <c r="M217" i="5"/>
  <c r="M218" i="5"/>
  <c r="M219" i="5"/>
  <c r="M220" i="5"/>
  <c r="M221" i="5"/>
  <c r="M222" i="5"/>
  <c r="M223" i="5"/>
  <c r="M224" i="5"/>
  <c r="M225" i="5"/>
  <c r="M226" i="5"/>
  <c r="M227" i="5"/>
  <c r="M228" i="5"/>
  <c r="M229" i="5"/>
  <c r="M230" i="5"/>
  <c r="P230" i="5" s="1"/>
  <c r="M231" i="5"/>
  <c r="M232" i="5"/>
  <c r="M233" i="5"/>
  <c r="M234" i="5"/>
  <c r="M235" i="5"/>
  <c r="M236" i="5"/>
  <c r="M237" i="5"/>
  <c r="P237" i="5" s="1"/>
  <c r="M238" i="5"/>
  <c r="M239" i="5"/>
  <c r="M240" i="5"/>
  <c r="M241" i="5"/>
  <c r="M242" i="5"/>
  <c r="M243" i="5"/>
  <c r="M244" i="5"/>
  <c r="M245" i="5"/>
  <c r="M246" i="5"/>
  <c r="M247" i="5"/>
  <c r="M248" i="5"/>
  <c r="M249" i="5"/>
  <c r="M250" i="5"/>
  <c r="M251" i="5"/>
  <c r="M252" i="5"/>
  <c r="M253" i="5"/>
  <c r="M254" i="5"/>
  <c r="M255" i="5"/>
  <c r="M256" i="5"/>
  <c r="M257" i="5"/>
  <c r="M258" i="5"/>
  <c r="M259" i="5"/>
  <c r="M260" i="5"/>
  <c r="P260" i="5" s="1"/>
  <c r="M261" i="5"/>
  <c r="M262" i="5"/>
  <c r="M263" i="5"/>
  <c r="M264" i="5"/>
  <c r="M265" i="5"/>
  <c r="M266" i="5"/>
  <c r="M267" i="5"/>
  <c r="M268" i="5"/>
  <c r="M269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P281" i="5" s="1"/>
  <c r="M282" i="5"/>
  <c r="M283" i="5"/>
  <c r="M284" i="5"/>
  <c r="M285" i="5"/>
  <c r="M286" i="5"/>
  <c r="M287" i="5"/>
  <c r="M288" i="5"/>
  <c r="M289" i="5"/>
  <c r="M290" i="5"/>
  <c r="M291" i="5"/>
  <c r="M292" i="5"/>
  <c r="M311" i="5"/>
  <c r="M312" i="5"/>
  <c r="P312" i="5" s="1"/>
  <c r="M313" i="5"/>
  <c r="M314" i="5"/>
  <c r="M315" i="5"/>
  <c r="P315" i="5" s="1"/>
  <c r="M316" i="5"/>
  <c r="M317" i="5"/>
  <c r="M318" i="5"/>
  <c r="M319" i="5"/>
  <c r="M320" i="5"/>
  <c r="M321" i="5"/>
  <c r="M322" i="5"/>
  <c r="M323" i="5"/>
  <c r="M324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P338" i="5" s="1"/>
  <c r="M339" i="5"/>
  <c r="M340" i="5"/>
  <c r="M341" i="5"/>
  <c r="P341" i="5" s="1"/>
  <c r="M342" i="5"/>
  <c r="M343" i="5"/>
  <c r="M344" i="5"/>
  <c r="M345" i="5"/>
  <c r="M346" i="5"/>
  <c r="M347" i="5"/>
  <c r="M348" i="5"/>
  <c r="M349" i="5"/>
  <c r="M350" i="5"/>
  <c r="M351" i="5"/>
  <c r="M352" i="5"/>
  <c r="M353" i="5"/>
  <c r="M354" i="5"/>
  <c r="M355" i="5"/>
  <c r="M356" i="5"/>
  <c r="M357" i="5"/>
  <c r="M358" i="5"/>
  <c r="M359" i="5"/>
  <c r="M360" i="5"/>
  <c r="M361" i="5"/>
  <c r="M362" i="5"/>
  <c r="M363" i="5"/>
  <c r="M364" i="5"/>
  <c r="M365" i="5"/>
  <c r="M366" i="5"/>
  <c r="M367" i="5"/>
  <c r="P367" i="5" s="1"/>
  <c r="M368" i="5"/>
  <c r="M369" i="5"/>
  <c r="M370" i="5"/>
  <c r="M371" i="5"/>
  <c r="M372" i="5"/>
  <c r="M373" i="5"/>
  <c r="M374" i="5"/>
  <c r="M375" i="5"/>
  <c r="M376" i="5"/>
  <c r="M377" i="5"/>
  <c r="M378" i="5"/>
  <c r="M379" i="5"/>
  <c r="M380" i="5"/>
  <c r="M381" i="5"/>
  <c r="M382" i="5"/>
  <c r="M383" i="5"/>
  <c r="M384" i="5"/>
  <c r="M385" i="5"/>
  <c r="M386" i="5"/>
  <c r="M387" i="5"/>
  <c r="M388" i="5"/>
  <c r="M389" i="5"/>
  <c r="M390" i="5"/>
  <c r="M391" i="5"/>
  <c r="M392" i="5"/>
  <c r="M393" i="5"/>
  <c r="M394" i="5"/>
  <c r="M395" i="5"/>
  <c r="M396" i="5"/>
  <c r="M397" i="5"/>
  <c r="M398" i="5"/>
  <c r="M399" i="5"/>
  <c r="M400" i="5"/>
  <c r="P400" i="5" s="1"/>
  <c r="M401" i="5"/>
  <c r="P401" i="5" s="1"/>
  <c r="M402" i="5"/>
  <c r="P402" i="5" s="1"/>
  <c r="M403" i="5"/>
  <c r="M404" i="5"/>
  <c r="M405" i="5"/>
  <c r="M406" i="5"/>
  <c r="P406" i="5" s="1"/>
  <c r="M407" i="5"/>
  <c r="M408" i="5"/>
  <c r="M409" i="5"/>
  <c r="M410" i="5"/>
  <c r="M411" i="5"/>
  <c r="M412" i="5"/>
  <c r="M413" i="5"/>
  <c r="M414" i="5"/>
  <c r="M415" i="5"/>
  <c r="M416" i="5"/>
  <c r="M417" i="5"/>
  <c r="M418" i="5"/>
  <c r="M419" i="5"/>
  <c r="M420" i="5"/>
  <c r="M421" i="5"/>
  <c r="M422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35" i="5"/>
  <c r="M436" i="5"/>
  <c r="M437" i="5"/>
  <c r="M438" i="5"/>
  <c r="M439" i="5"/>
  <c r="M440" i="5"/>
  <c r="M441" i="5"/>
  <c r="M442" i="5"/>
  <c r="M443" i="5"/>
  <c r="M444" i="5"/>
  <c r="M445" i="5"/>
  <c r="M446" i="5"/>
  <c r="M447" i="5"/>
  <c r="M448" i="5"/>
  <c r="M449" i="5"/>
  <c r="M450" i="5"/>
  <c r="M451" i="5"/>
  <c r="M452" i="5"/>
  <c r="M453" i="5"/>
  <c r="M454" i="5"/>
  <c r="M455" i="5"/>
  <c r="M458" i="5"/>
  <c r="M459" i="5"/>
  <c r="M460" i="5"/>
  <c r="M461" i="5"/>
  <c r="M462" i="5"/>
  <c r="M463" i="5"/>
  <c r="M464" i="5"/>
  <c r="M465" i="5"/>
  <c r="M466" i="5"/>
  <c r="M467" i="5"/>
  <c r="M468" i="5"/>
  <c r="M469" i="5"/>
  <c r="M470" i="5"/>
  <c r="M471" i="5"/>
  <c r="M472" i="5"/>
  <c r="M473" i="5"/>
  <c r="M474" i="5"/>
  <c r="M475" i="5"/>
  <c r="M476" i="5"/>
  <c r="M477" i="5"/>
  <c r="P477" i="5" s="1"/>
  <c r="M478" i="5"/>
  <c r="M479" i="5"/>
  <c r="P479" i="5" s="1"/>
  <c r="M480" i="5"/>
  <c r="P480" i="5" s="1"/>
  <c r="M481" i="5"/>
  <c r="M482" i="5"/>
  <c r="P482" i="5" s="1"/>
  <c r="M483" i="5"/>
  <c r="M484" i="5"/>
  <c r="M485" i="5"/>
  <c r="P485" i="5" s="1"/>
  <c r="M486" i="5"/>
  <c r="M487" i="5"/>
  <c r="M488" i="5"/>
  <c r="M489" i="5"/>
  <c r="M490" i="5"/>
  <c r="M491" i="5"/>
  <c r="M492" i="5"/>
  <c r="M493" i="5"/>
  <c r="M494" i="5"/>
  <c r="M495" i="5"/>
  <c r="M496" i="5"/>
  <c r="M497" i="5"/>
  <c r="M498" i="5"/>
  <c r="M499" i="5"/>
  <c r="M500" i="5"/>
  <c r="M501" i="5"/>
  <c r="M502" i="5"/>
  <c r="M503" i="5"/>
  <c r="M504" i="5"/>
  <c r="M505" i="5"/>
  <c r="M506" i="5"/>
  <c r="M507" i="5"/>
  <c r="P507" i="5" s="1"/>
  <c r="M508" i="5"/>
  <c r="P508" i="5" s="1"/>
  <c r="M509" i="5"/>
  <c r="M510" i="5"/>
  <c r="M511" i="5"/>
  <c r="M512" i="5"/>
  <c r="M513" i="5"/>
  <c r="M514" i="5"/>
  <c r="M515" i="5"/>
  <c r="M516" i="5"/>
  <c r="M517" i="5"/>
  <c r="M518" i="5"/>
  <c r="M519" i="5"/>
  <c r="M520" i="5"/>
  <c r="M521" i="5"/>
  <c r="M522" i="5"/>
  <c r="M523" i="5"/>
  <c r="M524" i="5"/>
  <c r="M525" i="5"/>
  <c r="M526" i="5"/>
  <c r="M527" i="5"/>
  <c r="M528" i="5"/>
  <c r="M529" i="5"/>
  <c r="M530" i="5"/>
  <c r="M531" i="5"/>
  <c r="M532" i="5"/>
  <c r="M533" i="5"/>
  <c r="M534" i="5"/>
  <c r="M535" i="5"/>
  <c r="M536" i="5"/>
  <c r="M537" i="5"/>
  <c r="M538" i="5"/>
  <c r="M539" i="5"/>
  <c r="M540" i="5"/>
  <c r="M541" i="5"/>
  <c r="M542" i="5"/>
  <c r="M543" i="5"/>
  <c r="M544" i="5"/>
  <c r="M545" i="5"/>
  <c r="M546" i="5"/>
  <c r="M547" i="5"/>
  <c r="M548" i="5"/>
  <c r="M549" i="5"/>
  <c r="M550" i="5"/>
  <c r="M551" i="5"/>
  <c r="M552" i="5"/>
  <c r="M553" i="5"/>
  <c r="M554" i="5"/>
  <c r="M555" i="5"/>
  <c r="M556" i="5"/>
  <c r="M557" i="5"/>
  <c r="M558" i="5"/>
  <c r="M559" i="5"/>
  <c r="M560" i="5"/>
  <c r="M561" i="5"/>
  <c r="M562" i="5"/>
  <c r="M563" i="5"/>
  <c r="M564" i="5"/>
  <c r="M565" i="5"/>
  <c r="M566" i="5"/>
  <c r="M567" i="5"/>
  <c r="M568" i="5"/>
  <c r="M569" i="5"/>
  <c r="M570" i="5"/>
  <c r="M571" i="5"/>
  <c r="M572" i="5"/>
  <c r="M573" i="5"/>
  <c r="P573" i="5" s="1"/>
  <c r="M574" i="5"/>
  <c r="M575" i="5"/>
  <c r="M576" i="5"/>
  <c r="M577" i="5"/>
  <c r="M578" i="5"/>
  <c r="M579" i="5"/>
  <c r="M580" i="5"/>
  <c r="M581" i="5"/>
  <c r="M582" i="5"/>
  <c r="M583" i="5"/>
  <c r="M584" i="5"/>
  <c r="M585" i="5"/>
  <c r="M586" i="5"/>
  <c r="M587" i="5"/>
  <c r="M588" i="5"/>
  <c r="M589" i="5"/>
  <c r="M590" i="5"/>
  <c r="M591" i="5"/>
  <c r="M592" i="5"/>
  <c r="M593" i="5"/>
  <c r="M594" i="5"/>
  <c r="M595" i="5"/>
  <c r="M596" i="5"/>
  <c r="P596" i="5" s="1"/>
  <c r="M597" i="5"/>
  <c r="M599" i="5"/>
  <c r="M600" i="5"/>
  <c r="P600" i="5" s="1"/>
  <c r="M601" i="5"/>
  <c r="M602" i="5"/>
  <c r="M603" i="5"/>
  <c r="M604" i="5"/>
  <c r="M605" i="5"/>
  <c r="M606" i="5"/>
  <c r="M607" i="5"/>
  <c r="P607" i="5" s="1"/>
  <c r="M608" i="5"/>
  <c r="M609" i="5"/>
  <c r="M610" i="5"/>
  <c r="M611" i="5"/>
  <c r="M612" i="5"/>
  <c r="M613" i="5"/>
  <c r="M614" i="5"/>
  <c r="P614" i="5" s="1"/>
  <c r="M615" i="5"/>
  <c r="M616" i="5"/>
  <c r="M617" i="5"/>
  <c r="M618" i="5"/>
  <c r="M619" i="5"/>
  <c r="M620" i="5"/>
  <c r="M621" i="5"/>
  <c r="M622" i="5"/>
  <c r="M623" i="5"/>
  <c r="M624" i="5"/>
  <c r="M625" i="5"/>
  <c r="M626" i="5"/>
  <c r="P626" i="5" s="1"/>
  <c r="M627" i="5"/>
  <c r="P627" i="5" s="1"/>
  <c r="M628" i="5"/>
  <c r="M629" i="5"/>
  <c r="M630" i="5"/>
  <c r="M631" i="5"/>
  <c r="M632" i="5"/>
  <c r="M633" i="5"/>
  <c r="M634" i="5"/>
  <c r="P634" i="5" s="1"/>
  <c r="M635" i="5"/>
  <c r="M636" i="5"/>
  <c r="M637" i="5"/>
  <c r="M638" i="5"/>
  <c r="M639" i="5"/>
  <c r="M640" i="5"/>
  <c r="M641" i="5"/>
  <c r="P641" i="5" s="1"/>
  <c r="M642" i="5"/>
  <c r="M643" i="5"/>
  <c r="M644" i="5"/>
  <c r="M645" i="5"/>
  <c r="M646" i="5"/>
  <c r="M647" i="5"/>
  <c r="M648" i="5"/>
  <c r="P648" i="5" s="1"/>
  <c r="M649" i="5"/>
  <c r="M650" i="5"/>
  <c r="M651" i="5"/>
  <c r="M652" i="5"/>
  <c r="M653" i="5"/>
  <c r="M654" i="5"/>
  <c r="M655" i="5"/>
  <c r="M656" i="5"/>
  <c r="M657" i="5"/>
  <c r="M658" i="5"/>
  <c r="M659" i="5"/>
  <c r="M660" i="5"/>
  <c r="M661" i="5"/>
  <c r="M662" i="5"/>
  <c r="M663" i="5"/>
  <c r="M664" i="5"/>
  <c r="M665" i="5"/>
  <c r="M666" i="5"/>
  <c r="M667" i="5"/>
  <c r="M668" i="5"/>
  <c r="M669" i="5"/>
  <c r="M670" i="5"/>
  <c r="M671" i="5"/>
  <c r="M672" i="5"/>
  <c r="M673" i="5"/>
  <c r="M674" i="5"/>
  <c r="M675" i="5"/>
  <c r="M676" i="5"/>
  <c r="M677" i="5"/>
  <c r="M678" i="5"/>
  <c r="M679" i="5"/>
  <c r="M680" i="5"/>
  <c r="M681" i="5"/>
  <c r="M682" i="5"/>
  <c r="M683" i="5"/>
  <c r="M684" i="5"/>
  <c r="M685" i="5"/>
  <c r="M686" i="5"/>
  <c r="M687" i="5"/>
  <c r="M688" i="5"/>
  <c r="M689" i="5"/>
  <c r="M690" i="5"/>
  <c r="M691" i="5"/>
  <c r="P691" i="5" s="1"/>
  <c r="M692" i="5"/>
  <c r="M693" i="5"/>
  <c r="M694" i="5"/>
  <c r="M695" i="5"/>
  <c r="M696" i="5"/>
  <c r="M697" i="5"/>
  <c r="M698" i="5"/>
  <c r="M699" i="5"/>
  <c r="M700" i="5"/>
  <c r="P700" i="5" s="1"/>
  <c r="M701" i="5"/>
  <c r="M702" i="5"/>
  <c r="M703" i="5"/>
  <c r="M704" i="5"/>
  <c r="M705" i="5"/>
  <c r="M706" i="5"/>
  <c r="M707" i="5"/>
  <c r="M708" i="5"/>
  <c r="M709" i="5"/>
  <c r="M710" i="5"/>
  <c r="M711" i="5"/>
  <c r="M712" i="5"/>
  <c r="M713" i="5"/>
  <c r="M714" i="5"/>
  <c r="M715" i="5"/>
  <c r="M716" i="5"/>
  <c r="P716" i="5" s="1"/>
  <c r="M717" i="5"/>
  <c r="M718" i="5"/>
  <c r="M719" i="5"/>
  <c r="M720" i="5"/>
  <c r="M721" i="5"/>
  <c r="M722" i="5"/>
  <c r="M723" i="5"/>
  <c r="M724" i="5"/>
  <c r="P724" i="5" s="1"/>
  <c r="M725" i="5"/>
  <c r="M726" i="5"/>
  <c r="M727" i="5"/>
  <c r="M728" i="5"/>
  <c r="M729" i="5"/>
  <c r="M730" i="5"/>
  <c r="M731" i="5"/>
  <c r="M732" i="5"/>
  <c r="M733" i="5"/>
  <c r="M734" i="5"/>
  <c r="M735" i="5"/>
  <c r="M736" i="5"/>
  <c r="M737" i="5"/>
  <c r="P737" i="5" s="1"/>
  <c r="M738" i="5"/>
  <c r="M739" i="5"/>
  <c r="M740" i="5"/>
  <c r="M741" i="5"/>
  <c r="M742" i="5"/>
  <c r="M743" i="5"/>
  <c r="M744" i="5"/>
  <c r="M745" i="5"/>
  <c r="M746" i="5"/>
  <c r="M747" i="5"/>
  <c r="P747" i="5" s="1"/>
  <c r="M748" i="5"/>
  <c r="M749" i="5"/>
  <c r="M750" i="5"/>
  <c r="M751" i="5"/>
  <c r="M752" i="5"/>
  <c r="M753" i="5"/>
  <c r="M754" i="5"/>
  <c r="M755" i="5"/>
  <c r="M756" i="5"/>
  <c r="M757" i="5"/>
  <c r="M758" i="5"/>
  <c r="M759" i="5"/>
  <c r="M760" i="5"/>
  <c r="M761" i="5"/>
  <c r="M762" i="5"/>
  <c r="M763" i="5"/>
  <c r="M764" i="5"/>
  <c r="M765" i="5"/>
  <c r="M766" i="5"/>
  <c r="M767" i="5"/>
  <c r="M768" i="5"/>
  <c r="P768" i="5" s="1"/>
  <c r="M769" i="5"/>
  <c r="P769" i="5" s="1"/>
  <c r="M770" i="5"/>
  <c r="M771" i="5"/>
  <c r="M772" i="5"/>
  <c r="M773" i="5"/>
  <c r="M774" i="5"/>
  <c r="P774" i="5" s="1"/>
  <c r="M775" i="5"/>
  <c r="M776" i="5"/>
  <c r="M777" i="5"/>
  <c r="M778" i="5"/>
  <c r="M779" i="5"/>
  <c r="M780" i="5"/>
  <c r="M781" i="5"/>
  <c r="M782" i="5"/>
  <c r="P782" i="5" s="1"/>
  <c r="M783" i="5"/>
  <c r="M784" i="5"/>
  <c r="M785" i="5"/>
  <c r="M786" i="5"/>
  <c r="M787" i="5"/>
  <c r="M788" i="5"/>
  <c r="M789" i="5"/>
  <c r="M790" i="5"/>
  <c r="P790" i="5" s="1"/>
  <c r="M791" i="5"/>
  <c r="P791" i="5" s="1"/>
  <c r="M792" i="5"/>
  <c r="M793" i="5"/>
  <c r="M794" i="5"/>
  <c r="M795" i="5"/>
  <c r="M796" i="5"/>
  <c r="M797" i="5"/>
  <c r="M798" i="5"/>
  <c r="M799" i="5"/>
  <c r="M800" i="5"/>
  <c r="M801" i="5"/>
  <c r="M802" i="5"/>
  <c r="M803" i="5"/>
  <c r="M804" i="5"/>
  <c r="M805" i="5"/>
  <c r="M806" i="5"/>
  <c r="M807" i="5"/>
  <c r="M808" i="5"/>
  <c r="M809" i="5"/>
  <c r="M810" i="5"/>
  <c r="M811" i="5"/>
  <c r="M812" i="5"/>
  <c r="M813" i="5"/>
  <c r="M814" i="5"/>
  <c r="M815" i="5"/>
  <c r="M816" i="5"/>
  <c r="M840" i="5"/>
  <c r="M841" i="5"/>
  <c r="M842" i="5"/>
  <c r="P842" i="5" s="1"/>
  <c r="M843" i="5"/>
  <c r="M844" i="5"/>
  <c r="P844" i="5" s="1"/>
  <c r="M845" i="5"/>
  <c r="M846" i="5"/>
  <c r="M847" i="5"/>
  <c r="M848" i="5"/>
  <c r="M849" i="5"/>
  <c r="P849" i="5" s="1"/>
  <c r="M850" i="5"/>
  <c r="M851" i="5"/>
  <c r="M852" i="5"/>
  <c r="M853" i="5"/>
  <c r="M854" i="5"/>
  <c r="P854" i="5" s="1"/>
  <c r="M855" i="5"/>
  <c r="M856" i="5"/>
  <c r="M857" i="5"/>
  <c r="M858" i="5"/>
  <c r="M859" i="5"/>
  <c r="M860" i="5"/>
  <c r="M861" i="5"/>
  <c r="M862" i="5"/>
  <c r="P862" i="5" s="1"/>
  <c r="M863" i="5"/>
  <c r="AL46" i="7" l="1"/>
  <c r="AL167" i="7"/>
  <c r="AG168" i="6"/>
  <c r="AL45" i="6"/>
  <c r="AL91" i="6"/>
  <c r="AL49" i="6"/>
  <c r="AB87" i="7"/>
  <c r="AE127" i="6" a="1"/>
  <c r="AE127" i="6" s="1"/>
  <c r="AE86" i="6" a="1"/>
  <c r="AE86" i="6" s="1"/>
  <c r="AG86" i="6" s="1"/>
  <c r="AD170" i="6"/>
  <c r="AF46" i="6"/>
  <c r="AI131" i="6"/>
  <c r="AI86" i="6"/>
  <c r="AK172" i="6"/>
  <c r="AF170" i="6"/>
  <c r="AJ88" i="6" a="1"/>
  <c r="AJ88" i="6" s="1"/>
  <c r="AI172" i="6"/>
  <c r="AD49" i="6"/>
  <c r="AK168" i="6"/>
  <c r="AD89" i="6"/>
  <c r="AF6" i="6"/>
  <c r="AG6" i="6" s="1"/>
  <c r="AE46" i="6" a="1"/>
  <c r="AE46" i="6" s="1"/>
  <c r="AG46" i="6" s="1"/>
  <c r="AF86" i="6"/>
  <c r="AF171" i="6"/>
  <c r="AF91" i="6"/>
  <c r="AG91" i="6" s="1"/>
  <c r="AF49" i="6"/>
  <c r="AJ172" i="6" a="1"/>
  <c r="AJ172" i="6" s="1"/>
  <c r="AL172" i="6" s="1"/>
  <c r="AF126" i="6"/>
  <c r="AJ86" i="6" a="1"/>
  <c r="AJ86" i="6" s="1"/>
  <c r="AJ48" i="6" a="1"/>
  <c r="AJ48" i="6" s="1"/>
  <c r="AK169" i="6"/>
  <c r="AL169" i="6" s="1"/>
  <c r="AF127" i="6"/>
  <c r="AK48" i="6"/>
  <c r="AK88" i="6"/>
  <c r="AJ127" i="6" a="1"/>
  <c r="AJ127" i="6" s="1"/>
  <c r="AK87" i="6"/>
  <c r="AL87" i="6" s="1"/>
  <c r="AJ128" i="6" a="1"/>
  <c r="AJ128" i="6" s="1"/>
  <c r="AD6" i="6"/>
  <c r="AD90" i="6"/>
  <c r="AE45" i="6" a="1"/>
  <c r="AE45" i="6" s="1"/>
  <c r="AG45" i="6" s="1"/>
  <c r="AD129" i="6"/>
  <c r="AF90" i="6"/>
  <c r="AG90" i="6" s="1"/>
  <c r="AE10" i="6" a="1"/>
  <c r="AE10" i="6" s="1"/>
  <c r="AG10" i="6" s="1"/>
  <c r="AD88" i="6"/>
  <c r="AI8" i="6"/>
  <c r="AI129" i="6"/>
  <c r="AJ10" i="6" a="1"/>
  <c r="AJ10" i="6" s="1"/>
  <c r="AD131" i="6"/>
  <c r="AI10" i="6"/>
  <c r="AD86" i="6"/>
  <c r="AF172" i="6"/>
  <c r="AG172" i="6" s="1"/>
  <c r="AD130" i="6"/>
  <c r="AF7" i="6"/>
  <c r="AG7" i="6" s="1"/>
  <c r="AE126" i="6" a="1"/>
  <c r="AE126" i="6" s="1"/>
  <c r="AG126" i="6" s="1"/>
  <c r="AI46" i="6"/>
  <c r="AF130" i="6"/>
  <c r="AI91" i="6"/>
  <c r="AJ9" i="6" a="1"/>
  <c r="AJ9" i="6" s="1"/>
  <c r="AL9" i="6" s="1"/>
  <c r="AF131" i="6"/>
  <c r="AJ8" i="6" a="1"/>
  <c r="AJ8" i="6" s="1"/>
  <c r="AL8" i="6" s="1"/>
  <c r="AI127" i="6"/>
  <c r="AK47" i="6"/>
  <c r="AL47" i="6" s="1"/>
  <c r="AJ167" i="6" a="1"/>
  <c r="AJ167" i="6" s="1"/>
  <c r="AI126" i="6"/>
  <c r="AJ89" i="6" a="1"/>
  <c r="AJ89" i="6" s="1"/>
  <c r="AL89" i="6" s="1"/>
  <c r="AK10" i="6"/>
  <c r="AL10" i="6" s="1"/>
  <c r="AF167" i="6"/>
  <c r="AG167" i="6" s="1"/>
  <c r="AK9" i="6"/>
  <c r="AK128" i="6"/>
  <c r="AE49" i="6" a="1"/>
  <c r="AE49" i="6" s="1"/>
  <c r="AG49" i="6" s="1"/>
  <c r="AD169" i="6"/>
  <c r="AI130" i="6"/>
  <c r="AJ168" i="6" a="1"/>
  <c r="AJ168" i="6" s="1"/>
  <c r="AD45" i="6"/>
  <c r="AE130" i="6" a="1"/>
  <c r="AE130" i="6" s="1"/>
  <c r="AG130" i="6" s="1"/>
  <c r="AI50" i="6"/>
  <c r="AI171" i="6"/>
  <c r="AK131" i="6"/>
  <c r="AL129" i="6"/>
  <c r="AL126" i="6"/>
  <c r="AG170" i="6"/>
  <c r="AL87" i="7"/>
  <c r="AG171" i="6"/>
  <c r="AL8" i="7"/>
  <c r="AL5" i="6"/>
  <c r="AL6" i="6"/>
  <c r="AG48" i="6"/>
  <c r="AG171" i="7"/>
  <c r="AG89" i="7"/>
  <c r="AL86" i="7"/>
  <c r="AG129" i="7"/>
  <c r="AL5" i="7"/>
  <c r="AG90" i="7"/>
  <c r="AG127" i="7"/>
  <c r="AG47" i="7"/>
  <c r="AL171" i="7"/>
  <c r="AL89" i="7"/>
  <c r="AL131" i="7"/>
  <c r="AG170" i="7"/>
  <c r="AL6" i="7"/>
  <c r="AG10" i="7"/>
  <c r="AB171" i="7"/>
  <c r="AL9" i="7"/>
  <c r="AG9" i="7"/>
  <c r="AL47" i="7"/>
  <c r="AL168" i="7"/>
  <c r="AL7" i="7"/>
  <c r="AB168" i="7"/>
  <c r="AE89" i="6" a="1"/>
  <c r="AE89" i="6" s="1"/>
  <c r="AG89" i="6" s="1"/>
  <c r="AK167" i="6"/>
  <c r="AE169" i="6" a="1"/>
  <c r="AE169" i="6" s="1"/>
  <c r="AG169" i="6" s="1"/>
  <c r="AJ131" i="6" a="1"/>
  <c r="AJ131" i="6" s="1"/>
  <c r="AL131" i="6" s="1"/>
  <c r="AD48" i="6"/>
  <c r="AK127" i="6"/>
  <c r="AL127" i="6" s="1"/>
  <c r="AE129" i="6" a="1"/>
  <c r="AE129" i="6" s="1"/>
  <c r="AG129" i="6" s="1"/>
  <c r="AG169" i="7"/>
  <c r="AG126" i="7"/>
  <c r="AG46" i="7"/>
  <c r="AG6" i="7"/>
  <c r="AG172" i="7"/>
  <c r="AG130" i="7"/>
  <c r="AG49" i="7"/>
  <c r="AL130" i="7"/>
  <c r="AG5" i="7"/>
  <c r="AL45" i="7"/>
  <c r="AL88" i="7"/>
  <c r="AL169" i="7"/>
  <c r="N815" i="5"/>
  <c r="O815" i="5" s="1"/>
  <c r="P815" i="5"/>
  <c r="N806" i="5"/>
  <c r="O806" i="5" s="1"/>
  <c r="P806" i="5"/>
  <c r="N813" i="5"/>
  <c r="O813" i="5" s="1"/>
  <c r="P813" i="5"/>
  <c r="N812" i="5"/>
  <c r="O812" i="5" s="1"/>
  <c r="P812" i="5"/>
  <c r="N804" i="5"/>
  <c r="O804" i="5" s="1"/>
  <c r="P804" i="5"/>
  <c r="N796" i="5"/>
  <c r="O796" i="5" s="1"/>
  <c r="P796" i="5"/>
  <c r="N788" i="5"/>
  <c r="O788" i="5" s="1"/>
  <c r="P788" i="5"/>
  <c r="N780" i="5"/>
  <c r="O780" i="5" s="1"/>
  <c r="P780" i="5"/>
  <c r="N772" i="5"/>
  <c r="O772" i="5" s="1"/>
  <c r="P772" i="5"/>
  <c r="N764" i="5"/>
  <c r="O764" i="5" s="1"/>
  <c r="P764" i="5"/>
  <c r="N756" i="5"/>
  <c r="O756" i="5" s="1"/>
  <c r="P756" i="5"/>
  <c r="N748" i="5"/>
  <c r="O748" i="5" s="1"/>
  <c r="P748" i="5"/>
  <c r="N740" i="5"/>
  <c r="O740" i="5" s="1"/>
  <c r="P740" i="5"/>
  <c r="N732" i="5"/>
  <c r="O732" i="5" s="1"/>
  <c r="P732" i="5"/>
  <c r="N708" i="5"/>
  <c r="O708" i="5" s="1"/>
  <c r="P708" i="5"/>
  <c r="N692" i="5"/>
  <c r="O692" i="5" s="1"/>
  <c r="P692" i="5"/>
  <c r="N684" i="5"/>
  <c r="O684" i="5" s="1"/>
  <c r="P684" i="5"/>
  <c r="N676" i="5"/>
  <c r="O676" i="5" s="1"/>
  <c r="P676" i="5"/>
  <c r="N668" i="5"/>
  <c r="O668" i="5" s="1"/>
  <c r="P668" i="5"/>
  <c r="N660" i="5"/>
  <c r="O660" i="5" s="1"/>
  <c r="P660" i="5"/>
  <c r="N652" i="5"/>
  <c r="O652" i="5" s="1"/>
  <c r="P652" i="5"/>
  <c r="N644" i="5"/>
  <c r="O644" i="5" s="1"/>
  <c r="P644" i="5"/>
  <c r="N636" i="5"/>
  <c r="O636" i="5" s="1"/>
  <c r="P636" i="5"/>
  <c r="N628" i="5"/>
  <c r="O628" i="5" s="1"/>
  <c r="P628" i="5"/>
  <c r="N620" i="5"/>
  <c r="O620" i="5" s="1"/>
  <c r="P620" i="5"/>
  <c r="N612" i="5"/>
  <c r="O612" i="5" s="1"/>
  <c r="P612" i="5"/>
  <c r="N604" i="5"/>
  <c r="O604" i="5" s="1"/>
  <c r="P604" i="5"/>
  <c r="N595" i="5"/>
  <c r="O595" i="5" s="1"/>
  <c r="P595" i="5"/>
  <c r="N587" i="5"/>
  <c r="O587" i="5" s="1"/>
  <c r="P587" i="5"/>
  <c r="N579" i="5"/>
  <c r="O579" i="5" s="1"/>
  <c r="P579" i="5"/>
  <c r="N571" i="5"/>
  <c r="O571" i="5" s="1"/>
  <c r="P571" i="5"/>
  <c r="N563" i="5"/>
  <c r="O563" i="5" s="1"/>
  <c r="P563" i="5"/>
  <c r="N555" i="5"/>
  <c r="O555" i="5" s="1"/>
  <c r="P555" i="5"/>
  <c r="N547" i="5"/>
  <c r="O547" i="5" s="1"/>
  <c r="P547" i="5"/>
  <c r="N539" i="5"/>
  <c r="O539" i="5" s="1"/>
  <c r="P539" i="5"/>
  <c r="N531" i="5"/>
  <c r="O531" i="5" s="1"/>
  <c r="P531" i="5"/>
  <c r="N523" i="5"/>
  <c r="O523" i="5" s="1"/>
  <c r="P523" i="5"/>
  <c r="N515" i="5"/>
  <c r="O515" i="5" s="1"/>
  <c r="P515" i="5"/>
  <c r="N499" i="5"/>
  <c r="O499" i="5" s="1"/>
  <c r="P499" i="5"/>
  <c r="N491" i="5"/>
  <c r="O491" i="5" s="1"/>
  <c r="P491" i="5"/>
  <c r="N483" i="5"/>
  <c r="O483" i="5" s="1"/>
  <c r="P483" i="5"/>
  <c r="N475" i="5"/>
  <c r="O475" i="5" s="1"/>
  <c r="P475" i="5"/>
  <c r="N467" i="5"/>
  <c r="O467" i="5" s="1"/>
  <c r="P467" i="5"/>
  <c r="N459" i="5"/>
  <c r="O459" i="5" s="1"/>
  <c r="P459" i="5"/>
  <c r="N449" i="5"/>
  <c r="O449" i="5" s="1"/>
  <c r="P449" i="5"/>
  <c r="N441" i="5"/>
  <c r="O441" i="5" s="1"/>
  <c r="P441" i="5"/>
  <c r="N433" i="5"/>
  <c r="O433" i="5" s="1"/>
  <c r="P433" i="5"/>
  <c r="N425" i="5"/>
  <c r="O425" i="5" s="1"/>
  <c r="P425" i="5"/>
  <c r="N417" i="5"/>
  <c r="O417" i="5" s="1"/>
  <c r="P417" i="5"/>
  <c r="N409" i="5"/>
  <c r="O409" i="5" s="1"/>
  <c r="P409" i="5"/>
  <c r="N393" i="5"/>
  <c r="O393" i="5" s="1"/>
  <c r="P393" i="5"/>
  <c r="N385" i="5"/>
  <c r="O385" i="5" s="1"/>
  <c r="P385" i="5"/>
  <c r="N377" i="5"/>
  <c r="O377" i="5" s="1"/>
  <c r="P377" i="5"/>
  <c r="N369" i="5"/>
  <c r="O369" i="5" s="1"/>
  <c r="P369" i="5"/>
  <c r="N361" i="5"/>
  <c r="O361" i="5" s="1"/>
  <c r="P361" i="5"/>
  <c r="N353" i="5"/>
  <c r="O353" i="5" s="1"/>
  <c r="P353" i="5"/>
  <c r="N345" i="5"/>
  <c r="O345" i="5" s="1"/>
  <c r="P345" i="5"/>
  <c r="N337" i="5"/>
  <c r="O337" i="5" s="1"/>
  <c r="P337" i="5"/>
  <c r="N329" i="5"/>
  <c r="O329" i="5" s="1"/>
  <c r="P329" i="5"/>
  <c r="N321" i="5"/>
  <c r="O321" i="5" s="1"/>
  <c r="P321" i="5"/>
  <c r="N313" i="5"/>
  <c r="O313" i="5" s="1"/>
  <c r="P313" i="5"/>
  <c r="N287" i="5"/>
  <c r="O287" i="5" s="1"/>
  <c r="P287" i="5"/>
  <c r="N279" i="5"/>
  <c r="O279" i="5" s="1"/>
  <c r="P279" i="5"/>
  <c r="N271" i="5"/>
  <c r="O271" i="5" s="1"/>
  <c r="P271" i="5"/>
  <c r="N263" i="5"/>
  <c r="O263" i="5" s="1"/>
  <c r="P263" i="5"/>
  <c r="N255" i="5"/>
  <c r="O255" i="5" s="1"/>
  <c r="P255" i="5"/>
  <c r="N247" i="5"/>
  <c r="O247" i="5" s="1"/>
  <c r="P247" i="5"/>
  <c r="N239" i="5"/>
  <c r="O239" i="5" s="1"/>
  <c r="P239" i="5"/>
  <c r="N231" i="5"/>
  <c r="O231" i="5" s="1"/>
  <c r="P231" i="5"/>
  <c r="N223" i="5"/>
  <c r="O223" i="5" s="1"/>
  <c r="P223" i="5"/>
  <c r="N215" i="5"/>
  <c r="O215" i="5" s="1"/>
  <c r="P215" i="5"/>
  <c r="N207" i="5"/>
  <c r="O207" i="5" s="1"/>
  <c r="P207" i="5"/>
  <c r="N199" i="5"/>
  <c r="O199" i="5" s="1"/>
  <c r="P199" i="5"/>
  <c r="N183" i="5"/>
  <c r="O183" i="5" s="1"/>
  <c r="P183" i="5"/>
  <c r="N175" i="5"/>
  <c r="O175" i="5" s="1"/>
  <c r="P175" i="5"/>
  <c r="N167" i="5"/>
  <c r="O167" i="5" s="1"/>
  <c r="P167" i="5"/>
  <c r="N159" i="5"/>
  <c r="O159" i="5" s="1"/>
  <c r="P159" i="5"/>
  <c r="N151" i="5"/>
  <c r="O151" i="5" s="1"/>
  <c r="P151" i="5"/>
  <c r="N143" i="5"/>
  <c r="O143" i="5" s="1"/>
  <c r="P143" i="5"/>
  <c r="N135" i="5"/>
  <c r="O135" i="5" s="1"/>
  <c r="P135" i="5"/>
  <c r="N127" i="5"/>
  <c r="O127" i="5" s="1"/>
  <c r="P127" i="5"/>
  <c r="N119" i="5"/>
  <c r="O119" i="5" s="1"/>
  <c r="P119" i="5"/>
  <c r="N111" i="5"/>
  <c r="O111" i="5" s="1"/>
  <c r="P111" i="5"/>
  <c r="N95" i="5"/>
  <c r="O95" i="5" s="1"/>
  <c r="P95" i="5"/>
  <c r="N87" i="5"/>
  <c r="O87" i="5" s="1"/>
  <c r="P87" i="5"/>
  <c r="N79" i="5"/>
  <c r="O79" i="5" s="1"/>
  <c r="P79" i="5"/>
  <c r="N71" i="5"/>
  <c r="O71" i="5" s="1"/>
  <c r="P71" i="5"/>
  <c r="N63" i="5"/>
  <c r="O63" i="5" s="1"/>
  <c r="P63" i="5"/>
  <c r="N55" i="5"/>
  <c r="O55" i="5" s="1"/>
  <c r="P55" i="5"/>
  <c r="N47" i="5"/>
  <c r="O47" i="5" s="1"/>
  <c r="P47" i="5"/>
  <c r="N39" i="5"/>
  <c r="O39" i="5" s="1"/>
  <c r="P39" i="5"/>
  <c r="N774" i="5"/>
  <c r="O774" i="5" s="1"/>
  <c r="N144" i="5"/>
  <c r="O144" i="5" s="1"/>
  <c r="N853" i="5"/>
  <c r="O853" i="5" s="1"/>
  <c r="P853" i="5"/>
  <c r="N860" i="5"/>
  <c r="O860" i="5" s="1"/>
  <c r="P860" i="5"/>
  <c r="N851" i="5"/>
  <c r="O851" i="5" s="1"/>
  <c r="P851" i="5"/>
  <c r="N858" i="5"/>
  <c r="O858" i="5" s="1"/>
  <c r="P858" i="5"/>
  <c r="N850" i="5"/>
  <c r="O850" i="5" s="1"/>
  <c r="P850" i="5"/>
  <c r="N811" i="5"/>
  <c r="O811" i="5" s="1"/>
  <c r="P811" i="5"/>
  <c r="N803" i="5"/>
  <c r="O803" i="5" s="1"/>
  <c r="P803" i="5"/>
  <c r="N795" i="5"/>
  <c r="O795" i="5" s="1"/>
  <c r="P795" i="5"/>
  <c r="N787" i="5"/>
  <c r="O787" i="5" s="1"/>
  <c r="P787" i="5"/>
  <c r="N779" i="5"/>
  <c r="O779" i="5" s="1"/>
  <c r="P779" i="5"/>
  <c r="N771" i="5"/>
  <c r="O771" i="5" s="1"/>
  <c r="P771" i="5"/>
  <c r="N763" i="5"/>
  <c r="O763" i="5" s="1"/>
  <c r="P763" i="5"/>
  <c r="N755" i="5"/>
  <c r="O755" i="5" s="1"/>
  <c r="P755" i="5"/>
  <c r="N739" i="5"/>
  <c r="O739" i="5" s="1"/>
  <c r="P739" i="5"/>
  <c r="N731" i="5"/>
  <c r="O731" i="5" s="1"/>
  <c r="P731" i="5"/>
  <c r="N723" i="5"/>
  <c r="O723" i="5" s="1"/>
  <c r="P723" i="5"/>
  <c r="N715" i="5"/>
  <c r="O715" i="5" s="1"/>
  <c r="P715" i="5"/>
  <c r="N707" i="5"/>
  <c r="O707" i="5" s="1"/>
  <c r="P707" i="5"/>
  <c r="N699" i="5"/>
  <c r="O699" i="5" s="1"/>
  <c r="P699" i="5"/>
  <c r="N683" i="5"/>
  <c r="O683" i="5" s="1"/>
  <c r="P683" i="5"/>
  <c r="N675" i="5"/>
  <c r="O675" i="5" s="1"/>
  <c r="P675" i="5"/>
  <c r="N667" i="5"/>
  <c r="O667" i="5" s="1"/>
  <c r="P667" i="5"/>
  <c r="N659" i="5"/>
  <c r="O659" i="5" s="1"/>
  <c r="P659" i="5"/>
  <c r="N651" i="5"/>
  <c r="O651" i="5" s="1"/>
  <c r="P651" i="5"/>
  <c r="N643" i="5"/>
  <c r="O643" i="5" s="1"/>
  <c r="P643" i="5"/>
  <c r="N635" i="5"/>
  <c r="O635" i="5" s="1"/>
  <c r="P635" i="5"/>
  <c r="N619" i="5"/>
  <c r="O619" i="5" s="1"/>
  <c r="P619" i="5"/>
  <c r="N611" i="5"/>
  <c r="O611" i="5" s="1"/>
  <c r="P611" i="5"/>
  <c r="N603" i="5"/>
  <c r="O603" i="5" s="1"/>
  <c r="P603" i="5"/>
  <c r="N594" i="5"/>
  <c r="O594" i="5" s="1"/>
  <c r="P594" i="5"/>
  <c r="N586" i="5"/>
  <c r="O586" i="5" s="1"/>
  <c r="P586" i="5"/>
  <c r="N578" i="5"/>
  <c r="O578" i="5" s="1"/>
  <c r="P578" i="5"/>
  <c r="N570" i="5"/>
  <c r="O570" i="5" s="1"/>
  <c r="P570" i="5"/>
  <c r="N562" i="5"/>
  <c r="O562" i="5" s="1"/>
  <c r="P562" i="5"/>
  <c r="N554" i="5"/>
  <c r="O554" i="5" s="1"/>
  <c r="P554" i="5"/>
  <c r="N546" i="5"/>
  <c r="O546" i="5" s="1"/>
  <c r="P546" i="5"/>
  <c r="N538" i="5"/>
  <c r="O538" i="5" s="1"/>
  <c r="P538" i="5"/>
  <c r="N530" i="5"/>
  <c r="O530" i="5" s="1"/>
  <c r="P530" i="5"/>
  <c r="N522" i="5"/>
  <c r="O522" i="5" s="1"/>
  <c r="P522" i="5"/>
  <c r="N514" i="5"/>
  <c r="O514" i="5" s="1"/>
  <c r="P514" i="5"/>
  <c r="N506" i="5"/>
  <c r="O506" i="5" s="1"/>
  <c r="P506" i="5"/>
  <c r="N498" i="5"/>
  <c r="O498" i="5" s="1"/>
  <c r="P498" i="5"/>
  <c r="N490" i="5"/>
  <c r="O490" i="5" s="1"/>
  <c r="P490" i="5"/>
  <c r="N474" i="5"/>
  <c r="O474" i="5" s="1"/>
  <c r="P474" i="5"/>
  <c r="N466" i="5"/>
  <c r="O466" i="5" s="1"/>
  <c r="P466" i="5"/>
  <c r="N458" i="5"/>
  <c r="O458" i="5" s="1"/>
  <c r="P458" i="5"/>
  <c r="N448" i="5"/>
  <c r="O448" i="5" s="1"/>
  <c r="P448" i="5"/>
  <c r="N440" i="5"/>
  <c r="O440" i="5" s="1"/>
  <c r="P440" i="5"/>
  <c r="N432" i="5"/>
  <c r="O432" i="5" s="1"/>
  <c r="P432" i="5"/>
  <c r="N424" i="5"/>
  <c r="O424" i="5" s="1"/>
  <c r="P424" i="5"/>
  <c r="N416" i="5"/>
  <c r="O416" i="5" s="1"/>
  <c r="P416" i="5"/>
  <c r="N408" i="5"/>
  <c r="O408" i="5" s="1"/>
  <c r="P408" i="5"/>
  <c r="N392" i="5"/>
  <c r="O392" i="5" s="1"/>
  <c r="P392" i="5"/>
  <c r="N384" i="5"/>
  <c r="O384" i="5" s="1"/>
  <c r="P384" i="5"/>
  <c r="N376" i="5"/>
  <c r="O376" i="5" s="1"/>
  <c r="P376" i="5"/>
  <c r="N368" i="5"/>
  <c r="O368" i="5" s="1"/>
  <c r="P368" i="5"/>
  <c r="N360" i="5"/>
  <c r="O360" i="5" s="1"/>
  <c r="P360" i="5"/>
  <c r="N352" i="5"/>
  <c r="O352" i="5" s="1"/>
  <c r="P352" i="5"/>
  <c r="N344" i="5"/>
  <c r="O344" i="5" s="1"/>
  <c r="P344" i="5"/>
  <c r="N336" i="5"/>
  <c r="O336" i="5" s="1"/>
  <c r="P336" i="5"/>
  <c r="N328" i="5"/>
  <c r="O328" i="5" s="1"/>
  <c r="P328" i="5"/>
  <c r="N320" i="5"/>
  <c r="O320" i="5" s="1"/>
  <c r="P320" i="5"/>
  <c r="N286" i="5"/>
  <c r="O286" i="5" s="1"/>
  <c r="P286" i="5"/>
  <c r="N278" i="5"/>
  <c r="O278" i="5" s="1"/>
  <c r="P278" i="5"/>
  <c r="N270" i="5"/>
  <c r="O270" i="5" s="1"/>
  <c r="P270" i="5"/>
  <c r="N262" i="5"/>
  <c r="O262" i="5" s="1"/>
  <c r="P262" i="5"/>
  <c r="N254" i="5"/>
  <c r="O254" i="5" s="1"/>
  <c r="P254" i="5"/>
  <c r="N246" i="5"/>
  <c r="O246" i="5" s="1"/>
  <c r="P246" i="5"/>
  <c r="N238" i="5"/>
  <c r="O238" i="5" s="1"/>
  <c r="P238" i="5"/>
  <c r="N222" i="5"/>
  <c r="O222" i="5" s="1"/>
  <c r="P222" i="5"/>
  <c r="N214" i="5"/>
  <c r="O214" i="5" s="1"/>
  <c r="P214" i="5"/>
  <c r="N206" i="5"/>
  <c r="O206" i="5" s="1"/>
  <c r="P206" i="5"/>
  <c r="N198" i="5"/>
  <c r="O198" i="5" s="1"/>
  <c r="P198" i="5"/>
  <c r="N190" i="5"/>
  <c r="O190" i="5" s="1"/>
  <c r="P190" i="5"/>
  <c r="N182" i="5"/>
  <c r="O182" i="5" s="1"/>
  <c r="P182" i="5"/>
  <c r="N174" i="5"/>
  <c r="O174" i="5" s="1"/>
  <c r="P174" i="5"/>
  <c r="N166" i="5"/>
  <c r="O166" i="5" s="1"/>
  <c r="P166" i="5"/>
  <c r="N158" i="5"/>
  <c r="O158" i="5" s="1"/>
  <c r="P158" i="5"/>
  <c r="N150" i="5"/>
  <c r="O150" i="5" s="1"/>
  <c r="P150" i="5"/>
  <c r="N142" i="5"/>
  <c r="O142" i="5" s="1"/>
  <c r="P142" i="5"/>
  <c r="N134" i="5"/>
  <c r="O134" i="5" s="1"/>
  <c r="P134" i="5"/>
  <c r="N126" i="5"/>
  <c r="O126" i="5" s="1"/>
  <c r="P126" i="5"/>
  <c r="N118" i="5"/>
  <c r="O118" i="5" s="1"/>
  <c r="P118" i="5"/>
  <c r="N110" i="5"/>
  <c r="O110" i="5" s="1"/>
  <c r="P110" i="5"/>
  <c r="N94" i="5"/>
  <c r="O94" i="5" s="1"/>
  <c r="P94" i="5"/>
  <c r="N86" i="5"/>
  <c r="O86" i="5" s="1"/>
  <c r="P86" i="5"/>
  <c r="N78" i="5"/>
  <c r="O78" i="5" s="1"/>
  <c r="P78" i="5"/>
  <c r="N70" i="5"/>
  <c r="O70" i="5" s="1"/>
  <c r="P70" i="5"/>
  <c r="N54" i="5"/>
  <c r="O54" i="5" s="1"/>
  <c r="P54" i="5"/>
  <c r="N46" i="5"/>
  <c r="O46" i="5" s="1"/>
  <c r="P46" i="5"/>
  <c r="N38" i="5"/>
  <c r="O38" i="5" s="1"/>
  <c r="P38" i="5"/>
  <c r="N716" i="5"/>
  <c r="O716" i="5" s="1"/>
  <c r="N75" i="5"/>
  <c r="O75" i="5" s="1"/>
  <c r="N846" i="5"/>
  <c r="O846" i="5" s="1"/>
  <c r="P846" i="5"/>
  <c r="N797" i="5"/>
  <c r="O797" i="5" s="1"/>
  <c r="P797" i="5"/>
  <c r="N857" i="5"/>
  <c r="O857" i="5" s="1"/>
  <c r="P857" i="5"/>
  <c r="N810" i="5"/>
  <c r="O810" i="5" s="1"/>
  <c r="P810" i="5"/>
  <c r="N802" i="5"/>
  <c r="O802" i="5" s="1"/>
  <c r="P802" i="5"/>
  <c r="N794" i="5"/>
  <c r="O794" i="5" s="1"/>
  <c r="P794" i="5"/>
  <c r="N786" i="5"/>
  <c r="O786" i="5" s="1"/>
  <c r="P786" i="5"/>
  <c r="N778" i="5"/>
  <c r="O778" i="5" s="1"/>
  <c r="P778" i="5"/>
  <c r="N770" i="5"/>
  <c r="O770" i="5" s="1"/>
  <c r="P770" i="5"/>
  <c r="N762" i="5"/>
  <c r="O762" i="5" s="1"/>
  <c r="P762" i="5"/>
  <c r="N754" i="5"/>
  <c r="O754" i="5" s="1"/>
  <c r="P754" i="5"/>
  <c r="N746" i="5"/>
  <c r="O746" i="5" s="1"/>
  <c r="P746" i="5"/>
  <c r="N738" i="5"/>
  <c r="O738" i="5" s="1"/>
  <c r="P738" i="5"/>
  <c r="N730" i="5"/>
  <c r="O730" i="5" s="1"/>
  <c r="P730" i="5"/>
  <c r="N722" i="5"/>
  <c r="O722" i="5" s="1"/>
  <c r="P722" i="5"/>
  <c r="N714" i="5"/>
  <c r="O714" i="5" s="1"/>
  <c r="P714" i="5"/>
  <c r="N706" i="5"/>
  <c r="O706" i="5" s="1"/>
  <c r="P706" i="5"/>
  <c r="N698" i="5"/>
  <c r="O698" i="5" s="1"/>
  <c r="P698" i="5"/>
  <c r="N690" i="5"/>
  <c r="O690" i="5" s="1"/>
  <c r="P690" i="5"/>
  <c r="N682" i="5"/>
  <c r="O682" i="5" s="1"/>
  <c r="P682" i="5"/>
  <c r="N674" i="5"/>
  <c r="O674" i="5" s="1"/>
  <c r="P674" i="5"/>
  <c r="N666" i="5"/>
  <c r="O666" i="5" s="1"/>
  <c r="P666" i="5"/>
  <c r="N658" i="5"/>
  <c r="O658" i="5" s="1"/>
  <c r="P658" i="5"/>
  <c r="N650" i="5"/>
  <c r="O650" i="5" s="1"/>
  <c r="P650" i="5"/>
  <c r="N642" i="5"/>
  <c r="O642" i="5" s="1"/>
  <c r="P642" i="5"/>
  <c r="N618" i="5"/>
  <c r="O618" i="5" s="1"/>
  <c r="P618" i="5"/>
  <c r="N610" i="5"/>
  <c r="O610" i="5" s="1"/>
  <c r="P610" i="5"/>
  <c r="N602" i="5"/>
  <c r="O602" i="5" s="1"/>
  <c r="P602" i="5"/>
  <c r="N593" i="5"/>
  <c r="O593" i="5" s="1"/>
  <c r="P593" i="5"/>
  <c r="N585" i="5"/>
  <c r="O585" i="5" s="1"/>
  <c r="P585" i="5"/>
  <c r="N577" i="5"/>
  <c r="O577" i="5" s="1"/>
  <c r="P577" i="5"/>
  <c r="N569" i="5"/>
  <c r="O569" i="5" s="1"/>
  <c r="P569" i="5"/>
  <c r="N561" i="5"/>
  <c r="O561" i="5" s="1"/>
  <c r="P561" i="5"/>
  <c r="N553" i="5"/>
  <c r="O553" i="5" s="1"/>
  <c r="P553" i="5"/>
  <c r="N545" i="5"/>
  <c r="O545" i="5" s="1"/>
  <c r="P545" i="5"/>
  <c r="N537" i="5"/>
  <c r="O537" i="5" s="1"/>
  <c r="P537" i="5"/>
  <c r="N529" i="5"/>
  <c r="O529" i="5" s="1"/>
  <c r="P529" i="5"/>
  <c r="N521" i="5"/>
  <c r="O521" i="5" s="1"/>
  <c r="P521" i="5"/>
  <c r="N513" i="5"/>
  <c r="O513" i="5" s="1"/>
  <c r="P513" i="5"/>
  <c r="N505" i="5"/>
  <c r="O505" i="5" s="1"/>
  <c r="P505" i="5"/>
  <c r="N497" i="5"/>
  <c r="O497" i="5" s="1"/>
  <c r="P497" i="5"/>
  <c r="N489" i="5"/>
  <c r="O489" i="5" s="1"/>
  <c r="P489" i="5"/>
  <c r="N481" i="5"/>
  <c r="O481" i="5" s="1"/>
  <c r="P481" i="5"/>
  <c r="N473" i="5"/>
  <c r="O473" i="5" s="1"/>
  <c r="P473" i="5"/>
  <c r="N465" i="5"/>
  <c r="O465" i="5" s="1"/>
  <c r="P465" i="5"/>
  <c r="N455" i="5"/>
  <c r="O455" i="5" s="1"/>
  <c r="P455" i="5"/>
  <c r="N447" i="5"/>
  <c r="O447" i="5" s="1"/>
  <c r="P447" i="5"/>
  <c r="N439" i="5"/>
  <c r="O439" i="5" s="1"/>
  <c r="P439" i="5"/>
  <c r="N431" i="5"/>
  <c r="O431" i="5" s="1"/>
  <c r="P431" i="5"/>
  <c r="N423" i="5"/>
  <c r="O423" i="5" s="1"/>
  <c r="P423" i="5"/>
  <c r="N415" i="5"/>
  <c r="O415" i="5" s="1"/>
  <c r="P415" i="5"/>
  <c r="N407" i="5"/>
  <c r="O407" i="5" s="1"/>
  <c r="P407" i="5"/>
  <c r="N399" i="5"/>
  <c r="O399" i="5" s="1"/>
  <c r="P399" i="5"/>
  <c r="N391" i="5"/>
  <c r="O391" i="5" s="1"/>
  <c r="P391" i="5"/>
  <c r="N383" i="5"/>
  <c r="O383" i="5" s="1"/>
  <c r="P383" i="5"/>
  <c r="N375" i="5"/>
  <c r="O375" i="5" s="1"/>
  <c r="P375" i="5"/>
  <c r="N359" i="5"/>
  <c r="O359" i="5" s="1"/>
  <c r="P359" i="5"/>
  <c r="N351" i="5"/>
  <c r="O351" i="5" s="1"/>
  <c r="P351" i="5"/>
  <c r="N343" i="5"/>
  <c r="O343" i="5" s="1"/>
  <c r="P343" i="5"/>
  <c r="N335" i="5"/>
  <c r="O335" i="5" s="1"/>
  <c r="P335" i="5"/>
  <c r="N327" i="5"/>
  <c r="O327" i="5" s="1"/>
  <c r="P327" i="5"/>
  <c r="N319" i="5"/>
  <c r="O319" i="5" s="1"/>
  <c r="P319" i="5"/>
  <c r="N311" i="5"/>
  <c r="O311" i="5" s="1"/>
  <c r="P311" i="5"/>
  <c r="N285" i="5"/>
  <c r="O285" i="5" s="1"/>
  <c r="P285" i="5"/>
  <c r="N277" i="5"/>
  <c r="O277" i="5" s="1"/>
  <c r="P277" i="5"/>
  <c r="N269" i="5"/>
  <c r="O269" i="5" s="1"/>
  <c r="P269" i="5"/>
  <c r="N261" i="5"/>
  <c r="O261" i="5" s="1"/>
  <c r="P261" i="5"/>
  <c r="N253" i="5"/>
  <c r="O253" i="5" s="1"/>
  <c r="P253" i="5"/>
  <c r="N245" i="5"/>
  <c r="O245" i="5" s="1"/>
  <c r="P245" i="5"/>
  <c r="N229" i="5"/>
  <c r="O229" i="5" s="1"/>
  <c r="P229" i="5"/>
  <c r="N221" i="5"/>
  <c r="O221" i="5" s="1"/>
  <c r="P221" i="5"/>
  <c r="N205" i="5"/>
  <c r="O205" i="5" s="1"/>
  <c r="P205" i="5"/>
  <c r="N197" i="5"/>
  <c r="O197" i="5" s="1"/>
  <c r="P197" i="5"/>
  <c r="N189" i="5"/>
  <c r="O189" i="5" s="1"/>
  <c r="P189" i="5"/>
  <c r="N181" i="5"/>
  <c r="O181" i="5" s="1"/>
  <c r="P181" i="5"/>
  <c r="N173" i="5"/>
  <c r="O173" i="5" s="1"/>
  <c r="P173" i="5"/>
  <c r="N165" i="5"/>
  <c r="O165" i="5" s="1"/>
  <c r="P165" i="5"/>
  <c r="N157" i="5"/>
  <c r="O157" i="5" s="1"/>
  <c r="P157" i="5"/>
  <c r="N149" i="5"/>
  <c r="O149" i="5" s="1"/>
  <c r="P149" i="5"/>
  <c r="N141" i="5"/>
  <c r="O141" i="5" s="1"/>
  <c r="P141" i="5"/>
  <c r="N133" i="5"/>
  <c r="O133" i="5" s="1"/>
  <c r="P133" i="5"/>
  <c r="N125" i="5"/>
  <c r="O125" i="5" s="1"/>
  <c r="P125" i="5"/>
  <c r="N117" i="5"/>
  <c r="O117" i="5" s="1"/>
  <c r="P117" i="5"/>
  <c r="N109" i="5"/>
  <c r="O109" i="5" s="1"/>
  <c r="P109" i="5"/>
  <c r="N101" i="5"/>
  <c r="O101" i="5" s="1"/>
  <c r="P101" i="5"/>
  <c r="N93" i="5"/>
  <c r="O93" i="5" s="1"/>
  <c r="P93" i="5"/>
  <c r="N85" i="5"/>
  <c r="O85" i="5" s="1"/>
  <c r="P85" i="5"/>
  <c r="N77" i="5"/>
  <c r="O77" i="5" s="1"/>
  <c r="P77" i="5"/>
  <c r="N69" i="5"/>
  <c r="O69" i="5" s="1"/>
  <c r="P69" i="5"/>
  <c r="N61" i="5"/>
  <c r="O61" i="5" s="1"/>
  <c r="P61" i="5"/>
  <c r="N53" i="5"/>
  <c r="O53" i="5" s="1"/>
  <c r="P53" i="5"/>
  <c r="N45" i="5"/>
  <c r="O45" i="5" s="1"/>
  <c r="P45" i="5"/>
  <c r="N37" i="5"/>
  <c r="O37" i="5" s="1"/>
  <c r="P37" i="5"/>
  <c r="N648" i="5"/>
  <c r="O648" i="5" s="1"/>
  <c r="N861" i="5"/>
  <c r="O861" i="5" s="1"/>
  <c r="P861" i="5"/>
  <c r="N798" i="5"/>
  <c r="O798" i="5" s="1"/>
  <c r="P798" i="5"/>
  <c r="N805" i="5"/>
  <c r="O805" i="5" s="1"/>
  <c r="P805" i="5"/>
  <c r="N843" i="5"/>
  <c r="O843" i="5" s="1"/>
  <c r="P843" i="5"/>
  <c r="N841" i="5"/>
  <c r="O841" i="5" s="1"/>
  <c r="P841" i="5"/>
  <c r="N848" i="5"/>
  <c r="O848" i="5" s="1"/>
  <c r="P848" i="5"/>
  <c r="N840" i="5"/>
  <c r="O840" i="5" s="1"/>
  <c r="P840" i="5"/>
  <c r="N809" i="5"/>
  <c r="O809" i="5" s="1"/>
  <c r="P809" i="5"/>
  <c r="N801" i="5"/>
  <c r="O801" i="5" s="1"/>
  <c r="P801" i="5"/>
  <c r="N793" i="5"/>
  <c r="O793" i="5" s="1"/>
  <c r="P793" i="5"/>
  <c r="N785" i="5"/>
  <c r="O785" i="5" s="1"/>
  <c r="P785" i="5"/>
  <c r="N777" i="5"/>
  <c r="O777" i="5" s="1"/>
  <c r="P777" i="5"/>
  <c r="N761" i="5"/>
  <c r="O761" i="5" s="1"/>
  <c r="P761" i="5"/>
  <c r="N753" i="5"/>
  <c r="O753" i="5" s="1"/>
  <c r="P753" i="5"/>
  <c r="N745" i="5"/>
  <c r="O745" i="5" s="1"/>
  <c r="P745" i="5"/>
  <c r="N729" i="5"/>
  <c r="O729" i="5" s="1"/>
  <c r="P729" i="5"/>
  <c r="N721" i="5"/>
  <c r="O721" i="5" s="1"/>
  <c r="P721" i="5"/>
  <c r="N713" i="5"/>
  <c r="O713" i="5" s="1"/>
  <c r="P713" i="5"/>
  <c r="N705" i="5"/>
  <c r="O705" i="5" s="1"/>
  <c r="P705" i="5"/>
  <c r="N697" i="5"/>
  <c r="O697" i="5" s="1"/>
  <c r="P697" i="5"/>
  <c r="N689" i="5"/>
  <c r="O689" i="5" s="1"/>
  <c r="P689" i="5"/>
  <c r="N681" i="5"/>
  <c r="O681" i="5" s="1"/>
  <c r="P681" i="5"/>
  <c r="N673" i="5"/>
  <c r="O673" i="5" s="1"/>
  <c r="P673" i="5"/>
  <c r="N665" i="5"/>
  <c r="O665" i="5" s="1"/>
  <c r="P665" i="5"/>
  <c r="N657" i="5"/>
  <c r="O657" i="5" s="1"/>
  <c r="P657" i="5"/>
  <c r="N649" i="5"/>
  <c r="O649" i="5" s="1"/>
  <c r="P649" i="5"/>
  <c r="N633" i="5"/>
  <c r="O633" i="5" s="1"/>
  <c r="P633" i="5"/>
  <c r="N625" i="5"/>
  <c r="O625" i="5" s="1"/>
  <c r="P625" i="5"/>
  <c r="N617" i="5"/>
  <c r="O617" i="5" s="1"/>
  <c r="P617" i="5"/>
  <c r="N609" i="5"/>
  <c r="O609" i="5" s="1"/>
  <c r="P609" i="5"/>
  <c r="N601" i="5"/>
  <c r="O601" i="5" s="1"/>
  <c r="P601" i="5"/>
  <c r="N592" i="5"/>
  <c r="O592" i="5" s="1"/>
  <c r="P592" i="5"/>
  <c r="N584" i="5"/>
  <c r="O584" i="5" s="1"/>
  <c r="P584" i="5"/>
  <c r="N576" i="5"/>
  <c r="O576" i="5" s="1"/>
  <c r="P576" i="5"/>
  <c r="N568" i="5"/>
  <c r="O568" i="5" s="1"/>
  <c r="P568" i="5"/>
  <c r="N560" i="5"/>
  <c r="O560" i="5" s="1"/>
  <c r="P560" i="5"/>
  <c r="N552" i="5"/>
  <c r="O552" i="5" s="1"/>
  <c r="P552" i="5"/>
  <c r="N544" i="5"/>
  <c r="O544" i="5" s="1"/>
  <c r="P544" i="5"/>
  <c r="N536" i="5"/>
  <c r="O536" i="5" s="1"/>
  <c r="P536" i="5"/>
  <c r="N528" i="5"/>
  <c r="O528" i="5" s="1"/>
  <c r="P528" i="5"/>
  <c r="N520" i="5"/>
  <c r="O520" i="5" s="1"/>
  <c r="P520" i="5"/>
  <c r="N512" i="5"/>
  <c r="O512" i="5" s="1"/>
  <c r="P512" i="5"/>
  <c r="N504" i="5"/>
  <c r="O504" i="5" s="1"/>
  <c r="P504" i="5"/>
  <c r="N496" i="5"/>
  <c r="O496" i="5" s="1"/>
  <c r="P496" i="5"/>
  <c r="N488" i="5"/>
  <c r="O488" i="5" s="1"/>
  <c r="P488" i="5"/>
  <c r="N472" i="5"/>
  <c r="O472" i="5" s="1"/>
  <c r="P472" i="5"/>
  <c r="N464" i="5"/>
  <c r="O464" i="5" s="1"/>
  <c r="P464" i="5"/>
  <c r="N454" i="5"/>
  <c r="O454" i="5" s="1"/>
  <c r="P454" i="5"/>
  <c r="N446" i="5"/>
  <c r="O446" i="5" s="1"/>
  <c r="P446" i="5"/>
  <c r="N438" i="5"/>
  <c r="O438" i="5" s="1"/>
  <c r="P438" i="5"/>
  <c r="N430" i="5"/>
  <c r="O430" i="5" s="1"/>
  <c r="P430" i="5"/>
  <c r="N422" i="5"/>
  <c r="O422" i="5" s="1"/>
  <c r="P422" i="5"/>
  <c r="N414" i="5"/>
  <c r="O414" i="5" s="1"/>
  <c r="P414" i="5"/>
  <c r="N398" i="5"/>
  <c r="O398" i="5" s="1"/>
  <c r="P398" i="5"/>
  <c r="N390" i="5"/>
  <c r="O390" i="5" s="1"/>
  <c r="P390" i="5"/>
  <c r="N382" i="5"/>
  <c r="O382" i="5" s="1"/>
  <c r="P382" i="5"/>
  <c r="N374" i="5"/>
  <c r="O374" i="5" s="1"/>
  <c r="P374" i="5"/>
  <c r="N366" i="5"/>
  <c r="O366" i="5" s="1"/>
  <c r="P366" i="5"/>
  <c r="N358" i="5"/>
  <c r="O358" i="5" s="1"/>
  <c r="P358" i="5"/>
  <c r="N350" i="5"/>
  <c r="O350" i="5" s="1"/>
  <c r="P350" i="5"/>
  <c r="N342" i="5"/>
  <c r="O342" i="5" s="1"/>
  <c r="P342" i="5"/>
  <c r="N334" i="5"/>
  <c r="O334" i="5" s="1"/>
  <c r="P334" i="5"/>
  <c r="N326" i="5"/>
  <c r="O326" i="5" s="1"/>
  <c r="P326" i="5"/>
  <c r="N318" i="5"/>
  <c r="O318" i="5" s="1"/>
  <c r="P318" i="5"/>
  <c r="N292" i="5"/>
  <c r="O292" i="5" s="1"/>
  <c r="P292" i="5"/>
  <c r="N284" i="5"/>
  <c r="O284" i="5" s="1"/>
  <c r="P284" i="5"/>
  <c r="N276" i="5"/>
  <c r="O276" i="5" s="1"/>
  <c r="P276" i="5"/>
  <c r="N268" i="5"/>
  <c r="O268" i="5" s="1"/>
  <c r="P268" i="5"/>
  <c r="N252" i="5"/>
  <c r="O252" i="5" s="1"/>
  <c r="P252" i="5"/>
  <c r="N244" i="5"/>
  <c r="O244" i="5" s="1"/>
  <c r="P244" i="5"/>
  <c r="N236" i="5"/>
  <c r="O236" i="5" s="1"/>
  <c r="P236" i="5"/>
  <c r="N228" i="5"/>
  <c r="O228" i="5" s="1"/>
  <c r="P228" i="5"/>
  <c r="N220" i="5"/>
  <c r="O220" i="5" s="1"/>
  <c r="P220" i="5"/>
  <c r="N212" i="5"/>
  <c r="O212" i="5" s="1"/>
  <c r="P212" i="5"/>
  <c r="N204" i="5"/>
  <c r="O204" i="5" s="1"/>
  <c r="P204" i="5"/>
  <c r="N196" i="5"/>
  <c r="O196" i="5" s="1"/>
  <c r="P196" i="5"/>
  <c r="N188" i="5"/>
  <c r="O188" i="5" s="1"/>
  <c r="P188" i="5"/>
  <c r="N180" i="5"/>
  <c r="O180" i="5" s="1"/>
  <c r="P180" i="5"/>
  <c r="N172" i="5"/>
  <c r="O172" i="5" s="1"/>
  <c r="P172" i="5"/>
  <c r="N164" i="5"/>
  <c r="O164" i="5" s="1"/>
  <c r="P164" i="5"/>
  <c r="N156" i="5"/>
  <c r="O156" i="5" s="1"/>
  <c r="P156" i="5"/>
  <c r="N148" i="5"/>
  <c r="O148" i="5" s="1"/>
  <c r="P148" i="5"/>
  <c r="N140" i="5"/>
  <c r="O140" i="5" s="1"/>
  <c r="P140" i="5"/>
  <c r="N132" i="5"/>
  <c r="O132" i="5" s="1"/>
  <c r="P132" i="5"/>
  <c r="N124" i="5"/>
  <c r="O124" i="5" s="1"/>
  <c r="P124" i="5"/>
  <c r="N116" i="5"/>
  <c r="O116" i="5" s="1"/>
  <c r="P116" i="5"/>
  <c r="N108" i="5"/>
  <c r="O108" i="5" s="1"/>
  <c r="P108" i="5"/>
  <c r="N100" i="5"/>
  <c r="O100" i="5" s="1"/>
  <c r="P100" i="5"/>
  <c r="N92" i="5"/>
  <c r="O92" i="5" s="1"/>
  <c r="P92" i="5"/>
  <c r="N84" i="5"/>
  <c r="O84" i="5" s="1"/>
  <c r="P84" i="5"/>
  <c r="N76" i="5"/>
  <c r="O76" i="5" s="1"/>
  <c r="P76" i="5"/>
  <c r="N68" i="5"/>
  <c r="O68" i="5" s="1"/>
  <c r="P68" i="5"/>
  <c r="N60" i="5"/>
  <c r="O60" i="5" s="1"/>
  <c r="P60" i="5"/>
  <c r="N52" i="5"/>
  <c r="O52" i="5" s="1"/>
  <c r="P52" i="5"/>
  <c r="N44" i="5"/>
  <c r="O44" i="5" s="1"/>
  <c r="P44" i="5"/>
  <c r="N862" i="5"/>
  <c r="O862" i="5" s="1"/>
  <c r="N573" i="5"/>
  <c r="O573" i="5" s="1"/>
  <c r="N845" i="5"/>
  <c r="O845" i="5" s="1"/>
  <c r="P845" i="5"/>
  <c r="N852" i="5"/>
  <c r="O852" i="5" s="1"/>
  <c r="P852" i="5"/>
  <c r="N859" i="5"/>
  <c r="O859" i="5" s="1"/>
  <c r="P859" i="5"/>
  <c r="N856" i="5"/>
  <c r="O856" i="5" s="1"/>
  <c r="P856" i="5"/>
  <c r="N863" i="5"/>
  <c r="O863" i="5" s="1"/>
  <c r="P863" i="5"/>
  <c r="N855" i="5"/>
  <c r="O855" i="5" s="1"/>
  <c r="P855" i="5"/>
  <c r="N847" i="5"/>
  <c r="O847" i="5" s="1"/>
  <c r="P847" i="5"/>
  <c r="N816" i="5"/>
  <c r="O816" i="5" s="1"/>
  <c r="P816" i="5"/>
  <c r="N808" i="5"/>
  <c r="O808" i="5" s="1"/>
  <c r="P808" i="5"/>
  <c r="N800" i="5"/>
  <c r="O800" i="5" s="1"/>
  <c r="P800" i="5"/>
  <c r="N792" i="5"/>
  <c r="O792" i="5" s="1"/>
  <c r="P792" i="5"/>
  <c r="N784" i="5"/>
  <c r="O784" i="5" s="1"/>
  <c r="P784" i="5"/>
  <c r="N776" i="5"/>
  <c r="O776" i="5" s="1"/>
  <c r="P776" i="5"/>
  <c r="N760" i="5"/>
  <c r="O760" i="5" s="1"/>
  <c r="P760" i="5"/>
  <c r="N752" i="5"/>
  <c r="O752" i="5" s="1"/>
  <c r="P752" i="5"/>
  <c r="N744" i="5"/>
  <c r="O744" i="5" s="1"/>
  <c r="P744" i="5"/>
  <c r="N736" i="5"/>
  <c r="O736" i="5" s="1"/>
  <c r="P736" i="5"/>
  <c r="N728" i="5"/>
  <c r="O728" i="5" s="1"/>
  <c r="P728" i="5"/>
  <c r="N720" i="5"/>
  <c r="O720" i="5" s="1"/>
  <c r="P720" i="5"/>
  <c r="N712" i="5"/>
  <c r="O712" i="5" s="1"/>
  <c r="P712" i="5"/>
  <c r="N704" i="5"/>
  <c r="O704" i="5" s="1"/>
  <c r="P704" i="5"/>
  <c r="N696" i="5"/>
  <c r="O696" i="5" s="1"/>
  <c r="P696" i="5"/>
  <c r="N688" i="5"/>
  <c r="O688" i="5" s="1"/>
  <c r="P688" i="5"/>
  <c r="N680" i="5"/>
  <c r="O680" i="5" s="1"/>
  <c r="P680" i="5"/>
  <c r="N672" i="5"/>
  <c r="O672" i="5" s="1"/>
  <c r="P672" i="5"/>
  <c r="N664" i="5"/>
  <c r="O664" i="5" s="1"/>
  <c r="P664" i="5"/>
  <c r="N656" i="5"/>
  <c r="O656" i="5" s="1"/>
  <c r="P656" i="5"/>
  <c r="N640" i="5"/>
  <c r="O640" i="5" s="1"/>
  <c r="P640" i="5"/>
  <c r="N632" i="5"/>
  <c r="O632" i="5" s="1"/>
  <c r="P632" i="5"/>
  <c r="N624" i="5"/>
  <c r="O624" i="5" s="1"/>
  <c r="P624" i="5"/>
  <c r="N616" i="5"/>
  <c r="O616" i="5" s="1"/>
  <c r="P616" i="5"/>
  <c r="N608" i="5"/>
  <c r="O608" i="5" s="1"/>
  <c r="P608" i="5"/>
  <c r="N591" i="5"/>
  <c r="O591" i="5" s="1"/>
  <c r="P591" i="5"/>
  <c r="N583" i="5"/>
  <c r="O583" i="5" s="1"/>
  <c r="P583" i="5"/>
  <c r="N575" i="5"/>
  <c r="O575" i="5" s="1"/>
  <c r="P575" i="5"/>
  <c r="N567" i="5"/>
  <c r="O567" i="5" s="1"/>
  <c r="P567" i="5"/>
  <c r="N559" i="5"/>
  <c r="O559" i="5" s="1"/>
  <c r="P559" i="5"/>
  <c r="N551" i="5"/>
  <c r="O551" i="5" s="1"/>
  <c r="P551" i="5"/>
  <c r="N543" i="5"/>
  <c r="O543" i="5" s="1"/>
  <c r="P543" i="5"/>
  <c r="N535" i="5"/>
  <c r="O535" i="5" s="1"/>
  <c r="P535" i="5"/>
  <c r="N527" i="5"/>
  <c r="O527" i="5" s="1"/>
  <c r="P527" i="5"/>
  <c r="N519" i="5"/>
  <c r="O519" i="5" s="1"/>
  <c r="P519" i="5"/>
  <c r="N511" i="5"/>
  <c r="O511" i="5" s="1"/>
  <c r="P511" i="5"/>
  <c r="N503" i="5"/>
  <c r="O503" i="5" s="1"/>
  <c r="P503" i="5"/>
  <c r="N495" i="5"/>
  <c r="O495" i="5" s="1"/>
  <c r="P495" i="5"/>
  <c r="N487" i="5"/>
  <c r="O487" i="5" s="1"/>
  <c r="P487" i="5"/>
  <c r="N471" i="5"/>
  <c r="O471" i="5" s="1"/>
  <c r="P471" i="5"/>
  <c r="N463" i="5"/>
  <c r="O463" i="5" s="1"/>
  <c r="P463" i="5"/>
  <c r="N453" i="5"/>
  <c r="O453" i="5" s="1"/>
  <c r="P453" i="5"/>
  <c r="N445" i="5"/>
  <c r="O445" i="5" s="1"/>
  <c r="P445" i="5"/>
  <c r="N437" i="5"/>
  <c r="O437" i="5" s="1"/>
  <c r="P437" i="5"/>
  <c r="N429" i="5"/>
  <c r="O429" i="5" s="1"/>
  <c r="P429" i="5"/>
  <c r="N421" i="5"/>
  <c r="O421" i="5" s="1"/>
  <c r="P421" i="5"/>
  <c r="N413" i="5"/>
  <c r="O413" i="5" s="1"/>
  <c r="P413" i="5"/>
  <c r="N405" i="5"/>
  <c r="O405" i="5" s="1"/>
  <c r="P405" i="5"/>
  <c r="N397" i="5"/>
  <c r="O397" i="5" s="1"/>
  <c r="P397" i="5"/>
  <c r="N389" i="5"/>
  <c r="O389" i="5" s="1"/>
  <c r="P389" i="5"/>
  <c r="N381" i="5"/>
  <c r="O381" i="5" s="1"/>
  <c r="P381" i="5"/>
  <c r="N373" i="5"/>
  <c r="O373" i="5" s="1"/>
  <c r="P373" i="5"/>
  <c r="N365" i="5"/>
  <c r="O365" i="5" s="1"/>
  <c r="P365" i="5"/>
  <c r="N357" i="5"/>
  <c r="O357" i="5" s="1"/>
  <c r="P357" i="5"/>
  <c r="N349" i="5"/>
  <c r="O349" i="5" s="1"/>
  <c r="P349" i="5"/>
  <c r="N333" i="5"/>
  <c r="O333" i="5" s="1"/>
  <c r="P333" i="5"/>
  <c r="N325" i="5"/>
  <c r="O325" i="5" s="1"/>
  <c r="P325" i="5"/>
  <c r="N317" i="5"/>
  <c r="O317" i="5" s="1"/>
  <c r="P317" i="5"/>
  <c r="N291" i="5"/>
  <c r="O291" i="5" s="1"/>
  <c r="P291" i="5"/>
  <c r="N283" i="5"/>
  <c r="O283" i="5" s="1"/>
  <c r="P283" i="5"/>
  <c r="N275" i="5"/>
  <c r="O275" i="5" s="1"/>
  <c r="P275" i="5"/>
  <c r="N267" i="5"/>
  <c r="O267" i="5" s="1"/>
  <c r="P267" i="5"/>
  <c r="N259" i="5"/>
  <c r="O259" i="5" s="1"/>
  <c r="P259" i="5"/>
  <c r="N251" i="5"/>
  <c r="O251" i="5" s="1"/>
  <c r="P251" i="5"/>
  <c r="N243" i="5"/>
  <c r="O243" i="5" s="1"/>
  <c r="P243" i="5"/>
  <c r="N235" i="5"/>
  <c r="O235" i="5" s="1"/>
  <c r="P235" i="5"/>
  <c r="N227" i="5"/>
  <c r="O227" i="5" s="1"/>
  <c r="P227" i="5"/>
  <c r="N219" i="5"/>
  <c r="O219" i="5" s="1"/>
  <c r="P219" i="5"/>
  <c r="N211" i="5"/>
  <c r="O211" i="5" s="1"/>
  <c r="P211" i="5"/>
  <c r="N203" i="5"/>
  <c r="O203" i="5" s="1"/>
  <c r="P203" i="5"/>
  <c r="N195" i="5"/>
  <c r="O195" i="5" s="1"/>
  <c r="P195" i="5"/>
  <c r="N187" i="5"/>
  <c r="O187" i="5" s="1"/>
  <c r="P187" i="5"/>
  <c r="N179" i="5"/>
  <c r="O179" i="5" s="1"/>
  <c r="P179" i="5"/>
  <c r="N171" i="5"/>
  <c r="O171" i="5" s="1"/>
  <c r="P171" i="5"/>
  <c r="N163" i="5"/>
  <c r="O163" i="5" s="1"/>
  <c r="P163" i="5"/>
  <c r="N155" i="5"/>
  <c r="O155" i="5" s="1"/>
  <c r="P155" i="5"/>
  <c r="N147" i="5"/>
  <c r="O147" i="5" s="1"/>
  <c r="P147" i="5"/>
  <c r="N139" i="5"/>
  <c r="O139" i="5" s="1"/>
  <c r="P139" i="5"/>
  <c r="N131" i="5"/>
  <c r="O131" i="5" s="1"/>
  <c r="P131" i="5"/>
  <c r="N123" i="5"/>
  <c r="O123" i="5" s="1"/>
  <c r="P123" i="5"/>
  <c r="N115" i="5"/>
  <c r="O115" i="5" s="1"/>
  <c r="P115" i="5"/>
  <c r="N99" i="5"/>
  <c r="O99" i="5" s="1"/>
  <c r="P99" i="5"/>
  <c r="N91" i="5"/>
  <c r="O91" i="5" s="1"/>
  <c r="P91" i="5"/>
  <c r="N83" i="5"/>
  <c r="O83" i="5" s="1"/>
  <c r="P83" i="5"/>
  <c r="N67" i="5"/>
  <c r="O67" i="5" s="1"/>
  <c r="P67" i="5"/>
  <c r="N59" i="5"/>
  <c r="O59" i="5" s="1"/>
  <c r="P59" i="5"/>
  <c r="N51" i="5"/>
  <c r="O51" i="5" s="1"/>
  <c r="P51" i="5"/>
  <c r="N43" i="5"/>
  <c r="O43" i="5" s="1"/>
  <c r="P43" i="5"/>
  <c r="N854" i="5"/>
  <c r="O854" i="5" s="1"/>
  <c r="N508" i="5"/>
  <c r="O508" i="5" s="1"/>
  <c r="N807" i="5"/>
  <c r="O807" i="5" s="1"/>
  <c r="P807" i="5"/>
  <c r="N799" i="5"/>
  <c r="O799" i="5" s="1"/>
  <c r="P799" i="5"/>
  <c r="N783" i="5"/>
  <c r="O783" i="5" s="1"/>
  <c r="P783" i="5"/>
  <c r="N775" i="5"/>
  <c r="O775" i="5" s="1"/>
  <c r="P775" i="5"/>
  <c r="N767" i="5"/>
  <c r="O767" i="5" s="1"/>
  <c r="P767" i="5"/>
  <c r="N759" i="5"/>
  <c r="O759" i="5" s="1"/>
  <c r="P759" i="5"/>
  <c r="N751" i="5"/>
  <c r="O751" i="5" s="1"/>
  <c r="P751" i="5"/>
  <c r="N743" i="5"/>
  <c r="O743" i="5" s="1"/>
  <c r="P743" i="5"/>
  <c r="N735" i="5"/>
  <c r="O735" i="5" s="1"/>
  <c r="P735" i="5"/>
  <c r="N727" i="5"/>
  <c r="O727" i="5" s="1"/>
  <c r="P727" i="5"/>
  <c r="N719" i="5"/>
  <c r="O719" i="5" s="1"/>
  <c r="P719" i="5"/>
  <c r="N711" i="5"/>
  <c r="O711" i="5" s="1"/>
  <c r="P711" i="5"/>
  <c r="N703" i="5"/>
  <c r="O703" i="5" s="1"/>
  <c r="P703" i="5"/>
  <c r="N695" i="5"/>
  <c r="O695" i="5" s="1"/>
  <c r="P695" i="5"/>
  <c r="N687" i="5"/>
  <c r="O687" i="5" s="1"/>
  <c r="P687" i="5"/>
  <c r="N679" i="5"/>
  <c r="O679" i="5" s="1"/>
  <c r="P679" i="5"/>
  <c r="N671" i="5"/>
  <c r="O671" i="5" s="1"/>
  <c r="P671" i="5"/>
  <c r="N663" i="5"/>
  <c r="O663" i="5" s="1"/>
  <c r="P663" i="5"/>
  <c r="N655" i="5"/>
  <c r="O655" i="5" s="1"/>
  <c r="P655" i="5"/>
  <c r="N647" i="5"/>
  <c r="O647" i="5" s="1"/>
  <c r="P647" i="5"/>
  <c r="N639" i="5"/>
  <c r="O639" i="5" s="1"/>
  <c r="P639" i="5"/>
  <c r="N631" i="5"/>
  <c r="O631" i="5" s="1"/>
  <c r="P631" i="5"/>
  <c r="N623" i="5"/>
  <c r="O623" i="5" s="1"/>
  <c r="P623" i="5"/>
  <c r="N615" i="5"/>
  <c r="O615" i="5" s="1"/>
  <c r="P615" i="5"/>
  <c r="N599" i="5"/>
  <c r="O599" i="5" s="1"/>
  <c r="P599" i="5"/>
  <c r="N590" i="5"/>
  <c r="O590" i="5" s="1"/>
  <c r="P590" i="5"/>
  <c r="N582" i="5"/>
  <c r="O582" i="5" s="1"/>
  <c r="P582" i="5"/>
  <c r="N574" i="5"/>
  <c r="O574" i="5" s="1"/>
  <c r="P574" i="5"/>
  <c r="N566" i="5"/>
  <c r="O566" i="5" s="1"/>
  <c r="P566" i="5"/>
  <c r="N558" i="5"/>
  <c r="O558" i="5" s="1"/>
  <c r="P558" i="5"/>
  <c r="N550" i="5"/>
  <c r="O550" i="5" s="1"/>
  <c r="P550" i="5"/>
  <c r="N542" i="5"/>
  <c r="O542" i="5" s="1"/>
  <c r="P542" i="5"/>
  <c r="N534" i="5"/>
  <c r="O534" i="5" s="1"/>
  <c r="P534" i="5"/>
  <c r="N526" i="5"/>
  <c r="O526" i="5" s="1"/>
  <c r="P526" i="5"/>
  <c r="N518" i="5"/>
  <c r="O518" i="5" s="1"/>
  <c r="P518" i="5"/>
  <c r="N510" i="5"/>
  <c r="O510" i="5" s="1"/>
  <c r="P510" i="5"/>
  <c r="N502" i="5"/>
  <c r="O502" i="5" s="1"/>
  <c r="P502" i="5"/>
  <c r="N494" i="5"/>
  <c r="O494" i="5" s="1"/>
  <c r="P494" i="5"/>
  <c r="N486" i="5"/>
  <c r="O486" i="5" s="1"/>
  <c r="P486" i="5"/>
  <c r="N478" i="5"/>
  <c r="O478" i="5" s="1"/>
  <c r="P478" i="5"/>
  <c r="N470" i="5"/>
  <c r="O470" i="5" s="1"/>
  <c r="P470" i="5"/>
  <c r="N462" i="5"/>
  <c r="O462" i="5" s="1"/>
  <c r="P462" i="5"/>
  <c r="N452" i="5"/>
  <c r="O452" i="5" s="1"/>
  <c r="P452" i="5"/>
  <c r="N444" i="5"/>
  <c r="O444" i="5" s="1"/>
  <c r="P444" i="5"/>
  <c r="N436" i="5"/>
  <c r="O436" i="5" s="1"/>
  <c r="P436" i="5"/>
  <c r="N428" i="5"/>
  <c r="O428" i="5" s="1"/>
  <c r="P428" i="5"/>
  <c r="N420" i="5"/>
  <c r="O420" i="5" s="1"/>
  <c r="P420" i="5"/>
  <c r="N412" i="5"/>
  <c r="O412" i="5" s="1"/>
  <c r="P412" i="5"/>
  <c r="N404" i="5"/>
  <c r="O404" i="5" s="1"/>
  <c r="P404" i="5"/>
  <c r="N396" i="5"/>
  <c r="O396" i="5" s="1"/>
  <c r="P396" i="5"/>
  <c r="N388" i="5"/>
  <c r="O388" i="5" s="1"/>
  <c r="P388" i="5"/>
  <c r="N380" i="5"/>
  <c r="O380" i="5" s="1"/>
  <c r="P380" i="5"/>
  <c r="N372" i="5"/>
  <c r="O372" i="5" s="1"/>
  <c r="P372" i="5"/>
  <c r="N364" i="5"/>
  <c r="O364" i="5" s="1"/>
  <c r="P364" i="5"/>
  <c r="N356" i="5"/>
  <c r="O356" i="5" s="1"/>
  <c r="P356" i="5"/>
  <c r="N348" i="5"/>
  <c r="O348" i="5" s="1"/>
  <c r="P348" i="5"/>
  <c r="N340" i="5"/>
  <c r="O340" i="5" s="1"/>
  <c r="P340" i="5"/>
  <c r="N332" i="5"/>
  <c r="O332" i="5" s="1"/>
  <c r="P332" i="5"/>
  <c r="N324" i="5"/>
  <c r="O324" i="5" s="1"/>
  <c r="P324" i="5"/>
  <c r="N316" i="5"/>
  <c r="O316" i="5" s="1"/>
  <c r="P316" i="5"/>
  <c r="N290" i="5"/>
  <c r="O290" i="5" s="1"/>
  <c r="P290" i="5"/>
  <c r="N282" i="5"/>
  <c r="O282" i="5" s="1"/>
  <c r="P282" i="5"/>
  <c r="N274" i="5"/>
  <c r="O274" i="5" s="1"/>
  <c r="P274" i="5"/>
  <c r="N266" i="5"/>
  <c r="O266" i="5" s="1"/>
  <c r="P266" i="5"/>
  <c r="N258" i="5"/>
  <c r="O258" i="5" s="1"/>
  <c r="P258" i="5"/>
  <c r="N250" i="5"/>
  <c r="O250" i="5" s="1"/>
  <c r="P250" i="5"/>
  <c r="N242" i="5"/>
  <c r="O242" i="5" s="1"/>
  <c r="P242" i="5"/>
  <c r="N234" i="5"/>
  <c r="O234" i="5" s="1"/>
  <c r="P234" i="5"/>
  <c r="N226" i="5"/>
  <c r="O226" i="5" s="1"/>
  <c r="P226" i="5"/>
  <c r="N218" i="5"/>
  <c r="O218" i="5" s="1"/>
  <c r="P218" i="5"/>
  <c r="N210" i="5"/>
  <c r="O210" i="5" s="1"/>
  <c r="P210" i="5"/>
  <c r="N202" i="5"/>
  <c r="O202" i="5" s="1"/>
  <c r="P202" i="5"/>
  <c r="N194" i="5"/>
  <c r="O194" i="5" s="1"/>
  <c r="P194" i="5"/>
  <c r="N186" i="5"/>
  <c r="O186" i="5" s="1"/>
  <c r="P186" i="5"/>
  <c r="N178" i="5"/>
  <c r="O178" i="5" s="1"/>
  <c r="P178" i="5"/>
  <c r="N170" i="5"/>
  <c r="O170" i="5" s="1"/>
  <c r="P170" i="5"/>
  <c r="N162" i="5"/>
  <c r="O162" i="5" s="1"/>
  <c r="P162" i="5"/>
  <c r="N154" i="5"/>
  <c r="O154" i="5" s="1"/>
  <c r="P154" i="5"/>
  <c r="N146" i="5"/>
  <c r="O146" i="5" s="1"/>
  <c r="P146" i="5"/>
  <c r="N138" i="5"/>
  <c r="O138" i="5" s="1"/>
  <c r="P138" i="5"/>
  <c r="N130" i="5"/>
  <c r="O130" i="5" s="1"/>
  <c r="P130" i="5"/>
  <c r="N122" i="5"/>
  <c r="O122" i="5" s="1"/>
  <c r="P122" i="5"/>
  <c r="N114" i="5"/>
  <c r="O114" i="5" s="1"/>
  <c r="P114" i="5"/>
  <c r="N106" i="5"/>
  <c r="O106" i="5" s="1"/>
  <c r="P106" i="5"/>
  <c r="N98" i="5"/>
  <c r="O98" i="5" s="1"/>
  <c r="P98" i="5"/>
  <c r="N90" i="5"/>
  <c r="O90" i="5" s="1"/>
  <c r="P90" i="5"/>
  <c r="N82" i="5"/>
  <c r="O82" i="5" s="1"/>
  <c r="P82" i="5"/>
  <c r="N74" i="5"/>
  <c r="O74" i="5" s="1"/>
  <c r="P74" i="5"/>
  <c r="N66" i="5"/>
  <c r="O66" i="5" s="1"/>
  <c r="P66" i="5"/>
  <c r="N50" i="5"/>
  <c r="O50" i="5" s="1"/>
  <c r="P50" i="5"/>
  <c r="N42" i="5"/>
  <c r="O42" i="5" s="1"/>
  <c r="P42" i="5"/>
  <c r="N844" i="5"/>
  <c r="O844" i="5" s="1"/>
  <c r="N367" i="5"/>
  <c r="O367" i="5" s="1"/>
  <c r="N766" i="5"/>
  <c r="O766" i="5" s="1"/>
  <c r="P766" i="5"/>
  <c r="N758" i="5"/>
  <c r="O758" i="5" s="1"/>
  <c r="P758" i="5"/>
  <c r="N750" i="5"/>
  <c r="O750" i="5" s="1"/>
  <c r="P750" i="5"/>
  <c r="N742" i="5"/>
  <c r="O742" i="5" s="1"/>
  <c r="P742" i="5"/>
  <c r="N734" i="5"/>
  <c r="O734" i="5" s="1"/>
  <c r="P734" i="5"/>
  <c r="N726" i="5"/>
  <c r="O726" i="5" s="1"/>
  <c r="P726" i="5"/>
  <c r="N718" i="5"/>
  <c r="O718" i="5" s="1"/>
  <c r="P718" i="5"/>
  <c r="N710" i="5"/>
  <c r="O710" i="5" s="1"/>
  <c r="P710" i="5"/>
  <c r="N702" i="5"/>
  <c r="O702" i="5" s="1"/>
  <c r="P702" i="5"/>
  <c r="N694" i="5"/>
  <c r="O694" i="5" s="1"/>
  <c r="P694" i="5"/>
  <c r="N686" i="5"/>
  <c r="O686" i="5" s="1"/>
  <c r="P686" i="5"/>
  <c r="N678" i="5"/>
  <c r="O678" i="5" s="1"/>
  <c r="P678" i="5"/>
  <c r="N670" i="5"/>
  <c r="O670" i="5" s="1"/>
  <c r="P670" i="5"/>
  <c r="N662" i="5"/>
  <c r="O662" i="5" s="1"/>
  <c r="P662" i="5"/>
  <c r="N654" i="5"/>
  <c r="O654" i="5" s="1"/>
  <c r="P654" i="5"/>
  <c r="N646" i="5"/>
  <c r="O646" i="5" s="1"/>
  <c r="P646" i="5"/>
  <c r="N638" i="5"/>
  <c r="O638" i="5" s="1"/>
  <c r="P638" i="5"/>
  <c r="N630" i="5"/>
  <c r="O630" i="5" s="1"/>
  <c r="P630" i="5"/>
  <c r="N622" i="5"/>
  <c r="O622" i="5" s="1"/>
  <c r="P622" i="5"/>
  <c r="N606" i="5"/>
  <c r="O606" i="5" s="1"/>
  <c r="P606" i="5"/>
  <c r="N597" i="5"/>
  <c r="O597" i="5" s="1"/>
  <c r="P597" i="5"/>
  <c r="N589" i="5"/>
  <c r="O589" i="5" s="1"/>
  <c r="P589" i="5"/>
  <c r="N581" i="5"/>
  <c r="O581" i="5" s="1"/>
  <c r="P581" i="5"/>
  <c r="N565" i="5"/>
  <c r="O565" i="5" s="1"/>
  <c r="P565" i="5"/>
  <c r="N557" i="5"/>
  <c r="O557" i="5" s="1"/>
  <c r="P557" i="5"/>
  <c r="N549" i="5"/>
  <c r="O549" i="5" s="1"/>
  <c r="P549" i="5"/>
  <c r="N541" i="5"/>
  <c r="O541" i="5" s="1"/>
  <c r="P541" i="5"/>
  <c r="N533" i="5"/>
  <c r="O533" i="5" s="1"/>
  <c r="P533" i="5"/>
  <c r="N525" i="5"/>
  <c r="O525" i="5" s="1"/>
  <c r="P525" i="5"/>
  <c r="N517" i="5"/>
  <c r="O517" i="5" s="1"/>
  <c r="P517" i="5"/>
  <c r="N509" i="5"/>
  <c r="O509" i="5" s="1"/>
  <c r="P509" i="5"/>
  <c r="N501" i="5"/>
  <c r="O501" i="5" s="1"/>
  <c r="P501" i="5"/>
  <c r="N493" i="5"/>
  <c r="O493" i="5" s="1"/>
  <c r="P493" i="5"/>
  <c r="N469" i="5"/>
  <c r="O469" i="5" s="1"/>
  <c r="P469" i="5"/>
  <c r="N461" i="5"/>
  <c r="O461" i="5" s="1"/>
  <c r="P461" i="5"/>
  <c r="N451" i="5"/>
  <c r="O451" i="5" s="1"/>
  <c r="P451" i="5"/>
  <c r="N443" i="5"/>
  <c r="O443" i="5" s="1"/>
  <c r="P443" i="5"/>
  <c r="N435" i="5"/>
  <c r="O435" i="5" s="1"/>
  <c r="P435" i="5"/>
  <c r="N427" i="5"/>
  <c r="O427" i="5" s="1"/>
  <c r="P427" i="5"/>
  <c r="N419" i="5"/>
  <c r="O419" i="5" s="1"/>
  <c r="P419" i="5"/>
  <c r="N411" i="5"/>
  <c r="O411" i="5" s="1"/>
  <c r="P411" i="5"/>
  <c r="N403" i="5"/>
  <c r="O403" i="5" s="1"/>
  <c r="P403" i="5"/>
  <c r="N395" i="5"/>
  <c r="O395" i="5" s="1"/>
  <c r="P395" i="5"/>
  <c r="N387" i="5"/>
  <c r="O387" i="5" s="1"/>
  <c r="P387" i="5"/>
  <c r="N379" i="5"/>
  <c r="O379" i="5" s="1"/>
  <c r="P379" i="5"/>
  <c r="N371" i="5"/>
  <c r="O371" i="5" s="1"/>
  <c r="P371" i="5"/>
  <c r="N363" i="5"/>
  <c r="O363" i="5" s="1"/>
  <c r="P363" i="5"/>
  <c r="N355" i="5"/>
  <c r="O355" i="5" s="1"/>
  <c r="P355" i="5"/>
  <c r="N347" i="5"/>
  <c r="O347" i="5" s="1"/>
  <c r="P347" i="5"/>
  <c r="N339" i="5"/>
  <c r="O339" i="5" s="1"/>
  <c r="P339" i="5"/>
  <c r="N331" i="5"/>
  <c r="O331" i="5" s="1"/>
  <c r="P331" i="5"/>
  <c r="N323" i="5"/>
  <c r="O323" i="5" s="1"/>
  <c r="P323" i="5"/>
  <c r="N289" i="5"/>
  <c r="O289" i="5" s="1"/>
  <c r="P289" i="5"/>
  <c r="N273" i="5"/>
  <c r="O273" i="5" s="1"/>
  <c r="P273" i="5"/>
  <c r="N265" i="5"/>
  <c r="O265" i="5" s="1"/>
  <c r="P265" i="5"/>
  <c r="N257" i="5"/>
  <c r="O257" i="5" s="1"/>
  <c r="P257" i="5"/>
  <c r="N249" i="5"/>
  <c r="O249" i="5" s="1"/>
  <c r="P249" i="5"/>
  <c r="N241" i="5"/>
  <c r="O241" i="5" s="1"/>
  <c r="P241" i="5"/>
  <c r="N233" i="5"/>
  <c r="O233" i="5" s="1"/>
  <c r="P233" i="5"/>
  <c r="N225" i="5"/>
  <c r="O225" i="5" s="1"/>
  <c r="P225" i="5"/>
  <c r="N217" i="5"/>
  <c r="O217" i="5" s="1"/>
  <c r="P217" i="5"/>
  <c r="N209" i="5"/>
  <c r="O209" i="5" s="1"/>
  <c r="P209" i="5"/>
  <c r="N193" i="5"/>
  <c r="O193" i="5" s="1"/>
  <c r="P193" i="5"/>
  <c r="N177" i="5"/>
  <c r="O177" i="5" s="1"/>
  <c r="P177" i="5"/>
  <c r="N169" i="5"/>
  <c r="O169" i="5" s="1"/>
  <c r="P169" i="5"/>
  <c r="N161" i="5"/>
  <c r="O161" i="5" s="1"/>
  <c r="P161" i="5"/>
  <c r="N153" i="5"/>
  <c r="O153" i="5" s="1"/>
  <c r="P153" i="5"/>
  <c r="N145" i="5"/>
  <c r="O145" i="5" s="1"/>
  <c r="P145" i="5"/>
  <c r="N137" i="5"/>
  <c r="O137" i="5" s="1"/>
  <c r="P137" i="5"/>
  <c r="N129" i="5"/>
  <c r="O129" i="5" s="1"/>
  <c r="P129" i="5"/>
  <c r="N121" i="5"/>
  <c r="O121" i="5" s="1"/>
  <c r="P121" i="5"/>
  <c r="N113" i="5"/>
  <c r="O113" i="5" s="1"/>
  <c r="P113" i="5"/>
  <c r="N105" i="5"/>
  <c r="O105" i="5" s="1"/>
  <c r="P105" i="5"/>
  <c r="N89" i="5"/>
  <c r="O89" i="5" s="1"/>
  <c r="P89" i="5"/>
  <c r="N81" i="5"/>
  <c r="O81" i="5" s="1"/>
  <c r="P81" i="5"/>
  <c r="N73" i="5"/>
  <c r="O73" i="5" s="1"/>
  <c r="P73" i="5"/>
  <c r="N57" i="5"/>
  <c r="O57" i="5" s="1"/>
  <c r="P57" i="5"/>
  <c r="N49" i="5"/>
  <c r="O49" i="5" s="1"/>
  <c r="P49" i="5"/>
  <c r="N41" i="5"/>
  <c r="O41" i="5" s="1"/>
  <c r="P41" i="5"/>
  <c r="N790" i="5"/>
  <c r="O790" i="5" s="1"/>
  <c r="N281" i="5"/>
  <c r="O281" i="5" s="1"/>
  <c r="N814" i="5"/>
  <c r="O814" i="5" s="1"/>
  <c r="P814" i="5"/>
  <c r="N789" i="5"/>
  <c r="O789" i="5" s="1"/>
  <c r="P789" i="5"/>
  <c r="N781" i="5"/>
  <c r="O781" i="5" s="1"/>
  <c r="P781" i="5"/>
  <c r="N773" i="5"/>
  <c r="O773" i="5" s="1"/>
  <c r="P773" i="5"/>
  <c r="N765" i="5"/>
  <c r="O765" i="5" s="1"/>
  <c r="P765" i="5"/>
  <c r="N757" i="5"/>
  <c r="O757" i="5" s="1"/>
  <c r="P757" i="5"/>
  <c r="N749" i="5"/>
  <c r="O749" i="5" s="1"/>
  <c r="P749" i="5"/>
  <c r="N741" i="5"/>
  <c r="O741" i="5" s="1"/>
  <c r="P741" i="5"/>
  <c r="N733" i="5"/>
  <c r="O733" i="5" s="1"/>
  <c r="P733" i="5"/>
  <c r="N725" i="5"/>
  <c r="O725" i="5" s="1"/>
  <c r="P725" i="5"/>
  <c r="N717" i="5"/>
  <c r="O717" i="5" s="1"/>
  <c r="P717" i="5"/>
  <c r="N709" i="5"/>
  <c r="O709" i="5" s="1"/>
  <c r="P709" i="5"/>
  <c r="N701" i="5"/>
  <c r="O701" i="5" s="1"/>
  <c r="P701" i="5"/>
  <c r="N693" i="5"/>
  <c r="O693" i="5" s="1"/>
  <c r="P693" i="5"/>
  <c r="N685" i="5"/>
  <c r="O685" i="5" s="1"/>
  <c r="P685" i="5"/>
  <c r="N677" i="5"/>
  <c r="O677" i="5" s="1"/>
  <c r="P677" i="5"/>
  <c r="N669" i="5"/>
  <c r="O669" i="5" s="1"/>
  <c r="P669" i="5"/>
  <c r="N661" i="5"/>
  <c r="O661" i="5" s="1"/>
  <c r="P661" i="5"/>
  <c r="N653" i="5"/>
  <c r="O653" i="5" s="1"/>
  <c r="P653" i="5"/>
  <c r="N645" i="5"/>
  <c r="O645" i="5" s="1"/>
  <c r="P645" i="5"/>
  <c r="N637" i="5"/>
  <c r="O637" i="5" s="1"/>
  <c r="P637" i="5"/>
  <c r="N629" i="5"/>
  <c r="O629" i="5" s="1"/>
  <c r="P629" i="5"/>
  <c r="N621" i="5"/>
  <c r="O621" i="5" s="1"/>
  <c r="P621" i="5"/>
  <c r="N613" i="5"/>
  <c r="O613" i="5" s="1"/>
  <c r="P613" i="5"/>
  <c r="N605" i="5"/>
  <c r="O605" i="5" s="1"/>
  <c r="P605" i="5"/>
  <c r="N588" i="5"/>
  <c r="O588" i="5" s="1"/>
  <c r="P588" i="5"/>
  <c r="N580" i="5"/>
  <c r="O580" i="5" s="1"/>
  <c r="P580" i="5"/>
  <c r="N572" i="5"/>
  <c r="O572" i="5" s="1"/>
  <c r="P572" i="5"/>
  <c r="N564" i="5"/>
  <c r="O564" i="5" s="1"/>
  <c r="P564" i="5"/>
  <c r="N556" i="5"/>
  <c r="O556" i="5" s="1"/>
  <c r="P556" i="5"/>
  <c r="N548" i="5"/>
  <c r="O548" i="5" s="1"/>
  <c r="P548" i="5"/>
  <c r="N540" i="5"/>
  <c r="O540" i="5" s="1"/>
  <c r="P540" i="5"/>
  <c r="N532" i="5"/>
  <c r="O532" i="5" s="1"/>
  <c r="P532" i="5"/>
  <c r="N524" i="5"/>
  <c r="O524" i="5" s="1"/>
  <c r="P524" i="5"/>
  <c r="N516" i="5"/>
  <c r="O516" i="5" s="1"/>
  <c r="P516" i="5"/>
  <c r="N500" i="5"/>
  <c r="O500" i="5" s="1"/>
  <c r="P500" i="5"/>
  <c r="N492" i="5"/>
  <c r="O492" i="5" s="1"/>
  <c r="P492" i="5"/>
  <c r="N484" i="5"/>
  <c r="O484" i="5" s="1"/>
  <c r="P484" i="5"/>
  <c r="N476" i="5"/>
  <c r="O476" i="5" s="1"/>
  <c r="P476" i="5"/>
  <c r="N468" i="5"/>
  <c r="O468" i="5" s="1"/>
  <c r="P468" i="5"/>
  <c r="N460" i="5"/>
  <c r="O460" i="5" s="1"/>
  <c r="P460" i="5"/>
  <c r="N450" i="5"/>
  <c r="O450" i="5" s="1"/>
  <c r="P450" i="5"/>
  <c r="N442" i="5"/>
  <c r="O442" i="5" s="1"/>
  <c r="P442" i="5"/>
  <c r="N434" i="5"/>
  <c r="O434" i="5" s="1"/>
  <c r="P434" i="5"/>
  <c r="N426" i="5"/>
  <c r="O426" i="5" s="1"/>
  <c r="P426" i="5"/>
  <c r="N418" i="5"/>
  <c r="O418" i="5" s="1"/>
  <c r="P418" i="5"/>
  <c r="N410" i="5"/>
  <c r="O410" i="5" s="1"/>
  <c r="P410" i="5"/>
  <c r="N394" i="5"/>
  <c r="O394" i="5" s="1"/>
  <c r="P394" i="5"/>
  <c r="N386" i="5"/>
  <c r="O386" i="5" s="1"/>
  <c r="P386" i="5"/>
  <c r="N378" i="5"/>
  <c r="O378" i="5" s="1"/>
  <c r="P378" i="5"/>
  <c r="N370" i="5"/>
  <c r="O370" i="5" s="1"/>
  <c r="P370" i="5"/>
  <c r="N362" i="5"/>
  <c r="O362" i="5" s="1"/>
  <c r="P362" i="5"/>
  <c r="N354" i="5"/>
  <c r="O354" i="5" s="1"/>
  <c r="P354" i="5"/>
  <c r="N346" i="5"/>
  <c r="O346" i="5" s="1"/>
  <c r="P346" i="5"/>
  <c r="N330" i="5"/>
  <c r="O330" i="5" s="1"/>
  <c r="P330" i="5"/>
  <c r="N322" i="5"/>
  <c r="O322" i="5" s="1"/>
  <c r="P322" i="5"/>
  <c r="N314" i="5"/>
  <c r="O314" i="5" s="1"/>
  <c r="P314" i="5"/>
  <c r="N288" i="5"/>
  <c r="O288" i="5" s="1"/>
  <c r="P288" i="5"/>
  <c r="N280" i="5"/>
  <c r="O280" i="5" s="1"/>
  <c r="P280" i="5"/>
  <c r="N272" i="5"/>
  <c r="O272" i="5" s="1"/>
  <c r="P272" i="5"/>
  <c r="N264" i="5"/>
  <c r="O264" i="5" s="1"/>
  <c r="P264" i="5"/>
  <c r="N256" i="5"/>
  <c r="O256" i="5" s="1"/>
  <c r="P256" i="5"/>
  <c r="N248" i="5"/>
  <c r="O248" i="5" s="1"/>
  <c r="P248" i="5"/>
  <c r="N240" i="5"/>
  <c r="O240" i="5" s="1"/>
  <c r="P240" i="5"/>
  <c r="N232" i="5"/>
  <c r="O232" i="5" s="1"/>
  <c r="P232" i="5"/>
  <c r="N224" i="5"/>
  <c r="O224" i="5" s="1"/>
  <c r="P224" i="5"/>
  <c r="N216" i="5"/>
  <c r="O216" i="5" s="1"/>
  <c r="P216" i="5"/>
  <c r="N208" i="5"/>
  <c r="O208" i="5" s="1"/>
  <c r="P208" i="5"/>
  <c r="N200" i="5"/>
  <c r="O200" i="5" s="1"/>
  <c r="P200" i="5"/>
  <c r="N192" i="5"/>
  <c r="O192" i="5" s="1"/>
  <c r="P192" i="5"/>
  <c r="N184" i="5"/>
  <c r="O184" i="5" s="1"/>
  <c r="P184" i="5"/>
  <c r="N176" i="5"/>
  <c r="O176" i="5" s="1"/>
  <c r="P176" i="5"/>
  <c r="N168" i="5"/>
  <c r="O168" i="5" s="1"/>
  <c r="P168" i="5"/>
  <c r="N160" i="5"/>
  <c r="O160" i="5" s="1"/>
  <c r="P160" i="5"/>
  <c r="N152" i="5"/>
  <c r="O152" i="5" s="1"/>
  <c r="P152" i="5"/>
  <c r="N136" i="5"/>
  <c r="O136" i="5" s="1"/>
  <c r="P136" i="5"/>
  <c r="N128" i="5"/>
  <c r="O128" i="5" s="1"/>
  <c r="P128" i="5"/>
  <c r="N120" i="5"/>
  <c r="O120" i="5" s="1"/>
  <c r="P120" i="5"/>
  <c r="N112" i="5"/>
  <c r="O112" i="5" s="1"/>
  <c r="P112" i="5"/>
  <c r="N96" i="5"/>
  <c r="O96" i="5" s="1"/>
  <c r="P96" i="5"/>
  <c r="N88" i="5"/>
  <c r="O88" i="5" s="1"/>
  <c r="P88" i="5"/>
  <c r="N80" i="5"/>
  <c r="O80" i="5" s="1"/>
  <c r="P80" i="5"/>
  <c r="N72" i="5"/>
  <c r="O72" i="5" s="1"/>
  <c r="P72" i="5"/>
  <c r="N48" i="5"/>
  <c r="O48" i="5" s="1"/>
  <c r="P48" i="5"/>
  <c r="N40" i="5"/>
  <c r="O40" i="5" s="1"/>
  <c r="P40" i="5"/>
  <c r="N782" i="5"/>
  <c r="O782" i="5" s="1"/>
  <c r="N213" i="5"/>
  <c r="O213" i="5" s="1"/>
  <c r="AL86" i="6"/>
  <c r="AL130" i="6"/>
  <c r="AL7" i="6"/>
  <c r="AG131" i="6"/>
  <c r="AG9" i="6"/>
  <c r="AL88" i="6"/>
  <c r="AG127" i="6"/>
  <c r="AL50" i="6"/>
  <c r="AG5" i="6"/>
  <c r="AG128" i="6"/>
  <c r="AG50" i="6"/>
  <c r="AL46" i="6"/>
  <c r="AL171" i="6"/>
  <c r="AG91" i="7"/>
  <c r="AG7" i="7"/>
  <c r="AL172" i="7"/>
  <c r="AL10" i="7"/>
  <c r="AB128" i="7"/>
  <c r="AL127" i="7"/>
  <c r="AL129" i="7"/>
  <c r="AL50" i="7"/>
  <c r="AL49" i="7"/>
  <c r="AG168" i="7"/>
  <c r="AL128" i="7"/>
  <c r="AL170" i="7"/>
  <c r="AG45" i="7"/>
  <c r="AG87" i="7"/>
  <c r="AL90" i="7"/>
  <c r="AG86" i="7"/>
  <c r="AG50" i="7"/>
  <c r="AL48" i="7"/>
  <c r="AG88" i="7"/>
  <c r="AG167" i="7"/>
  <c r="AG131" i="7"/>
  <c r="AB48" i="7"/>
  <c r="AB130" i="7"/>
  <c r="AB127" i="7"/>
  <c r="AB172" i="7"/>
  <c r="AB9" i="7"/>
  <c r="AB90" i="7"/>
  <c r="AB167" i="7"/>
  <c r="AB170" i="7"/>
  <c r="AB91" i="7"/>
  <c r="AB46" i="7"/>
  <c r="AB5" i="7"/>
  <c r="AB7" i="7"/>
  <c r="AB131" i="7"/>
  <c r="AB45" i="7"/>
  <c r="AB6" i="7"/>
  <c r="AB129" i="7"/>
  <c r="AB89" i="7"/>
  <c r="AB10" i="7"/>
  <c r="AB169" i="7"/>
  <c r="AB50" i="7"/>
  <c r="AB88" i="7"/>
  <c r="AB126" i="7"/>
  <c r="AB86" i="7"/>
  <c r="AB49" i="7"/>
  <c r="M36" i="5"/>
  <c r="M35" i="5"/>
  <c r="M34" i="5"/>
  <c r="M33" i="5"/>
  <c r="P33" i="5" s="1"/>
  <c r="M32" i="5"/>
  <c r="M31" i="5"/>
  <c r="M30" i="5"/>
  <c r="M29" i="5"/>
  <c r="M28" i="5"/>
  <c r="M27" i="5"/>
  <c r="M26" i="5"/>
  <c r="M4" i="5"/>
  <c r="M5" i="5"/>
  <c r="M6" i="5"/>
  <c r="M7" i="5"/>
  <c r="M8" i="5"/>
  <c r="M9" i="5"/>
  <c r="M10" i="5"/>
  <c r="M11" i="5"/>
  <c r="P11" i="5" s="1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3" i="5"/>
  <c r="AL168" i="6" l="1"/>
  <c r="AL128" i="6"/>
  <c r="AL48" i="6"/>
  <c r="AL167" i="6"/>
  <c r="U63" i="5"/>
  <c r="S63" i="5"/>
  <c r="T63" i="5" a="1"/>
  <c r="T63" i="5" s="1"/>
  <c r="N3" i="5"/>
  <c r="P3" i="5"/>
  <c r="N18" i="5"/>
  <c r="O18" i="5" s="1"/>
  <c r="P18" i="5"/>
  <c r="N10" i="5"/>
  <c r="O10" i="5" s="1"/>
  <c r="P10" i="5"/>
  <c r="N27" i="5"/>
  <c r="O27" i="5" s="1"/>
  <c r="P27" i="5"/>
  <c r="N35" i="5"/>
  <c r="O35" i="5" s="1"/>
  <c r="P35" i="5"/>
  <c r="N25" i="5"/>
  <c r="O25" i="5" s="1"/>
  <c r="P25" i="5"/>
  <c r="N17" i="5"/>
  <c r="O17" i="5" s="1"/>
  <c r="P17" i="5"/>
  <c r="N9" i="5"/>
  <c r="O9" i="5" s="1"/>
  <c r="P9" i="5"/>
  <c r="N28" i="5"/>
  <c r="O28" i="5" s="1"/>
  <c r="P28" i="5"/>
  <c r="N36" i="5"/>
  <c r="O36" i="5" s="1"/>
  <c r="P36" i="5"/>
  <c r="N24" i="5"/>
  <c r="O24" i="5" s="1"/>
  <c r="P24" i="5"/>
  <c r="N16" i="5"/>
  <c r="O16" i="5" s="1"/>
  <c r="P16" i="5"/>
  <c r="N8" i="5"/>
  <c r="O8" i="5" s="1"/>
  <c r="P8" i="5"/>
  <c r="N29" i="5"/>
  <c r="O29" i="5" s="1"/>
  <c r="P29" i="5"/>
  <c r="N23" i="5"/>
  <c r="O23" i="5" s="1"/>
  <c r="P23" i="5"/>
  <c r="N15" i="5"/>
  <c r="O15" i="5" s="1"/>
  <c r="P15" i="5"/>
  <c r="N7" i="5"/>
  <c r="O7" i="5" s="1"/>
  <c r="P7" i="5"/>
  <c r="N30" i="5"/>
  <c r="O30" i="5" s="1"/>
  <c r="P30" i="5"/>
  <c r="N21" i="5"/>
  <c r="O21" i="5" s="1"/>
  <c r="P21" i="5"/>
  <c r="N13" i="5"/>
  <c r="O13" i="5" s="1"/>
  <c r="P13" i="5"/>
  <c r="N5" i="5"/>
  <c r="O5" i="5" s="1"/>
  <c r="P5" i="5"/>
  <c r="N32" i="5"/>
  <c r="O32" i="5" s="1"/>
  <c r="P32" i="5"/>
  <c r="N20" i="5"/>
  <c r="O20" i="5" s="1"/>
  <c r="P20" i="5"/>
  <c r="N4" i="5"/>
  <c r="O4" i="5" s="1"/>
  <c r="P4" i="5"/>
  <c r="N22" i="5"/>
  <c r="O22" i="5" s="1"/>
  <c r="P22" i="5"/>
  <c r="N14" i="5"/>
  <c r="O14" i="5" s="1"/>
  <c r="P14" i="5"/>
  <c r="N6" i="5"/>
  <c r="O6" i="5" s="1"/>
  <c r="P6" i="5"/>
  <c r="N31" i="5"/>
  <c r="O31" i="5" s="1"/>
  <c r="P31" i="5"/>
  <c r="N12" i="5"/>
  <c r="O12" i="5" s="1"/>
  <c r="P12" i="5"/>
  <c r="N19" i="5"/>
  <c r="O19" i="5" s="1"/>
  <c r="P19" i="5"/>
  <c r="N26" i="5"/>
  <c r="O26" i="5" s="1"/>
  <c r="P26" i="5"/>
  <c r="N34" i="5"/>
  <c r="O34" i="5" s="1"/>
  <c r="P34" i="5"/>
  <c r="U165" i="4"/>
  <c r="U124" i="4"/>
  <c r="U84" i="4"/>
  <c r="U3" i="1"/>
  <c r="U43" i="1"/>
  <c r="U84" i="1"/>
  <c r="U124" i="1"/>
  <c r="M229" i="1"/>
  <c r="M53" i="1"/>
  <c r="M228" i="1"/>
  <c r="N229" i="1" l="1"/>
  <c r="O229" i="1" s="1"/>
  <c r="P229" i="1"/>
  <c r="N228" i="1"/>
  <c r="O228" i="1" s="1"/>
  <c r="P228" i="1"/>
  <c r="N53" i="1"/>
  <c r="O53" i="1" s="1"/>
  <c r="P53" i="1"/>
  <c r="Z5" i="5" a="1"/>
  <c r="Z5" i="5" s="1"/>
  <c r="O3" i="5"/>
  <c r="AI168" i="5"/>
  <c r="AE88" i="5" a="1"/>
  <c r="AE88" i="5" s="1"/>
  <c r="AK8" i="5"/>
  <c r="AJ88" i="5" a="1"/>
  <c r="AJ88" i="5" s="1"/>
  <c r="AF128" i="5"/>
  <c r="AD48" i="5"/>
  <c r="AK170" i="5"/>
  <c r="AI90" i="5"/>
  <c r="AE45" i="5" a="1"/>
  <c r="AE45" i="5" s="1"/>
  <c r="AD172" i="5"/>
  <c r="AJ91" i="5" a="1"/>
  <c r="AJ91" i="5" s="1"/>
  <c r="AF46" i="5"/>
  <c r="AF5" i="5"/>
  <c r="AK127" i="5"/>
  <c r="AK48" i="5"/>
  <c r="AD169" i="5"/>
  <c r="AF170" i="5"/>
  <c r="AK128" i="5"/>
  <c r="AI48" i="5"/>
  <c r="AF10" i="5"/>
  <c r="AF167" i="5"/>
  <c r="AF88" i="5"/>
  <c r="AJ6" i="5" a="1"/>
  <c r="AJ6" i="5" s="1"/>
  <c r="AF90" i="5"/>
  <c r="AD45" i="5"/>
  <c r="AI126" i="5"/>
  <c r="AJ167" i="5" a="1"/>
  <c r="AJ167" i="5" s="1"/>
  <c r="AD9" i="5"/>
  <c r="AF131" i="5"/>
  <c r="AK45" i="5"/>
  <c r="AD130" i="5"/>
  <c r="AJ49" i="5" a="1"/>
  <c r="AJ49" i="5" s="1"/>
  <c r="AF48" i="5"/>
  <c r="AE130" i="5" a="1"/>
  <c r="AE130" i="5" s="1"/>
  <c r="AE167" i="5" a="1"/>
  <c r="AE167" i="5" s="1"/>
  <c r="AG167" i="5" s="1"/>
  <c r="AK86" i="5"/>
  <c r="AI7" i="5"/>
  <c r="AF172" i="5"/>
  <c r="AD127" i="5"/>
  <c r="AJ46" i="5" a="1"/>
  <c r="AJ46" i="5" s="1"/>
  <c r="AI169" i="5"/>
  <c r="AE89" i="5" a="1"/>
  <c r="AE89" i="5" s="1"/>
  <c r="AK9" i="5"/>
  <c r="AJ170" i="5" a="1"/>
  <c r="AJ170" i="5" s="1"/>
  <c r="AL170" i="5" s="1"/>
  <c r="AK171" i="5"/>
  <c r="AI47" i="5"/>
  <c r="AK172" i="5"/>
  <c r="AI127" i="5"/>
  <c r="AE47" i="5" a="1"/>
  <c r="AE47" i="5" s="1"/>
  <c r="AD87" i="5"/>
  <c r="AJ7" i="5" a="1"/>
  <c r="AJ7" i="5" s="1"/>
  <c r="AE131" i="5" a="1"/>
  <c r="AE131" i="5" s="1"/>
  <c r="AG131" i="5" s="1"/>
  <c r="AK50" i="5"/>
  <c r="AE6" i="5" a="1"/>
  <c r="AE6" i="5" s="1"/>
  <c r="AD171" i="5"/>
  <c r="AJ90" i="5" a="1"/>
  <c r="AJ90" i="5" s="1"/>
  <c r="AF45" i="5"/>
  <c r="AE168" i="5" a="1"/>
  <c r="AE168" i="5" s="1"/>
  <c r="AK87" i="5"/>
  <c r="AI8" i="5"/>
  <c r="AF169" i="5"/>
  <c r="AD89" i="5"/>
  <c r="AJ9" i="5" a="1"/>
  <c r="AJ9" i="5" s="1"/>
  <c r="AI170" i="5"/>
  <c r="AI91" i="5"/>
  <c r="AE46" i="5" a="1"/>
  <c r="AE46" i="5" s="1"/>
  <c r="AG46" i="5" s="1"/>
  <c r="AD90" i="5"/>
  <c r="AI171" i="5"/>
  <c r="AE126" i="5" a="1"/>
  <c r="AE126" i="5" s="1"/>
  <c r="AI10" i="5"/>
  <c r="AD8" i="5"/>
  <c r="AJ128" i="5" a="1"/>
  <c r="AJ128" i="5" s="1"/>
  <c r="AL128" i="5" s="1"/>
  <c r="AK129" i="5"/>
  <c r="AI49" i="5"/>
  <c r="AF7" i="5"/>
  <c r="AJ169" i="5" a="1"/>
  <c r="AJ169" i="5" s="1"/>
  <c r="AF89" i="5"/>
  <c r="AD10" i="5"/>
  <c r="AK130" i="5"/>
  <c r="AI86" i="5"/>
  <c r="AE7" i="5" a="1"/>
  <c r="AE7" i="5" s="1"/>
  <c r="AD168" i="5"/>
  <c r="AJ87" i="5" a="1"/>
  <c r="AJ87" i="5" s="1"/>
  <c r="AL87" i="5" s="1"/>
  <c r="AF8" i="5"/>
  <c r="AE169" i="5" a="1"/>
  <c r="AE169" i="5" s="1"/>
  <c r="AG169" i="5" s="1"/>
  <c r="AE90" i="5" a="1"/>
  <c r="AE90" i="5" s="1"/>
  <c r="AK10" i="5"/>
  <c r="AF87" i="5"/>
  <c r="AE170" i="5" a="1"/>
  <c r="AE170" i="5" s="1"/>
  <c r="AG170" i="5" s="1"/>
  <c r="AE91" i="5" a="1"/>
  <c r="AE91" i="5" s="1"/>
  <c r="AJ89" i="5" a="1"/>
  <c r="AJ89" i="5" s="1"/>
  <c r="AI128" i="5"/>
  <c r="AE48" i="5" a="1"/>
  <c r="AE48" i="5" s="1"/>
  <c r="AG48" i="5" s="1"/>
  <c r="AD6" i="5"/>
  <c r="AF168" i="5"/>
  <c r="AD88" i="5"/>
  <c r="AJ8" i="5" a="1"/>
  <c r="AJ8" i="5" s="1"/>
  <c r="AL8" i="5" s="1"/>
  <c r="AI129" i="5"/>
  <c r="AI50" i="5"/>
  <c r="AK5" i="5"/>
  <c r="AJ130" i="5" a="1"/>
  <c r="AJ130" i="5" s="1"/>
  <c r="AL130" i="5" s="1"/>
  <c r="AF86" i="5"/>
  <c r="AD7" i="5"/>
  <c r="AK167" i="5"/>
  <c r="AK88" i="5"/>
  <c r="AI9" i="5"/>
  <c r="AD50" i="5"/>
  <c r="AK168" i="5"/>
  <c r="AK89" i="5"/>
  <c r="AE9" i="5" a="1"/>
  <c r="AE9" i="5" s="1"/>
  <c r="AJ172" i="5" a="1"/>
  <c r="AJ172" i="5" s="1"/>
  <c r="AL172" i="5" s="1"/>
  <c r="AF127" i="5"/>
  <c r="AD47" i="5"/>
  <c r="AJ131" i="5" a="1"/>
  <c r="AJ131" i="5" s="1"/>
  <c r="AE8" i="5" a="1"/>
  <c r="AE8" i="5" s="1"/>
  <c r="AG8" i="5" s="1"/>
  <c r="AI5" i="5"/>
  <c r="AJ171" i="5" a="1"/>
  <c r="AJ171" i="5" s="1"/>
  <c r="AL171" i="5" s="1"/>
  <c r="AI172" i="5"/>
  <c r="AE127" i="5" a="1"/>
  <c r="AE127" i="5" s="1"/>
  <c r="AK46" i="5"/>
  <c r="AD129" i="5"/>
  <c r="AD167" i="5"/>
  <c r="AJ86" i="5" a="1"/>
  <c r="AJ86" i="5" s="1"/>
  <c r="AL86" i="5" s="1"/>
  <c r="AD86" i="5"/>
  <c r="AE128" i="5" a="1"/>
  <c r="AE128" i="5" s="1"/>
  <c r="AG128" i="5" s="1"/>
  <c r="AE49" i="5" a="1"/>
  <c r="AE49" i="5" s="1"/>
  <c r="AF129" i="5"/>
  <c r="AF50" i="5"/>
  <c r="AJ5" i="5" a="1"/>
  <c r="AJ5" i="5" s="1"/>
  <c r="AK131" i="5"/>
  <c r="AI87" i="5"/>
  <c r="AD46" i="5"/>
  <c r="AI167" i="5"/>
  <c r="AI88" i="5"/>
  <c r="AK7" i="5"/>
  <c r="AF171" i="5"/>
  <c r="AD126" i="5"/>
  <c r="AJ45" i="5" a="1"/>
  <c r="AJ45" i="5" s="1"/>
  <c r="AL45" i="5" s="1"/>
  <c r="AE5" i="5" a="1"/>
  <c r="AE5" i="5" s="1"/>
  <c r="AG5" i="5" s="1"/>
  <c r="AE171" i="5" a="1"/>
  <c r="AE171" i="5" s="1"/>
  <c r="AK90" i="5"/>
  <c r="AI45" i="5"/>
  <c r="AF126" i="5"/>
  <c r="AD131" i="5"/>
  <c r="AJ50" i="5" a="1"/>
  <c r="AJ50" i="5" s="1"/>
  <c r="AL50" i="5" s="1"/>
  <c r="AJ48" i="5" a="1"/>
  <c r="AJ48" i="5" s="1"/>
  <c r="AL48" i="5" s="1"/>
  <c r="AK126" i="5"/>
  <c r="AK47" i="5"/>
  <c r="AF47" i="5"/>
  <c r="AD128" i="5"/>
  <c r="AD49" i="5"/>
  <c r="AF130" i="5"/>
  <c r="AI130" i="5"/>
  <c r="AE86" i="5" a="1"/>
  <c r="AE86" i="5" s="1"/>
  <c r="AK6" i="5"/>
  <c r="AF9" i="5"/>
  <c r="AI131" i="5"/>
  <c r="AE87" i="5" a="1"/>
  <c r="AE87" i="5" s="1"/>
  <c r="AI6" i="5"/>
  <c r="AD170" i="5"/>
  <c r="AD91" i="5"/>
  <c r="AF6" i="5"/>
  <c r="AJ47" i="5" a="1"/>
  <c r="AJ47" i="5" s="1"/>
  <c r="AE50" i="5" a="1"/>
  <c r="AE50" i="5" s="1"/>
  <c r="AD5" i="5"/>
  <c r="AK169" i="5"/>
  <c r="AI89" i="5"/>
  <c r="AE10" i="5" a="1"/>
  <c r="AE10" i="5" s="1"/>
  <c r="AG10" i="5" s="1"/>
  <c r="AF91" i="5"/>
  <c r="AJ129" i="5" a="1"/>
  <c r="AJ129" i="5" s="1"/>
  <c r="AL129" i="5" s="1"/>
  <c r="AF49" i="5"/>
  <c r="AE172" i="5" a="1"/>
  <c r="AE172" i="5" s="1"/>
  <c r="AG172" i="5" s="1"/>
  <c r="AK91" i="5"/>
  <c r="AI46" i="5"/>
  <c r="AJ10" i="5" a="1"/>
  <c r="AJ10" i="5" s="1"/>
  <c r="AL10" i="5" s="1"/>
  <c r="AJ126" i="5" a="1"/>
  <c r="AJ126" i="5" s="1"/>
  <c r="AJ127" i="5" a="1"/>
  <c r="AJ127" i="5" s="1"/>
  <c r="AL127" i="5" s="1"/>
  <c r="AE129" i="5" a="1"/>
  <c r="AE129" i="5" s="1"/>
  <c r="AK49" i="5"/>
  <c r="AJ168" i="5" a="1"/>
  <c r="AJ168" i="5" s="1"/>
  <c r="AL168" i="5" s="1"/>
  <c r="M603" i="4"/>
  <c r="AL47" i="5" l="1"/>
  <c r="AL5" i="5"/>
  <c r="AG86" i="5"/>
  <c r="AG129" i="5"/>
  <c r="AG168" i="5"/>
  <c r="AG87" i="5"/>
  <c r="AG90" i="5"/>
  <c r="AG50" i="5"/>
  <c r="AG127" i="5"/>
  <c r="AG171" i="5"/>
  <c r="AL89" i="5"/>
  <c r="AG89" i="5"/>
  <c r="N603" i="4"/>
  <c r="AG9" i="5"/>
  <c r="AG6" i="5"/>
  <c r="AG49" i="5"/>
  <c r="AG126" i="5"/>
  <c r="AL169" i="5"/>
  <c r="AL88" i="5"/>
  <c r="AL7" i="5"/>
  <c r="AL167" i="5"/>
  <c r="AL91" i="5"/>
  <c r="AL131" i="5"/>
  <c r="AG91" i="5"/>
  <c r="AG130" i="5"/>
  <c r="AG88" i="5"/>
  <c r="AG7" i="5"/>
  <c r="AG47" i="5"/>
  <c r="AG45" i="5"/>
  <c r="AL126" i="5"/>
  <c r="AL90" i="5"/>
  <c r="AL46" i="5"/>
  <c r="AL49" i="5"/>
  <c r="AL9" i="5"/>
  <c r="AL6" i="5"/>
  <c r="M473" i="1"/>
  <c r="N473" i="1" l="1"/>
  <c r="O473" i="1" s="1"/>
  <c r="P473" i="1"/>
  <c r="T535" i="6"/>
  <c r="U186" i="6"/>
  <c r="T186" i="6" a="1"/>
  <c r="T186" i="6" s="1"/>
  <c r="S186" i="6"/>
  <c r="U185" i="6"/>
  <c r="T185" i="6" a="1"/>
  <c r="T185" i="6" s="1"/>
  <c r="S185" i="6"/>
  <c r="U184" i="6"/>
  <c r="T184" i="6" a="1"/>
  <c r="T184" i="6" s="1"/>
  <c r="S184" i="6"/>
  <c r="U183" i="6"/>
  <c r="T183" i="6" a="1"/>
  <c r="T183" i="6" s="1"/>
  <c r="S183" i="6"/>
  <c r="U182" i="6"/>
  <c r="T182" i="6" a="1"/>
  <c r="T182" i="6" s="1"/>
  <c r="S182" i="6"/>
  <c r="U181" i="6"/>
  <c r="T181" i="6" a="1"/>
  <c r="T181" i="6" s="1"/>
  <c r="S181" i="6"/>
  <c r="U180" i="6"/>
  <c r="T180" i="6" a="1"/>
  <c r="T180" i="6" s="1"/>
  <c r="S180" i="6"/>
  <c r="U179" i="6"/>
  <c r="T179" i="6" a="1"/>
  <c r="T179" i="6" s="1"/>
  <c r="S179" i="6"/>
  <c r="U178" i="6"/>
  <c r="T178" i="6" a="1"/>
  <c r="T178" i="6" s="1"/>
  <c r="S178" i="6"/>
  <c r="U177" i="6"/>
  <c r="T177" i="6" a="1"/>
  <c r="T177" i="6" s="1"/>
  <c r="S177" i="6"/>
  <c r="U176" i="6"/>
  <c r="T176" i="6" a="1"/>
  <c r="T176" i="6" s="1"/>
  <c r="S176" i="6"/>
  <c r="U175" i="6"/>
  <c r="T175" i="6" a="1"/>
  <c r="T175" i="6" s="1"/>
  <c r="S175" i="6"/>
  <c r="U174" i="6"/>
  <c r="T174" i="6" a="1"/>
  <c r="T174" i="6" s="1"/>
  <c r="S174" i="6"/>
  <c r="U173" i="6"/>
  <c r="T173" i="6" a="1"/>
  <c r="T173" i="6" s="1"/>
  <c r="S173" i="6"/>
  <c r="U172" i="6"/>
  <c r="T172" i="6" a="1"/>
  <c r="T172" i="6" s="1"/>
  <c r="S172" i="6"/>
  <c r="U171" i="6"/>
  <c r="T171" i="6" a="1"/>
  <c r="T171" i="6" s="1"/>
  <c r="S171" i="6"/>
  <c r="U170" i="6"/>
  <c r="T170" i="6" a="1"/>
  <c r="T170" i="6" s="1"/>
  <c r="S170" i="6"/>
  <c r="U169" i="6"/>
  <c r="T169" i="6" a="1"/>
  <c r="T169" i="6" s="1"/>
  <c r="S169" i="6"/>
  <c r="U168" i="6"/>
  <c r="T168" i="6" a="1"/>
  <c r="T168" i="6" s="1"/>
  <c r="S168" i="6"/>
  <c r="U167" i="6"/>
  <c r="T167" i="6" a="1"/>
  <c r="T167" i="6" s="1"/>
  <c r="S167" i="6"/>
  <c r="U145" i="6"/>
  <c r="T145" i="6" a="1"/>
  <c r="T145" i="6" s="1"/>
  <c r="S145" i="6"/>
  <c r="U144" i="6"/>
  <c r="T144" i="6" a="1"/>
  <c r="T144" i="6" s="1"/>
  <c r="S144" i="6"/>
  <c r="U143" i="6"/>
  <c r="T143" i="6" a="1"/>
  <c r="T143" i="6" s="1"/>
  <c r="S143" i="6"/>
  <c r="U142" i="6"/>
  <c r="T142" i="6" a="1"/>
  <c r="T142" i="6" s="1"/>
  <c r="S142" i="6"/>
  <c r="U141" i="6"/>
  <c r="T141" i="6" a="1"/>
  <c r="T141" i="6" s="1"/>
  <c r="S141" i="6"/>
  <c r="U140" i="6"/>
  <c r="T140" i="6" a="1"/>
  <c r="T140" i="6" s="1"/>
  <c r="S140" i="6"/>
  <c r="U139" i="6"/>
  <c r="T139" i="6" a="1"/>
  <c r="T139" i="6" s="1"/>
  <c r="S139" i="6"/>
  <c r="U138" i="6"/>
  <c r="T138" i="6" a="1"/>
  <c r="T138" i="6" s="1"/>
  <c r="S138" i="6"/>
  <c r="U137" i="6"/>
  <c r="T137" i="6" a="1"/>
  <c r="T137" i="6" s="1"/>
  <c r="S137" i="6"/>
  <c r="U136" i="6"/>
  <c r="T136" i="6" a="1"/>
  <c r="T136" i="6" s="1"/>
  <c r="S136" i="6"/>
  <c r="U135" i="6"/>
  <c r="T135" i="6" a="1"/>
  <c r="T135" i="6" s="1"/>
  <c r="S135" i="6"/>
  <c r="U134" i="6"/>
  <c r="T134" i="6" a="1"/>
  <c r="T134" i="6" s="1"/>
  <c r="S134" i="6"/>
  <c r="U133" i="6"/>
  <c r="T133" i="6" a="1"/>
  <c r="T133" i="6" s="1"/>
  <c r="S133" i="6"/>
  <c r="U132" i="6"/>
  <c r="T132" i="6" a="1"/>
  <c r="T132" i="6" s="1"/>
  <c r="S132" i="6"/>
  <c r="U131" i="6"/>
  <c r="T131" i="6" a="1"/>
  <c r="T131" i="6" s="1"/>
  <c r="S131" i="6"/>
  <c r="U130" i="6"/>
  <c r="T130" i="6" a="1"/>
  <c r="T130" i="6" s="1"/>
  <c r="S130" i="6"/>
  <c r="U129" i="6"/>
  <c r="T129" i="6" a="1"/>
  <c r="T129" i="6" s="1"/>
  <c r="S129" i="6"/>
  <c r="U128" i="6"/>
  <c r="T128" i="6" a="1"/>
  <c r="T128" i="6" s="1"/>
  <c r="S128" i="6"/>
  <c r="U127" i="6"/>
  <c r="T127" i="6" a="1"/>
  <c r="T127" i="6" s="1"/>
  <c r="S127" i="6"/>
  <c r="U126" i="6"/>
  <c r="T126" i="6" a="1"/>
  <c r="T126" i="6" s="1"/>
  <c r="S126" i="6"/>
  <c r="U105" i="6"/>
  <c r="T105" i="6" a="1"/>
  <c r="T105" i="6" s="1"/>
  <c r="S105" i="6"/>
  <c r="U104" i="6"/>
  <c r="T104" i="6" a="1"/>
  <c r="T104" i="6" s="1"/>
  <c r="S104" i="6"/>
  <c r="U103" i="6"/>
  <c r="T103" i="6" a="1"/>
  <c r="T103" i="6" s="1"/>
  <c r="S103" i="6"/>
  <c r="U102" i="6"/>
  <c r="T102" i="6" a="1"/>
  <c r="T102" i="6" s="1"/>
  <c r="S102" i="6"/>
  <c r="U101" i="6"/>
  <c r="T101" i="6" a="1"/>
  <c r="T101" i="6" s="1"/>
  <c r="S101" i="6"/>
  <c r="U100" i="6"/>
  <c r="T100" i="6" a="1"/>
  <c r="T100" i="6" s="1"/>
  <c r="S100" i="6"/>
  <c r="U99" i="6"/>
  <c r="T99" i="6" a="1"/>
  <c r="T99" i="6" s="1"/>
  <c r="S99" i="6"/>
  <c r="U98" i="6"/>
  <c r="T98" i="6" a="1"/>
  <c r="T98" i="6" s="1"/>
  <c r="S98" i="6"/>
  <c r="U97" i="6"/>
  <c r="T97" i="6" a="1"/>
  <c r="T97" i="6" s="1"/>
  <c r="S97" i="6"/>
  <c r="U96" i="6"/>
  <c r="T96" i="6" a="1"/>
  <c r="T96" i="6" s="1"/>
  <c r="S96" i="6"/>
  <c r="U95" i="6"/>
  <c r="T95" i="6" a="1"/>
  <c r="T95" i="6" s="1"/>
  <c r="S95" i="6"/>
  <c r="U94" i="6"/>
  <c r="T94" i="6" a="1"/>
  <c r="T94" i="6" s="1"/>
  <c r="S94" i="6"/>
  <c r="U93" i="6"/>
  <c r="T93" i="6" a="1"/>
  <c r="T93" i="6" s="1"/>
  <c r="S93" i="6"/>
  <c r="U92" i="6"/>
  <c r="T92" i="6" a="1"/>
  <c r="T92" i="6" s="1"/>
  <c r="S92" i="6"/>
  <c r="Y91" i="6"/>
  <c r="U91" i="6"/>
  <c r="T91" i="6" a="1"/>
  <c r="T91" i="6" s="1"/>
  <c r="S91" i="6"/>
  <c r="Y90" i="6"/>
  <c r="U90" i="6"/>
  <c r="T90" i="6" a="1"/>
  <c r="T90" i="6" s="1"/>
  <c r="S90" i="6"/>
  <c r="Y89" i="6"/>
  <c r="U89" i="6"/>
  <c r="T89" i="6" a="1"/>
  <c r="T89" i="6" s="1"/>
  <c r="S89" i="6"/>
  <c r="Y88" i="6"/>
  <c r="U88" i="6"/>
  <c r="T88" i="6" a="1"/>
  <c r="T88" i="6" s="1"/>
  <c r="S88" i="6"/>
  <c r="Y87" i="6"/>
  <c r="U87" i="6"/>
  <c r="T87" i="6" a="1"/>
  <c r="T87" i="6" s="1"/>
  <c r="S87" i="6"/>
  <c r="Y86" i="6"/>
  <c r="U86" i="6"/>
  <c r="T86" i="6" a="1"/>
  <c r="T86" i="6" s="1"/>
  <c r="S86" i="6"/>
  <c r="U64" i="6"/>
  <c r="T64" i="6" a="1"/>
  <c r="T64" i="6" s="1"/>
  <c r="S64" i="6"/>
  <c r="U63" i="6"/>
  <c r="T63" i="6" a="1"/>
  <c r="T63" i="6" s="1"/>
  <c r="S63" i="6"/>
  <c r="U62" i="6"/>
  <c r="T62" i="6" a="1"/>
  <c r="T62" i="6" s="1"/>
  <c r="S62" i="6"/>
  <c r="U61" i="6"/>
  <c r="T61" i="6" a="1"/>
  <c r="T61" i="6" s="1"/>
  <c r="S61" i="6"/>
  <c r="U60" i="6"/>
  <c r="T60" i="6" a="1"/>
  <c r="T60" i="6" s="1"/>
  <c r="S60" i="6"/>
  <c r="U59" i="6"/>
  <c r="T59" i="6" a="1"/>
  <c r="T59" i="6" s="1"/>
  <c r="S59" i="6"/>
  <c r="U58" i="6"/>
  <c r="T58" i="6" a="1"/>
  <c r="T58" i="6" s="1"/>
  <c r="S58" i="6"/>
  <c r="U57" i="6"/>
  <c r="T57" i="6" a="1"/>
  <c r="T57" i="6" s="1"/>
  <c r="S57" i="6"/>
  <c r="U56" i="6"/>
  <c r="T56" i="6" a="1"/>
  <c r="T56" i="6" s="1"/>
  <c r="S56" i="6"/>
  <c r="U55" i="6"/>
  <c r="T55" i="6" a="1"/>
  <c r="T55" i="6" s="1"/>
  <c r="S55" i="6"/>
  <c r="U54" i="6"/>
  <c r="T54" i="6" a="1"/>
  <c r="T54" i="6" s="1"/>
  <c r="S54" i="6"/>
  <c r="U53" i="6"/>
  <c r="T53" i="6" a="1"/>
  <c r="T53" i="6" s="1"/>
  <c r="S53" i="6"/>
  <c r="U52" i="6"/>
  <c r="T52" i="6" a="1"/>
  <c r="T52" i="6" s="1"/>
  <c r="S52" i="6"/>
  <c r="U51" i="6"/>
  <c r="T51" i="6" a="1"/>
  <c r="T51" i="6" s="1"/>
  <c r="S51" i="6"/>
  <c r="Y50" i="6"/>
  <c r="U50" i="6"/>
  <c r="T50" i="6" a="1"/>
  <c r="T50" i="6" s="1"/>
  <c r="S50" i="6"/>
  <c r="Y49" i="6"/>
  <c r="U49" i="6"/>
  <c r="T49" i="6" a="1"/>
  <c r="T49" i="6" s="1"/>
  <c r="S49" i="6"/>
  <c r="Y48" i="6"/>
  <c r="U48" i="6"/>
  <c r="T48" i="6" a="1"/>
  <c r="T48" i="6" s="1"/>
  <c r="S48" i="6"/>
  <c r="Y47" i="6"/>
  <c r="U47" i="6"/>
  <c r="T47" i="6" a="1"/>
  <c r="T47" i="6" s="1"/>
  <c r="S47" i="6"/>
  <c r="Y46" i="6"/>
  <c r="U46" i="6"/>
  <c r="T46" i="6" a="1"/>
  <c r="T46" i="6" s="1"/>
  <c r="S46" i="6"/>
  <c r="Y45" i="6"/>
  <c r="U45" i="6"/>
  <c r="T45" i="6" a="1"/>
  <c r="T45" i="6" s="1"/>
  <c r="U24" i="6"/>
  <c r="T24" i="6" a="1"/>
  <c r="T24" i="6" s="1"/>
  <c r="S24" i="6"/>
  <c r="U23" i="6"/>
  <c r="T23" i="6" a="1"/>
  <c r="T23" i="6" s="1"/>
  <c r="S23" i="6"/>
  <c r="U22" i="6"/>
  <c r="T22" i="6" a="1"/>
  <c r="T22" i="6" s="1"/>
  <c r="S22" i="6"/>
  <c r="U21" i="6"/>
  <c r="T21" i="6" a="1"/>
  <c r="T21" i="6" s="1"/>
  <c r="S21" i="6"/>
  <c r="U20" i="6"/>
  <c r="T20" i="6" a="1"/>
  <c r="T20" i="6" s="1"/>
  <c r="S20" i="6"/>
  <c r="U19" i="6"/>
  <c r="T19" i="6" a="1"/>
  <c r="T19" i="6" s="1"/>
  <c r="S19" i="6"/>
  <c r="U18" i="6"/>
  <c r="T18" i="6" a="1"/>
  <c r="T18" i="6" s="1"/>
  <c r="S18" i="6"/>
  <c r="U17" i="6"/>
  <c r="T17" i="6" a="1"/>
  <c r="T17" i="6" s="1"/>
  <c r="S17" i="6"/>
  <c r="U16" i="6"/>
  <c r="T16" i="6" a="1"/>
  <c r="T16" i="6" s="1"/>
  <c r="S16" i="6"/>
  <c r="U15" i="6"/>
  <c r="T15" i="6" a="1"/>
  <c r="T15" i="6" s="1"/>
  <c r="S15" i="6"/>
  <c r="U14" i="6"/>
  <c r="T14" i="6" a="1"/>
  <c r="T14" i="6" s="1"/>
  <c r="S14" i="6"/>
  <c r="U13" i="6"/>
  <c r="T13" i="6" a="1"/>
  <c r="T13" i="6" s="1"/>
  <c r="S13" i="6"/>
  <c r="U12" i="6"/>
  <c r="T12" i="6" a="1"/>
  <c r="T12" i="6" s="1"/>
  <c r="S12" i="6"/>
  <c r="U11" i="6"/>
  <c r="T11" i="6" a="1"/>
  <c r="T11" i="6" s="1"/>
  <c r="S11" i="6"/>
  <c r="Y10" i="6"/>
  <c r="U10" i="6"/>
  <c r="T10" i="6" a="1"/>
  <c r="T10" i="6" s="1"/>
  <c r="S10" i="6"/>
  <c r="Y9" i="6"/>
  <c r="U9" i="6"/>
  <c r="T9" i="6" a="1"/>
  <c r="T9" i="6" s="1"/>
  <c r="S9" i="6"/>
  <c r="Y8" i="6"/>
  <c r="U8" i="6"/>
  <c r="T8" i="6" a="1"/>
  <c r="T8" i="6" s="1"/>
  <c r="S8" i="6"/>
  <c r="Y7" i="6"/>
  <c r="U7" i="6"/>
  <c r="T7" i="6" a="1"/>
  <c r="T7" i="6" s="1"/>
  <c r="S7" i="6"/>
  <c r="Y6" i="6"/>
  <c r="U6" i="6"/>
  <c r="T6" i="6" a="1"/>
  <c r="T6" i="6" s="1"/>
  <c r="S6" i="6"/>
  <c r="Y5" i="6"/>
  <c r="U5" i="6"/>
  <c r="T5" i="6" a="1"/>
  <c r="T5" i="6" s="1"/>
  <c r="S5" i="6"/>
  <c r="E1" i="6"/>
  <c r="V178" i="6" l="1"/>
  <c r="V186" i="6"/>
  <c r="V185" i="6"/>
  <c r="V169" i="6"/>
  <c r="V141" i="6"/>
  <c r="V143" i="6"/>
  <c r="V86" i="6"/>
  <c r="V90" i="6"/>
  <c r="V92" i="6"/>
  <c r="V104" i="6"/>
  <c r="V132" i="6"/>
  <c r="V22" i="6"/>
  <c r="V56" i="6"/>
  <c r="V64" i="6"/>
  <c r="V16" i="6"/>
  <c r="V98" i="6"/>
  <c r="V179" i="6"/>
  <c r="V180" i="6"/>
  <c r="V20" i="6"/>
  <c r="V54" i="6"/>
  <c r="V62" i="6"/>
  <c r="V94" i="6"/>
  <c r="V9" i="6"/>
  <c r="V61" i="6"/>
  <c r="V93" i="6"/>
  <c r="V101" i="6"/>
  <c r="V45" i="6"/>
  <c r="V49" i="6"/>
  <c r="V10" i="6"/>
  <c r="V15" i="6"/>
  <c r="V23" i="6"/>
  <c r="V46" i="6"/>
  <c r="V48" i="6"/>
  <c r="V103" i="6"/>
  <c r="V139" i="6"/>
  <c r="V168" i="6"/>
  <c r="V89" i="6"/>
  <c r="V96" i="6"/>
  <c r="V18" i="6"/>
  <c r="V13" i="6"/>
  <c r="V52" i="6"/>
  <c r="V167" i="6"/>
  <c r="V63" i="6"/>
  <c r="V95" i="6"/>
  <c r="V173" i="6"/>
  <c r="V181" i="6"/>
  <c r="V17" i="6"/>
  <c r="V97" i="6"/>
  <c r="V102" i="6"/>
  <c r="V127" i="6"/>
  <c r="V140" i="6"/>
  <c r="V182" i="6"/>
  <c r="V128" i="6"/>
  <c r="V172" i="6"/>
  <c r="V5" i="6"/>
  <c r="V136" i="6"/>
  <c r="V175" i="6"/>
  <c r="V50" i="6"/>
  <c r="V57" i="6"/>
  <c r="V14" i="6"/>
  <c r="V24" i="6"/>
  <c r="V55" i="6"/>
  <c r="V99" i="6"/>
  <c r="V129" i="6"/>
  <c r="V134" i="6"/>
  <c r="V142" i="6"/>
  <c r="V11" i="6"/>
  <c r="V47" i="6"/>
  <c r="V59" i="6"/>
  <c r="V91" i="6"/>
  <c r="V126" i="6"/>
  <c r="V131" i="6"/>
  <c r="V137" i="6"/>
  <c r="V144" i="6"/>
  <c r="V8" i="6"/>
  <c r="V21" i="6"/>
  <c r="V53" i="6"/>
  <c r="V88" i="6"/>
  <c r="V100" i="6"/>
  <c r="V171" i="6"/>
  <c r="V176" i="6"/>
  <c r="V183" i="6"/>
  <c r="V6" i="6"/>
  <c r="V7" i="6"/>
  <c r="V12" i="6"/>
  <c r="V60" i="6"/>
  <c r="V130" i="6"/>
  <c r="V135" i="6"/>
  <c r="V19" i="6"/>
  <c r="V51" i="6"/>
  <c r="V87" i="6"/>
  <c r="V133" i="6"/>
  <c r="V138" i="6"/>
  <c r="V145" i="6"/>
  <c r="V170" i="6"/>
  <c r="V174" i="6"/>
  <c r="V58" i="6"/>
  <c r="V105" i="6"/>
  <c r="V177" i="6"/>
  <c r="V184" i="6"/>
  <c r="T535" i="5"/>
  <c r="S186" i="5"/>
  <c r="U185" i="5"/>
  <c r="S185" i="5"/>
  <c r="U184" i="5"/>
  <c r="S184" i="5"/>
  <c r="U183" i="5"/>
  <c r="S183" i="5"/>
  <c r="U182" i="5"/>
  <c r="S182" i="5"/>
  <c r="U181" i="5"/>
  <c r="S181" i="5"/>
  <c r="U180" i="5"/>
  <c r="S180" i="5"/>
  <c r="U179" i="5"/>
  <c r="S179" i="5"/>
  <c r="U178" i="5"/>
  <c r="S178" i="5"/>
  <c r="U177" i="5"/>
  <c r="S177" i="5"/>
  <c r="U176" i="5"/>
  <c r="S176" i="5"/>
  <c r="U175" i="5"/>
  <c r="S175" i="5"/>
  <c r="U174" i="5"/>
  <c r="S174" i="5"/>
  <c r="U173" i="5"/>
  <c r="S173" i="5"/>
  <c r="U172" i="5"/>
  <c r="S172" i="5"/>
  <c r="U171" i="5"/>
  <c r="S171" i="5"/>
  <c r="U170" i="5"/>
  <c r="S170" i="5"/>
  <c r="U169" i="5"/>
  <c r="S169" i="5"/>
  <c r="U168" i="5"/>
  <c r="S168" i="5"/>
  <c r="U167" i="5"/>
  <c r="S167" i="5"/>
  <c r="U145" i="5"/>
  <c r="S145" i="5"/>
  <c r="U144" i="5"/>
  <c r="S144" i="5"/>
  <c r="U143" i="5"/>
  <c r="S143" i="5"/>
  <c r="U142" i="5"/>
  <c r="S142" i="5"/>
  <c r="U141" i="5"/>
  <c r="S141" i="5"/>
  <c r="U140" i="5"/>
  <c r="S140" i="5"/>
  <c r="U139" i="5"/>
  <c r="S139" i="5"/>
  <c r="U138" i="5"/>
  <c r="S138" i="5"/>
  <c r="U137" i="5"/>
  <c r="S137" i="5"/>
  <c r="U136" i="5"/>
  <c r="S136" i="5"/>
  <c r="U135" i="5"/>
  <c r="S135" i="5"/>
  <c r="U134" i="5"/>
  <c r="S134" i="5"/>
  <c r="U133" i="5"/>
  <c r="S133" i="5"/>
  <c r="U132" i="5"/>
  <c r="S132" i="5"/>
  <c r="Y131" i="5"/>
  <c r="U131" i="5"/>
  <c r="S131" i="5"/>
  <c r="Y130" i="5"/>
  <c r="U130" i="5"/>
  <c r="S130" i="5"/>
  <c r="Y129" i="5"/>
  <c r="U129" i="5"/>
  <c r="S129" i="5"/>
  <c r="Y128" i="5"/>
  <c r="U128" i="5"/>
  <c r="S128" i="5"/>
  <c r="Y127" i="5"/>
  <c r="U127" i="5"/>
  <c r="S127" i="5"/>
  <c r="Y126" i="5"/>
  <c r="U126" i="5"/>
  <c r="S126" i="5"/>
  <c r="U105" i="5"/>
  <c r="S105" i="5"/>
  <c r="U104" i="5"/>
  <c r="S104" i="5"/>
  <c r="U103" i="5"/>
  <c r="S103" i="5"/>
  <c r="U102" i="5"/>
  <c r="S102" i="5"/>
  <c r="U101" i="5"/>
  <c r="S101" i="5"/>
  <c r="U100" i="5"/>
  <c r="S100" i="5"/>
  <c r="U99" i="5"/>
  <c r="S99" i="5"/>
  <c r="U98" i="5"/>
  <c r="S98" i="5"/>
  <c r="U97" i="5"/>
  <c r="S97" i="5"/>
  <c r="U96" i="5"/>
  <c r="S96" i="5"/>
  <c r="U95" i="5"/>
  <c r="S95" i="5"/>
  <c r="U94" i="5"/>
  <c r="S94" i="5"/>
  <c r="U93" i="5"/>
  <c r="S93" i="5"/>
  <c r="U92" i="5"/>
  <c r="S92" i="5"/>
  <c r="Y91" i="5"/>
  <c r="U91" i="5"/>
  <c r="S91" i="5"/>
  <c r="Y90" i="5"/>
  <c r="U90" i="5"/>
  <c r="S90" i="5"/>
  <c r="Y89" i="5"/>
  <c r="U89" i="5"/>
  <c r="S89" i="5"/>
  <c r="Y88" i="5"/>
  <c r="U88" i="5"/>
  <c r="S88" i="5"/>
  <c r="Y87" i="5"/>
  <c r="U87" i="5"/>
  <c r="S87" i="5"/>
  <c r="Y86" i="5"/>
  <c r="U86" i="5"/>
  <c r="S86" i="5"/>
  <c r="S9" i="5"/>
  <c r="S14" i="5"/>
  <c r="S12" i="5"/>
  <c r="U10" i="5"/>
  <c r="U56" i="5"/>
  <c r="T185" i="5" a="1"/>
  <c r="T185" i="5" s="1"/>
  <c r="E1" i="5"/>
  <c r="N816" i="4"/>
  <c r="O816" i="4" s="1"/>
  <c r="N817" i="4"/>
  <c r="O817" i="4" s="1"/>
  <c r="N818" i="4"/>
  <c r="O818" i="4" s="1"/>
  <c r="N819" i="4"/>
  <c r="N820" i="4"/>
  <c r="N821" i="4"/>
  <c r="O821" i="4" s="1"/>
  <c r="N822" i="4"/>
  <c r="N823" i="4"/>
  <c r="O823" i="4" s="1"/>
  <c r="N824" i="4"/>
  <c r="N825" i="4"/>
  <c r="O825" i="4" s="1"/>
  <c r="N826" i="4"/>
  <c r="N827" i="4"/>
  <c r="O827" i="4" s="1"/>
  <c r="N828" i="4"/>
  <c r="O828" i="4" s="1"/>
  <c r="N829" i="4"/>
  <c r="O829" i="4" s="1"/>
  <c r="N830" i="4"/>
  <c r="O830" i="4" s="1"/>
  <c r="N831" i="4"/>
  <c r="O831" i="4" s="1"/>
  <c r="N832" i="4"/>
  <c r="O832" i="4" s="1"/>
  <c r="N833" i="4"/>
  <c r="O833" i="4" s="1"/>
  <c r="N834" i="4"/>
  <c r="O834" i="4" s="1"/>
  <c r="N835" i="4"/>
  <c r="O835" i="4" s="1"/>
  <c r="N836" i="4"/>
  <c r="O836" i="4" s="1"/>
  <c r="N837" i="4"/>
  <c r="O837" i="4" s="1"/>
  <c r="N838" i="4"/>
  <c r="O838" i="4" s="1"/>
  <c r="N839" i="4"/>
  <c r="O839" i="4" s="1"/>
  <c r="N840" i="4"/>
  <c r="O840" i="4" s="1"/>
  <c r="N841" i="4"/>
  <c r="N842" i="4"/>
  <c r="O842" i="4" s="1"/>
  <c r="N843" i="4"/>
  <c r="O843" i="4" s="1"/>
  <c r="N844" i="4"/>
  <c r="O844" i="4" s="1"/>
  <c r="N845" i="4"/>
  <c r="O845" i="4" s="1"/>
  <c r="N846" i="4"/>
  <c r="O846" i="4" s="1"/>
  <c r="M789" i="4"/>
  <c r="M790" i="4"/>
  <c r="M791" i="4"/>
  <c r="M792" i="4"/>
  <c r="M793" i="4"/>
  <c r="M794" i="4"/>
  <c r="M795" i="4"/>
  <c r="M796" i="4"/>
  <c r="M797" i="4"/>
  <c r="M798" i="4"/>
  <c r="M799" i="4"/>
  <c r="M800" i="4"/>
  <c r="M801" i="4"/>
  <c r="M802" i="4"/>
  <c r="M803" i="4"/>
  <c r="M804" i="4"/>
  <c r="M805" i="4"/>
  <c r="M806" i="4"/>
  <c r="M807" i="4"/>
  <c r="M808" i="4"/>
  <c r="M809" i="4"/>
  <c r="M810" i="4"/>
  <c r="M811" i="4"/>
  <c r="M812" i="4"/>
  <c r="M813" i="4"/>
  <c r="M814" i="4"/>
  <c r="M815" i="4"/>
  <c r="M767" i="4"/>
  <c r="M768" i="4"/>
  <c r="M769" i="4"/>
  <c r="P769" i="4" s="1"/>
  <c r="M770" i="4"/>
  <c r="M771" i="4"/>
  <c r="M772" i="4"/>
  <c r="P772" i="4" s="1"/>
  <c r="M773" i="4"/>
  <c r="M774" i="4"/>
  <c r="M775" i="4"/>
  <c r="M776" i="4"/>
  <c r="M777" i="4"/>
  <c r="P777" i="4" s="1"/>
  <c r="M778" i="4"/>
  <c r="M779" i="4"/>
  <c r="M780" i="4"/>
  <c r="M781" i="4"/>
  <c r="M782" i="4"/>
  <c r="M783" i="4"/>
  <c r="M784" i="4"/>
  <c r="M785" i="4"/>
  <c r="M786" i="4"/>
  <c r="M787" i="4"/>
  <c r="M788" i="4"/>
  <c r="M708" i="4"/>
  <c r="M709" i="4"/>
  <c r="M710" i="4"/>
  <c r="M711" i="4"/>
  <c r="M712" i="4"/>
  <c r="M713" i="4"/>
  <c r="M714" i="4"/>
  <c r="M715" i="4"/>
  <c r="M716" i="4"/>
  <c r="M717" i="4"/>
  <c r="M718" i="4"/>
  <c r="M719" i="4"/>
  <c r="M720" i="4"/>
  <c r="M721" i="4"/>
  <c r="M722" i="4"/>
  <c r="M723" i="4"/>
  <c r="M724" i="4"/>
  <c r="M725" i="4"/>
  <c r="M726" i="4"/>
  <c r="M727" i="4"/>
  <c r="M728" i="4"/>
  <c r="M729" i="4"/>
  <c r="M730" i="4"/>
  <c r="M731" i="4"/>
  <c r="M732" i="4"/>
  <c r="M733" i="4"/>
  <c r="M734" i="4"/>
  <c r="M735" i="4"/>
  <c r="M736" i="4"/>
  <c r="M737" i="4"/>
  <c r="M738" i="4"/>
  <c r="M739" i="4"/>
  <c r="M740" i="4"/>
  <c r="M741" i="4"/>
  <c r="M742" i="4"/>
  <c r="M743" i="4"/>
  <c r="M744" i="4"/>
  <c r="M745" i="4"/>
  <c r="M746" i="4"/>
  <c r="M747" i="4"/>
  <c r="M748" i="4"/>
  <c r="M749" i="4"/>
  <c r="M750" i="4"/>
  <c r="M751" i="4"/>
  <c r="M752" i="4"/>
  <c r="M753" i="4"/>
  <c r="M754" i="4"/>
  <c r="M755" i="4"/>
  <c r="M756" i="4"/>
  <c r="M757" i="4"/>
  <c r="M758" i="4"/>
  <c r="M759" i="4"/>
  <c r="M760" i="4"/>
  <c r="M761" i="4"/>
  <c r="M762" i="4"/>
  <c r="M763" i="4"/>
  <c r="M764" i="4"/>
  <c r="M765" i="4"/>
  <c r="M766" i="4"/>
  <c r="M678" i="4"/>
  <c r="M679" i="4"/>
  <c r="M680" i="4"/>
  <c r="M681" i="4"/>
  <c r="M682" i="4"/>
  <c r="M683" i="4"/>
  <c r="M684" i="4"/>
  <c r="M685" i="4"/>
  <c r="M686" i="4"/>
  <c r="M687" i="4"/>
  <c r="M688" i="4"/>
  <c r="M689" i="4"/>
  <c r="M690" i="4"/>
  <c r="M691" i="4"/>
  <c r="M692" i="4"/>
  <c r="M693" i="4"/>
  <c r="M694" i="4"/>
  <c r="M695" i="4"/>
  <c r="M696" i="4"/>
  <c r="M697" i="4"/>
  <c r="M698" i="4"/>
  <c r="M699" i="4"/>
  <c r="M700" i="4"/>
  <c r="M701" i="4"/>
  <c r="M702" i="4"/>
  <c r="M703" i="4"/>
  <c r="M704" i="4"/>
  <c r="M705" i="4"/>
  <c r="M706" i="4"/>
  <c r="M707" i="4"/>
  <c r="M649" i="4"/>
  <c r="M650" i="4"/>
  <c r="M651" i="4"/>
  <c r="M652" i="4"/>
  <c r="M653" i="4"/>
  <c r="M654" i="4"/>
  <c r="M655" i="4"/>
  <c r="M656" i="4"/>
  <c r="M657" i="4"/>
  <c r="M658" i="4"/>
  <c r="M659" i="4"/>
  <c r="M660" i="4"/>
  <c r="M661" i="4"/>
  <c r="M662" i="4"/>
  <c r="M663" i="4"/>
  <c r="M664" i="4"/>
  <c r="M665" i="4"/>
  <c r="M666" i="4"/>
  <c r="M667" i="4"/>
  <c r="M668" i="4"/>
  <c r="M669" i="4"/>
  <c r="M670" i="4"/>
  <c r="M671" i="4"/>
  <c r="M672" i="4"/>
  <c r="M673" i="4"/>
  <c r="M674" i="4"/>
  <c r="M675" i="4"/>
  <c r="M676" i="4"/>
  <c r="M677" i="4"/>
  <c r="M621" i="4"/>
  <c r="M622" i="4"/>
  <c r="M623" i="4"/>
  <c r="M624" i="4"/>
  <c r="M625" i="4"/>
  <c r="M626" i="4"/>
  <c r="M627" i="4"/>
  <c r="M628" i="4"/>
  <c r="M629" i="4"/>
  <c r="M630" i="4"/>
  <c r="M631" i="4"/>
  <c r="M632" i="4"/>
  <c r="M633" i="4"/>
  <c r="M634" i="4"/>
  <c r="M635" i="4"/>
  <c r="M636" i="4"/>
  <c r="M637" i="4"/>
  <c r="M638" i="4"/>
  <c r="M639" i="4"/>
  <c r="M640" i="4"/>
  <c r="M641" i="4"/>
  <c r="M642" i="4"/>
  <c r="M643" i="4"/>
  <c r="M644" i="4"/>
  <c r="M645" i="4"/>
  <c r="M646" i="4"/>
  <c r="M647" i="4"/>
  <c r="M648" i="4"/>
  <c r="M598" i="4"/>
  <c r="M599" i="4"/>
  <c r="M600" i="4"/>
  <c r="M601" i="4"/>
  <c r="M602" i="4"/>
  <c r="M604" i="4"/>
  <c r="M605" i="4"/>
  <c r="M606" i="4"/>
  <c r="M607" i="4"/>
  <c r="M608" i="4"/>
  <c r="M609" i="4"/>
  <c r="M610" i="4"/>
  <c r="M611" i="4"/>
  <c r="M612" i="4"/>
  <c r="M613" i="4"/>
  <c r="M614" i="4"/>
  <c r="M615" i="4"/>
  <c r="M616" i="4"/>
  <c r="M617" i="4"/>
  <c r="M618" i="4"/>
  <c r="M619" i="4"/>
  <c r="M620" i="4"/>
  <c r="M572" i="4"/>
  <c r="M573" i="4"/>
  <c r="M574" i="4"/>
  <c r="M575" i="4"/>
  <c r="M576" i="4"/>
  <c r="M577" i="4"/>
  <c r="M578" i="4"/>
  <c r="M579" i="4"/>
  <c r="M580" i="4"/>
  <c r="M581" i="4"/>
  <c r="M582" i="4"/>
  <c r="M583" i="4"/>
  <c r="M584" i="4"/>
  <c r="M585" i="4"/>
  <c r="M586" i="4"/>
  <c r="M587" i="4"/>
  <c r="M588" i="4"/>
  <c r="M589" i="4"/>
  <c r="M590" i="4"/>
  <c r="M591" i="4"/>
  <c r="M592" i="4"/>
  <c r="M593" i="4"/>
  <c r="M594" i="4"/>
  <c r="M595" i="4"/>
  <c r="M596" i="4"/>
  <c r="M597" i="4"/>
  <c r="M536" i="4"/>
  <c r="M537" i="4"/>
  <c r="M538" i="4"/>
  <c r="M539" i="4"/>
  <c r="M540" i="4"/>
  <c r="M541" i="4"/>
  <c r="M542" i="4"/>
  <c r="M543" i="4"/>
  <c r="M544" i="4"/>
  <c r="M545" i="4"/>
  <c r="M546" i="4"/>
  <c r="M547" i="4"/>
  <c r="M548" i="4"/>
  <c r="M549" i="4"/>
  <c r="M550" i="4"/>
  <c r="M551" i="4"/>
  <c r="M552" i="4"/>
  <c r="M553" i="4"/>
  <c r="M554" i="4"/>
  <c r="M555" i="4"/>
  <c r="M556" i="4"/>
  <c r="M557" i="4"/>
  <c r="M558" i="4"/>
  <c r="M559" i="4"/>
  <c r="M560" i="4"/>
  <c r="M561" i="4"/>
  <c r="M562" i="4"/>
  <c r="M563" i="4"/>
  <c r="M564" i="4"/>
  <c r="M565" i="4"/>
  <c r="M567" i="4"/>
  <c r="M568" i="4"/>
  <c r="M569" i="4"/>
  <c r="M570" i="4"/>
  <c r="M571" i="4"/>
  <c r="M456" i="4"/>
  <c r="M457" i="4"/>
  <c r="M458" i="4"/>
  <c r="M459" i="4"/>
  <c r="M460" i="4"/>
  <c r="M461" i="4"/>
  <c r="M462" i="4"/>
  <c r="M463" i="4"/>
  <c r="M464" i="4"/>
  <c r="M465" i="4"/>
  <c r="M466" i="4"/>
  <c r="M467" i="4"/>
  <c r="M468" i="4"/>
  <c r="M469" i="4"/>
  <c r="M470" i="4"/>
  <c r="M471" i="4"/>
  <c r="M472" i="4"/>
  <c r="M473" i="4"/>
  <c r="M474" i="4"/>
  <c r="M475" i="4"/>
  <c r="M476" i="4"/>
  <c r="M477" i="4"/>
  <c r="V185" i="5" l="1"/>
  <c r="N477" i="4"/>
  <c r="O477" i="4" s="1"/>
  <c r="P477" i="4"/>
  <c r="N461" i="4"/>
  <c r="N560" i="4"/>
  <c r="O560" i="4" s="1"/>
  <c r="P560" i="4"/>
  <c r="N476" i="4"/>
  <c r="O476" i="4" s="1"/>
  <c r="P476" i="4"/>
  <c r="N468" i="4"/>
  <c r="N460" i="4"/>
  <c r="O460" i="4" s="1"/>
  <c r="P460" i="4"/>
  <c r="N568" i="4"/>
  <c r="O568" i="4" s="1"/>
  <c r="P568" i="4"/>
  <c r="N559" i="4"/>
  <c r="O559" i="4" s="1"/>
  <c r="P559" i="4"/>
  <c r="N551" i="4"/>
  <c r="O551" i="4" s="1"/>
  <c r="P551" i="4"/>
  <c r="N543" i="4"/>
  <c r="O543" i="4" s="1"/>
  <c r="P543" i="4"/>
  <c r="N597" i="4"/>
  <c r="O597" i="4" s="1"/>
  <c r="P597" i="4"/>
  <c r="N589" i="4"/>
  <c r="O589" i="4" s="1"/>
  <c r="P589" i="4"/>
  <c r="N581" i="4"/>
  <c r="N573" i="4"/>
  <c r="O573" i="4" s="1"/>
  <c r="P573" i="4"/>
  <c r="N614" i="4"/>
  <c r="O614" i="4" s="1"/>
  <c r="P614" i="4"/>
  <c r="N606" i="4"/>
  <c r="O606" i="4" s="1"/>
  <c r="P606" i="4"/>
  <c r="N648" i="4"/>
  <c r="O648" i="4" s="1"/>
  <c r="P648" i="4"/>
  <c r="N640" i="4"/>
  <c r="O640" i="4" s="1"/>
  <c r="P640" i="4"/>
  <c r="N632" i="4"/>
  <c r="O632" i="4" s="1"/>
  <c r="P632" i="4"/>
  <c r="N624" i="4"/>
  <c r="O624" i="4" s="1"/>
  <c r="P624" i="4"/>
  <c r="N673" i="4"/>
  <c r="O673" i="4" s="1"/>
  <c r="P673" i="4"/>
  <c r="N665" i="4"/>
  <c r="O665" i="4" s="1"/>
  <c r="P665" i="4"/>
  <c r="N657" i="4"/>
  <c r="O657" i="4" s="1"/>
  <c r="P657" i="4"/>
  <c r="N649" i="4"/>
  <c r="O649" i="4" s="1"/>
  <c r="P649" i="4"/>
  <c r="N700" i="4"/>
  <c r="O700" i="4" s="1"/>
  <c r="P700" i="4"/>
  <c r="N692" i="4"/>
  <c r="O692" i="4" s="1"/>
  <c r="P692" i="4"/>
  <c r="N684" i="4"/>
  <c r="O684" i="4" s="1"/>
  <c r="P684" i="4"/>
  <c r="N765" i="4"/>
  <c r="O765" i="4" s="1"/>
  <c r="P765" i="4"/>
  <c r="N757" i="4"/>
  <c r="O757" i="4" s="1"/>
  <c r="P757" i="4"/>
  <c r="N749" i="4"/>
  <c r="O749" i="4" s="1"/>
  <c r="P749" i="4"/>
  <c r="N741" i="4"/>
  <c r="O741" i="4" s="1"/>
  <c r="P741" i="4"/>
  <c r="N733" i="4"/>
  <c r="O733" i="4" s="1"/>
  <c r="P733" i="4"/>
  <c r="N725" i="4"/>
  <c r="O725" i="4" s="1"/>
  <c r="P725" i="4"/>
  <c r="N717" i="4"/>
  <c r="O717" i="4" s="1"/>
  <c r="P717" i="4"/>
  <c r="N709" i="4"/>
  <c r="O709" i="4" s="1"/>
  <c r="P709" i="4"/>
  <c r="N782" i="4"/>
  <c r="O782" i="4" s="1"/>
  <c r="P782" i="4"/>
  <c r="N774" i="4"/>
  <c r="O774" i="4" s="1"/>
  <c r="P774" i="4"/>
  <c r="N777" i="4"/>
  <c r="O777" i="4" s="1"/>
  <c r="N809" i="4"/>
  <c r="O809" i="4" s="1"/>
  <c r="P809" i="4"/>
  <c r="N801" i="4"/>
  <c r="O801" i="4" s="1"/>
  <c r="P801" i="4"/>
  <c r="N793" i="4"/>
  <c r="O793" i="4" s="1"/>
  <c r="P793" i="4"/>
  <c r="N475" i="4"/>
  <c r="O475" i="4" s="1"/>
  <c r="P475" i="4"/>
  <c r="N567" i="4"/>
  <c r="O567" i="4" s="1"/>
  <c r="P567" i="4"/>
  <c r="N550" i="4"/>
  <c r="O550" i="4" s="1"/>
  <c r="P550" i="4"/>
  <c r="N542" i="4"/>
  <c r="O542" i="4" s="1"/>
  <c r="P542" i="4"/>
  <c r="N596" i="4"/>
  <c r="O596" i="4" s="1"/>
  <c r="P596" i="4"/>
  <c r="N588" i="4"/>
  <c r="O588" i="4" s="1"/>
  <c r="P588" i="4"/>
  <c r="N580" i="4"/>
  <c r="O580" i="4" s="1"/>
  <c r="P580" i="4"/>
  <c r="N572" i="4"/>
  <c r="O572" i="4" s="1"/>
  <c r="P572" i="4"/>
  <c r="N613" i="4"/>
  <c r="O613" i="4" s="1"/>
  <c r="P613" i="4"/>
  <c r="N605" i="4"/>
  <c r="O605" i="4" s="1"/>
  <c r="P605" i="4"/>
  <c r="N647" i="4"/>
  <c r="O647" i="4" s="1"/>
  <c r="P647" i="4"/>
  <c r="N639" i="4"/>
  <c r="N631" i="4"/>
  <c r="O631" i="4" s="1"/>
  <c r="P631" i="4"/>
  <c r="N623" i="4"/>
  <c r="O623" i="4" s="1"/>
  <c r="P623" i="4"/>
  <c r="N672" i="4"/>
  <c r="O672" i="4" s="1"/>
  <c r="P672" i="4"/>
  <c r="N664" i="4"/>
  <c r="O664" i="4" s="1"/>
  <c r="P664" i="4"/>
  <c r="N656" i="4"/>
  <c r="O656" i="4" s="1"/>
  <c r="P656" i="4"/>
  <c r="N707" i="4"/>
  <c r="O707" i="4" s="1"/>
  <c r="P707" i="4"/>
  <c r="N699" i="4"/>
  <c r="N691" i="4"/>
  <c r="O691" i="4" s="1"/>
  <c r="P691" i="4"/>
  <c r="N683" i="4"/>
  <c r="O683" i="4" s="1"/>
  <c r="P683" i="4"/>
  <c r="N764" i="4"/>
  <c r="O764" i="4" s="1"/>
  <c r="P764" i="4"/>
  <c r="N756" i="4"/>
  <c r="O756" i="4" s="1"/>
  <c r="P756" i="4"/>
  <c r="N748" i="4"/>
  <c r="O748" i="4" s="1"/>
  <c r="P748" i="4"/>
  <c r="N740" i="4"/>
  <c r="O740" i="4" s="1"/>
  <c r="P740" i="4"/>
  <c r="N732" i="4"/>
  <c r="O732" i="4" s="1"/>
  <c r="P732" i="4"/>
  <c r="N724" i="4"/>
  <c r="O724" i="4" s="1"/>
  <c r="P724" i="4"/>
  <c r="N716" i="4"/>
  <c r="O716" i="4" s="1"/>
  <c r="P716" i="4"/>
  <c r="N708" i="4"/>
  <c r="O708" i="4" s="1"/>
  <c r="P708" i="4"/>
  <c r="N781" i="4"/>
  <c r="O781" i="4" s="1"/>
  <c r="P781" i="4"/>
  <c r="N773" i="4"/>
  <c r="O773" i="4" s="1"/>
  <c r="P773" i="4"/>
  <c r="N769" i="4"/>
  <c r="O769" i="4" s="1"/>
  <c r="N808" i="4"/>
  <c r="O808" i="4" s="1"/>
  <c r="P808" i="4"/>
  <c r="N800" i="4"/>
  <c r="O800" i="4" s="1"/>
  <c r="P800" i="4"/>
  <c r="N792" i="4"/>
  <c r="O792" i="4" s="1"/>
  <c r="P792" i="4"/>
  <c r="N467" i="4"/>
  <c r="O467" i="4" s="1"/>
  <c r="P467" i="4"/>
  <c r="N558" i="4"/>
  <c r="O558" i="4" s="1"/>
  <c r="P558" i="4"/>
  <c r="N474" i="4"/>
  <c r="O474" i="4" s="1"/>
  <c r="P474" i="4"/>
  <c r="N466" i="4"/>
  <c r="O466" i="4" s="1"/>
  <c r="P466" i="4"/>
  <c r="N458" i="4"/>
  <c r="O458" i="4" s="1"/>
  <c r="P458" i="4"/>
  <c r="N565" i="4"/>
  <c r="O565" i="4" s="1"/>
  <c r="P565" i="4"/>
  <c r="N557" i="4"/>
  <c r="O557" i="4" s="1"/>
  <c r="P557" i="4"/>
  <c r="N549" i="4"/>
  <c r="N541" i="4"/>
  <c r="O541" i="4" s="1"/>
  <c r="P541" i="4"/>
  <c r="N595" i="4"/>
  <c r="O595" i="4" s="1"/>
  <c r="P595" i="4"/>
  <c r="N587" i="4"/>
  <c r="N579" i="4"/>
  <c r="O579" i="4" s="1"/>
  <c r="P579" i="4"/>
  <c r="N620" i="4"/>
  <c r="O620" i="4" s="1"/>
  <c r="P620" i="4"/>
  <c r="N612" i="4"/>
  <c r="O612" i="4" s="1"/>
  <c r="P612" i="4"/>
  <c r="N604" i="4"/>
  <c r="O604" i="4" s="1"/>
  <c r="P604" i="4"/>
  <c r="N646" i="4"/>
  <c r="O646" i="4" s="1"/>
  <c r="P646" i="4"/>
  <c r="N638" i="4"/>
  <c r="O638" i="4" s="1"/>
  <c r="P638" i="4"/>
  <c r="N630" i="4"/>
  <c r="O630" i="4" s="1"/>
  <c r="P630" i="4"/>
  <c r="N622" i="4"/>
  <c r="N671" i="4"/>
  <c r="O671" i="4" s="1"/>
  <c r="P671" i="4"/>
  <c r="N663" i="4"/>
  <c r="O663" i="4" s="1"/>
  <c r="P663" i="4"/>
  <c r="N655" i="4"/>
  <c r="O655" i="4" s="1"/>
  <c r="P655" i="4"/>
  <c r="N706" i="4"/>
  <c r="O706" i="4" s="1"/>
  <c r="P706" i="4"/>
  <c r="N698" i="4"/>
  <c r="O698" i="4" s="1"/>
  <c r="P698" i="4"/>
  <c r="N690" i="4"/>
  <c r="O690" i="4" s="1"/>
  <c r="P690" i="4"/>
  <c r="N682" i="4"/>
  <c r="N763" i="4"/>
  <c r="O763" i="4" s="1"/>
  <c r="P763" i="4"/>
  <c r="N755" i="4"/>
  <c r="O755" i="4" s="1"/>
  <c r="P755" i="4"/>
  <c r="N747" i="4"/>
  <c r="O747" i="4" s="1"/>
  <c r="P747" i="4"/>
  <c r="N739" i="4"/>
  <c r="O739" i="4" s="1"/>
  <c r="P739" i="4"/>
  <c r="N731" i="4"/>
  <c r="O731" i="4" s="1"/>
  <c r="P731" i="4"/>
  <c r="N723" i="4"/>
  <c r="O723" i="4" s="1"/>
  <c r="P723" i="4"/>
  <c r="N715" i="4"/>
  <c r="O715" i="4" s="1"/>
  <c r="P715" i="4"/>
  <c r="N788" i="4"/>
  <c r="O788" i="4" s="1"/>
  <c r="P788" i="4"/>
  <c r="N780" i="4"/>
  <c r="O780" i="4" s="1"/>
  <c r="P780" i="4"/>
  <c r="N772" i="4"/>
  <c r="O772" i="4" s="1"/>
  <c r="N815" i="4"/>
  <c r="O815" i="4" s="1"/>
  <c r="P815" i="4"/>
  <c r="N807" i="4"/>
  <c r="O807" i="4" s="1"/>
  <c r="P807" i="4"/>
  <c r="N799" i="4"/>
  <c r="O799" i="4" s="1"/>
  <c r="P799" i="4"/>
  <c r="N791" i="4"/>
  <c r="O791" i="4" s="1"/>
  <c r="P791" i="4"/>
  <c r="N463" i="4"/>
  <c r="O463" i="4" s="1"/>
  <c r="P463" i="4"/>
  <c r="N473" i="4"/>
  <c r="O473" i="4" s="1"/>
  <c r="P473" i="4"/>
  <c r="N457" i="4"/>
  <c r="N556" i="4"/>
  <c r="O556" i="4" s="1"/>
  <c r="P556" i="4"/>
  <c r="N540" i="4"/>
  <c r="O540" i="4" s="1"/>
  <c r="P540" i="4"/>
  <c r="N594" i="4"/>
  <c r="O594" i="4" s="1"/>
  <c r="P594" i="4"/>
  <c r="N586" i="4"/>
  <c r="O586" i="4" s="1"/>
  <c r="P586" i="4"/>
  <c r="N578" i="4"/>
  <c r="O578" i="4" s="1"/>
  <c r="P578" i="4"/>
  <c r="N619" i="4"/>
  <c r="O619" i="4" s="1"/>
  <c r="P619" i="4"/>
  <c r="N611" i="4"/>
  <c r="O611" i="4" s="1"/>
  <c r="P611" i="4"/>
  <c r="N602" i="4"/>
  <c r="N645" i="4"/>
  <c r="O645" i="4" s="1"/>
  <c r="P645" i="4"/>
  <c r="N637" i="4"/>
  <c r="O637" i="4" s="1"/>
  <c r="P637" i="4"/>
  <c r="N629" i="4"/>
  <c r="O629" i="4" s="1"/>
  <c r="P629" i="4"/>
  <c r="N621" i="4"/>
  <c r="O621" i="4" s="1"/>
  <c r="P621" i="4"/>
  <c r="N670" i="4"/>
  <c r="O670" i="4" s="1"/>
  <c r="P670" i="4"/>
  <c r="N662" i="4"/>
  <c r="O662" i="4" s="1"/>
  <c r="P662" i="4"/>
  <c r="N654" i="4"/>
  <c r="O654" i="4" s="1"/>
  <c r="P654" i="4"/>
  <c r="N705" i="4"/>
  <c r="O705" i="4" s="1"/>
  <c r="P705" i="4"/>
  <c r="N697" i="4"/>
  <c r="O697" i="4" s="1"/>
  <c r="P697" i="4"/>
  <c r="N689" i="4"/>
  <c r="O689" i="4" s="1"/>
  <c r="P689" i="4"/>
  <c r="N681" i="4"/>
  <c r="O681" i="4" s="1"/>
  <c r="P681" i="4"/>
  <c r="N762" i="4"/>
  <c r="O762" i="4" s="1"/>
  <c r="P762" i="4"/>
  <c r="N754" i="4"/>
  <c r="O754" i="4" s="1"/>
  <c r="P754" i="4"/>
  <c r="N746" i="4"/>
  <c r="O746" i="4" s="1"/>
  <c r="P746" i="4"/>
  <c r="N738" i="4"/>
  <c r="O738" i="4" s="1"/>
  <c r="P738" i="4"/>
  <c r="N730" i="4"/>
  <c r="O730" i="4" s="1"/>
  <c r="P730" i="4"/>
  <c r="N722" i="4"/>
  <c r="O722" i="4" s="1"/>
  <c r="P722" i="4"/>
  <c r="N714" i="4"/>
  <c r="O714" i="4" s="1"/>
  <c r="P714" i="4"/>
  <c r="N787" i="4"/>
  <c r="O787" i="4" s="1"/>
  <c r="P787" i="4"/>
  <c r="N779" i="4"/>
  <c r="O779" i="4" s="1"/>
  <c r="P779" i="4"/>
  <c r="N771" i="4"/>
  <c r="N814" i="4"/>
  <c r="O814" i="4" s="1"/>
  <c r="P814" i="4"/>
  <c r="N806" i="4"/>
  <c r="O806" i="4" s="1"/>
  <c r="P806" i="4"/>
  <c r="N798" i="4"/>
  <c r="O798" i="4" s="1"/>
  <c r="P798" i="4"/>
  <c r="N790" i="4"/>
  <c r="O790" i="4" s="1"/>
  <c r="P790" i="4"/>
  <c r="N459" i="4"/>
  <c r="N465" i="4"/>
  <c r="O465" i="4" s="1"/>
  <c r="P465" i="4"/>
  <c r="N564" i="4"/>
  <c r="O564" i="4" s="1"/>
  <c r="P564" i="4"/>
  <c r="N548" i="4"/>
  <c r="O548" i="4" s="1"/>
  <c r="P548" i="4"/>
  <c r="N472" i="4"/>
  <c r="O472" i="4" s="1"/>
  <c r="P472" i="4"/>
  <c r="N464" i="4"/>
  <c r="O464" i="4" s="1"/>
  <c r="P464" i="4"/>
  <c r="N456" i="4"/>
  <c r="O456" i="4" s="1"/>
  <c r="P456" i="4"/>
  <c r="N563" i="4"/>
  <c r="O563" i="4" s="1"/>
  <c r="P563" i="4"/>
  <c r="N555" i="4"/>
  <c r="O555" i="4" s="1"/>
  <c r="P555" i="4"/>
  <c r="N547" i="4"/>
  <c r="O547" i="4" s="1"/>
  <c r="P547" i="4"/>
  <c r="N539" i="4"/>
  <c r="O539" i="4" s="1"/>
  <c r="P539" i="4"/>
  <c r="N593" i="4"/>
  <c r="O593" i="4" s="1"/>
  <c r="P593" i="4"/>
  <c r="N585" i="4"/>
  <c r="O585" i="4" s="1"/>
  <c r="P585" i="4"/>
  <c r="N577" i="4"/>
  <c r="O577" i="4" s="1"/>
  <c r="P577" i="4"/>
  <c r="N618" i="4"/>
  <c r="N610" i="4"/>
  <c r="O610" i="4" s="1"/>
  <c r="P610" i="4"/>
  <c r="N601" i="4"/>
  <c r="O601" i="4" s="1"/>
  <c r="P601" i="4"/>
  <c r="N644" i="4"/>
  <c r="O644" i="4" s="1"/>
  <c r="P644" i="4"/>
  <c r="N636" i="4"/>
  <c r="O636" i="4" s="1"/>
  <c r="P636" i="4"/>
  <c r="N628" i="4"/>
  <c r="O628" i="4" s="1"/>
  <c r="P628" i="4"/>
  <c r="N677" i="4"/>
  <c r="O677" i="4" s="1"/>
  <c r="P677" i="4"/>
  <c r="N669" i="4"/>
  <c r="O669" i="4" s="1"/>
  <c r="P669" i="4"/>
  <c r="N661" i="4"/>
  <c r="O661" i="4" s="1"/>
  <c r="P661" i="4"/>
  <c r="N653" i="4"/>
  <c r="N704" i="4"/>
  <c r="O704" i="4" s="1"/>
  <c r="P704" i="4"/>
  <c r="N696" i="4"/>
  <c r="O696" i="4" s="1"/>
  <c r="P696" i="4"/>
  <c r="N688" i="4"/>
  <c r="O688" i="4" s="1"/>
  <c r="P688" i="4"/>
  <c r="N680" i="4"/>
  <c r="O680" i="4" s="1"/>
  <c r="P680" i="4"/>
  <c r="N761" i="4"/>
  <c r="O761" i="4" s="1"/>
  <c r="P761" i="4"/>
  <c r="N753" i="4"/>
  <c r="O753" i="4" s="1"/>
  <c r="P753" i="4"/>
  <c r="N745" i="4"/>
  <c r="O745" i="4" s="1"/>
  <c r="P745" i="4"/>
  <c r="N737" i="4"/>
  <c r="O737" i="4" s="1"/>
  <c r="P737" i="4"/>
  <c r="N729" i="4"/>
  <c r="N721" i="4"/>
  <c r="O721" i="4" s="1"/>
  <c r="P721" i="4"/>
  <c r="N713" i="4"/>
  <c r="O713" i="4" s="1"/>
  <c r="P713" i="4"/>
  <c r="N786" i="4"/>
  <c r="O786" i="4" s="1"/>
  <c r="P786" i="4"/>
  <c r="N778" i="4"/>
  <c r="O778" i="4" s="1"/>
  <c r="P778" i="4"/>
  <c r="N770" i="4"/>
  <c r="O770" i="4" s="1"/>
  <c r="P770" i="4"/>
  <c r="N813" i="4"/>
  <c r="O813" i="4" s="1"/>
  <c r="P813" i="4"/>
  <c r="N805" i="4"/>
  <c r="O805" i="4" s="1"/>
  <c r="P805" i="4"/>
  <c r="N797" i="4"/>
  <c r="O797" i="4" s="1"/>
  <c r="P797" i="4"/>
  <c r="N789" i="4"/>
  <c r="O789" i="4" s="1"/>
  <c r="P789" i="4"/>
  <c r="N562" i="4"/>
  <c r="N546" i="4"/>
  <c r="N538" i="4"/>
  <c r="N592" i="4"/>
  <c r="O592" i="4" s="1"/>
  <c r="P592" i="4"/>
  <c r="N584" i="4"/>
  <c r="O584" i="4" s="1"/>
  <c r="P584" i="4"/>
  <c r="N576" i="4"/>
  <c r="O576" i="4" s="1"/>
  <c r="P576" i="4"/>
  <c r="N617" i="4"/>
  <c r="O617" i="4" s="1"/>
  <c r="P617" i="4"/>
  <c r="N609" i="4"/>
  <c r="O609" i="4" s="1"/>
  <c r="P609" i="4"/>
  <c r="N600" i="4"/>
  <c r="O600" i="4" s="1"/>
  <c r="P600" i="4"/>
  <c r="N643" i="4"/>
  <c r="O643" i="4" s="1"/>
  <c r="P643" i="4"/>
  <c r="N635" i="4"/>
  <c r="O635" i="4" s="1"/>
  <c r="P635" i="4"/>
  <c r="N627" i="4"/>
  <c r="O627" i="4" s="1"/>
  <c r="P627" i="4"/>
  <c r="N676" i="4"/>
  <c r="O676" i="4" s="1"/>
  <c r="P676" i="4"/>
  <c r="N668" i="4"/>
  <c r="O668" i="4" s="1"/>
  <c r="P668" i="4"/>
  <c r="N660" i="4"/>
  <c r="O660" i="4" s="1"/>
  <c r="P660" i="4"/>
  <c r="N652" i="4"/>
  <c r="O652" i="4" s="1"/>
  <c r="P652" i="4"/>
  <c r="N703" i="4"/>
  <c r="O703" i="4" s="1"/>
  <c r="P703" i="4"/>
  <c r="N695" i="4"/>
  <c r="O695" i="4" s="1"/>
  <c r="P695" i="4"/>
  <c r="N687" i="4"/>
  <c r="O687" i="4" s="1"/>
  <c r="P687" i="4"/>
  <c r="N679" i="4"/>
  <c r="O679" i="4" s="1"/>
  <c r="P679" i="4"/>
  <c r="N760" i="4"/>
  <c r="O760" i="4" s="1"/>
  <c r="P760" i="4"/>
  <c r="N752" i="4"/>
  <c r="O752" i="4" s="1"/>
  <c r="P752" i="4"/>
  <c r="N744" i="4"/>
  <c r="O744" i="4" s="1"/>
  <c r="P744" i="4"/>
  <c r="N736" i="4"/>
  <c r="O736" i="4" s="1"/>
  <c r="P736" i="4"/>
  <c r="N728" i="4"/>
  <c r="O728" i="4" s="1"/>
  <c r="P728" i="4"/>
  <c r="N720" i="4"/>
  <c r="N712" i="4"/>
  <c r="O712" i="4" s="1"/>
  <c r="P712" i="4"/>
  <c r="N785" i="4"/>
  <c r="O785" i="4" s="1"/>
  <c r="P785" i="4"/>
  <c r="N812" i="4"/>
  <c r="O812" i="4" s="1"/>
  <c r="P812" i="4"/>
  <c r="N804" i="4"/>
  <c r="O804" i="4" s="1"/>
  <c r="P804" i="4"/>
  <c r="N796" i="4"/>
  <c r="O796" i="4" s="1"/>
  <c r="P796" i="4"/>
  <c r="N571" i="4"/>
  <c r="O571" i="4" s="1"/>
  <c r="P571" i="4"/>
  <c r="N554" i="4"/>
  <c r="O554" i="4" s="1"/>
  <c r="P554" i="4"/>
  <c r="N470" i="4"/>
  <c r="O470" i="4" s="1"/>
  <c r="P470" i="4"/>
  <c r="N462" i="4"/>
  <c r="O462" i="4" s="1"/>
  <c r="P462" i="4"/>
  <c r="N570" i="4"/>
  <c r="O570" i="4" s="1"/>
  <c r="P570" i="4"/>
  <c r="N561" i="4"/>
  <c r="O561" i="4" s="1"/>
  <c r="P561" i="4"/>
  <c r="N553" i="4"/>
  <c r="O553" i="4" s="1"/>
  <c r="P553" i="4"/>
  <c r="N545" i="4"/>
  <c r="O545" i="4" s="1"/>
  <c r="P545" i="4"/>
  <c r="N537" i="4"/>
  <c r="N591" i="4"/>
  <c r="O591" i="4" s="1"/>
  <c r="P591" i="4"/>
  <c r="N583" i="4"/>
  <c r="O583" i="4" s="1"/>
  <c r="P583" i="4"/>
  <c r="N575" i="4"/>
  <c r="O575" i="4" s="1"/>
  <c r="P575" i="4"/>
  <c r="N616" i="4"/>
  <c r="O616" i="4" s="1"/>
  <c r="P616" i="4"/>
  <c r="N608" i="4"/>
  <c r="O608" i="4" s="1"/>
  <c r="P608" i="4"/>
  <c r="N599" i="4"/>
  <c r="O599" i="4" s="1"/>
  <c r="P599" i="4"/>
  <c r="N642" i="4"/>
  <c r="N634" i="4"/>
  <c r="O634" i="4" s="1"/>
  <c r="P634" i="4"/>
  <c r="N626" i="4"/>
  <c r="O626" i="4" s="1"/>
  <c r="P626" i="4"/>
  <c r="N675" i="4"/>
  <c r="O675" i="4" s="1"/>
  <c r="P675" i="4"/>
  <c r="N667" i="4"/>
  <c r="N659" i="4"/>
  <c r="O659" i="4" s="1"/>
  <c r="P659" i="4"/>
  <c r="N651" i="4"/>
  <c r="N702" i="4"/>
  <c r="O702" i="4" s="1"/>
  <c r="P702" i="4"/>
  <c r="N694" i="4"/>
  <c r="O694" i="4" s="1"/>
  <c r="P694" i="4"/>
  <c r="N686" i="4"/>
  <c r="O686" i="4" s="1"/>
  <c r="P686" i="4"/>
  <c r="N678" i="4"/>
  <c r="O678" i="4" s="1"/>
  <c r="P678" i="4"/>
  <c r="N759" i="4"/>
  <c r="O759" i="4" s="1"/>
  <c r="P759" i="4"/>
  <c r="N751" i="4"/>
  <c r="O751" i="4" s="1"/>
  <c r="P751" i="4"/>
  <c r="N743" i="4"/>
  <c r="O743" i="4" s="1"/>
  <c r="P743" i="4"/>
  <c r="N735" i="4"/>
  <c r="O735" i="4" s="1"/>
  <c r="P735" i="4"/>
  <c r="N727" i="4"/>
  <c r="O727" i="4" s="1"/>
  <c r="P727" i="4"/>
  <c r="N719" i="4"/>
  <c r="O719" i="4" s="1"/>
  <c r="P719" i="4"/>
  <c r="N711" i="4"/>
  <c r="O711" i="4" s="1"/>
  <c r="P711" i="4"/>
  <c r="N784" i="4"/>
  <c r="O784" i="4" s="1"/>
  <c r="P784" i="4"/>
  <c r="N776" i="4"/>
  <c r="O776" i="4" s="1"/>
  <c r="P776" i="4"/>
  <c r="N768" i="4"/>
  <c r="O768" i="4" s="1"/>
  <c r="P768" i="4"/>
  <c r="N811" i="4"/>
  <c r="O811" i="4" s="1"/>
  <c r="P811" i="4"/>
  <c r="N803" i="4"/>
  <c r="O803" i="4" s="1"/>
  <c r="P803" i="4"/>
  <c r="N795" i="4"/>
  <c r="O795" i="4" s="1"/>
  <c r="P795" i="4"/>
  <c r="N471" i="4"/>
  <c r="O471" i="4" s="1"/>
  <c r="P471" i="4"/>
  <c r="N469" i="4"/>
  <c r="O469" i="4" s="1"/>
  <c r="P469" i="4"/>
  <c r="N569" i="4"/>
  <c r="O569" i="4" s="1"/>
  <c r="P569" i="4"/>
  <c r="N552" i="4"/>
  <c r="O552" i="4" s="1"/>
  <c r="P552" i="4"/>
  <c r="N544" i="4"/>
  <c r="O544" i="4" s="1"/>
  <c r="P544" i="4"/>
  <c r="N536" i="4"/>
  <c r="O536" i="4" s="1"/>
  <c r="P536" i="4"/>
  <c r="N590" i="4"/>
  <c r="O590" i="4" s="1"/>
  <c r="P590" i="4"/>
  <c r="N582" i="4"/>
  <c r="O582" i="4" s="1"/>
  <c r="P582" i="4"/>
  <c r="N574" i="4"/>
  <c r="O574" i="4" s="1"/>
  <c r="P574" i="4"/>
  <c r="N615" i="4"/>
  <c r="N607" i="4"/>
  <c r="O607" i="4" s="1"/>
  <c r="P607" i="4"/>
  <c r="N598" i="4"/>
  <c r="O598" i="4" s="1"/>
  <c r="P598" i="4"/>
  <c r="N641" i="4"/>
  <c r="O641" i="4" s="1"/>
  <c r="P641" i="4"/>
  <c r="N633" i="4"/>
  <c r="O633" i="4" s="1"/>
  <c r="P633" i="4"/>
  <c r="N625" i="4"/>
  <c r="O625" i="4" s="1"/>
  <c r="P625" i="4"/>
  <c r="N674" i="4"/>
  <c r="O674" i="4" s="1"/>
  <c r="P674" i="4"/>
  <c r="N666" i="4"/>
  <c r="O666" i="4" s="1"/>
  <c r="P666" i="4"/>
  <c r="N658" i="4"/>
  <c r="O658" i="4" s="1"/>
  <c r="P658" i="4"/>
  <c r="N650" i="4"/>
  <c r="O650" i="4" s="1"/>
  <c r="P650" i="4"/>
  <c r="N701" i="4"/>
  <c r="O701" i="4" s="1"/>
  <c r="P701" i="4"/>
  <c r="N693" i="4"/>
  <c r="O693" i="4" s="1"/>
  <c r="P693" i="4"/>
  <c r="N685" i="4"/>
  <c r="O685" i="4" s="1"/>
  <c r="P685" i="4"/>
  <c r="N766" i="4"/>
  <c r="O766" i="4" s="1"/>
  <c r="P766" i="4"/>
  <c r="N758" i="4"/>
  <c r="O758" i="4" s="1"/>
  <c r="P758" i="4"/>
  <c r="N750" i="4"/>
  <c r="O750" i="4" s="1"/>
  <c r="P750" i="4"/>
  <c r="N742" i="4"/>
  <c r="O742" i="4" s="1"/>
  <c r="P742" i="4"/>
  <c r="N734" i="4"/>
  <c r="O734" i="4" s="1"/>
  <c r="P734" i="4"/>
  <c r="N726" i="4"/>
  <c r="O726" i="4" s="1"/>
  <c r="P726" i="4"/>
  <c r="N718" i="4"/>
  <c r="O718" i="4" s="1"/>
  <c r="P718" i="4"/>
  <c r="N710" i="4"/>
  <c r="O710" i="4" s="1"/>
  <c r="P710" i="4"/>
  <c r="N783" i="4"/>
  <c r="O783" i="4" s="1"/>
  <c r="P783" i="4"/>
  <c r="N775" i="4"/>
  <c r="O775" i="4" s="1"/>
  <c r="P775" i="4"/>
  <c r="N767" i="4"/>
  <c r="O767" i="4" s="1"/>
  <c r="P767" i="4"/>
  <c r="N810" i="4"/>
  <c r="O810" i="4" s="1"/>
  <c r="P810" i="4"/>
  <c r="N802" i="4"/>
  <c r="O802" i="4" s="1"/>
  <c r="P802" i="4"/>
  <c r="N794" i="4"/>
  <c r="O794" i="4" s="1"/>
  <c r="P794" i="4"/>
  <c r="Y171" i="6"/>
  <c r="Y172" i="6"/>
  <c r="Y167" i="6"/>
  <c r="Y169" i="6"/>
  <c r="Y168" i="6"/>
  <c r="Y170" i="6"/>
  <c r="Z171" i="6" a="1"/>
  <c r="Z171" i="6" s="1"/>
  <c r="AA131" i="6"/>
  <c r="Y130" i="6"/>
  <c r="Z90" i="6" a="1"/>
  <c r="Z90" i="6" s="1"/>
  <c r="Z89" i="6" a="1"/>
  <c r="Z89" i="6" s="1"/>
  <c r="Z88" i="6" a="1"/>
  <c r="Z88" i="6" s="1"/>
  <c r="Z172" i="6" a="1"/>
  <c r="Z172" i="6" s="1"/>
  <c r="Z131" i="6" a="1"/>
  <c r="Z131" i="6" s="1"/>
  <c r="AA126" i="6"/>
  <c r="AA91" i="6"/>
  <c r="AA47" i="6"/>
  <c r="AA168" i="6"/>
  <c r="AA167" i="6"/>
  <c r="Y131" i="6"/>
  <c r="Z126" i="6" a="1"/>
  <c r="Z126" i="6" s="1"/>
  <c r="Z91" i="6" a="1"/>
  <c r="Z91" i="6" s="1"/>
  <c r="AA49" i="6"/>
  <c r="AA48" i="6"/>
  <c r="Z47" i="6" a="1"/>
  <c r="Z47" i="6" s="1"/>
  <c r="AB47" i="6" s="1"/>
  <c r="Z50" i="6" a="1"/>
  <c r="Z50" i="6" s="1"/>
  <c r="AA90" i="6"/>
  <c r="Z10" i="6" a="1"/>
  <c r="Z10" i="6" s="1"/>
  <c r="AA169" i="6"/>
  <c r="Z167" i="6" a="1"/>
  <c r="Z167" i="6" s="1"/>
  <c r="AA128" i="6"/>
  <c r="AA127" i="6"/>
  <c r="Y126" i="6"/>
  <c r="AA86" i="6"/>
  <c r="AA50" i="6"/>
  <c r="Z86" i="6" a="1"/>
  <c r="Z86" i="6" s="1"/>
  <c r="Z49" i="6" a="1"/>
  <c r="Z49" i="6" s="1"/>
  <c r="AA5" i="6"/>
  <c r="Z6" i="6" a="1"/>
  <c r="Z6" i="6" s="1"/>
  <c r="Z9" i="6" a="1"/>
  <c r="Z9" i="6" s="1"/>
  <c r="Z169" i="6" a="1"/>
  <c r="Z169" i="6" s="1"/>
  <c r="Z168" i="6" a="1"/>
  <c r="Z168" i="6" s="1"/>
  <c r="AB168" i="6" s="1"/>
  <c r="AA129" i="6"/>
  <c r="Z127" i="6" a="1"/>
  <c r="Z127" i="6" s="1"/>
  <c r="Z48" i="6" a="1"/>
  <c r="Z48" i="6" s="1"/>
  <c r="AA170" i="6"/>
  <c r="Z129" i="6" a="1"/>
  <c r="Z129" i="6" s="1"/>
  <c r="Z128" i="6" a="1"/>
  <c r="Z128" i="6" s="1"/>
  <c r="AB128" i="6" s="1"/>
  <c r="Y127" i="6"/>
  <c r="AA87" i="6"/>
  <c r="AA7" i="6"/>
  <c r="AA6" i="6"/>
  <c r="AA9" i="6"/>
  <c r="Z5" i="6" a="1"/>
  <c r="Z5" i="6" s="1"/>
  <c r="AA172" i="6"/>
  <c r="AA171" i="6"/>
  <c r="Z46" i="6" a="1"/>
  <c r="Z46" i="6" s="1"/>
  <c r="Z8" i="6" a="1"/>
  <c r="Z8" i="6" s="1"/>
  <c r="Z170" i="6" a="1"/>
  <c r="Z170" i="6" s="1"/>
  <c r="AA130" i="6"/>
  <c r="Y129" i="6"/>
  <c r="Y128" i="6"/>
  <c r="AA89" i="6"/>
  <c r="AA88" i="6"/>
  <c r="Z87" i="6" a="1"/>
  <c r="Z87" i="6" s="1"/>
  <c r="AA45" i="6"/>
  <c r="Z130" i="6" a="1"/>
  <c r="Z130" i="6" s="1"/>
  <c r="AA46" i="6"/>
  <c r="AA10" i="6"/>
  <c r="AA8" i="6"/>
  <c r="Z7" i="6" a="1"/>
  <c r="Z7" i="6" s="1"/>
  <c r="Z45" i="6" a="1"/>
  <c r="Z45" i="6" s="1"/>
  <c r="Y9" i="5"/>
  <c r="U14" i="5"/>
  <c r="U24" i="5"/>
  <c r="U55" i="5"/>
  <c r="T48" i="5" a="1"/>
  <c r="T48" i="5" s="1"/>
  <c r="T21" i="5" a="1"/>
  <c r="T21" i="5" s="1"/>
  <c r="T92" i="5" a="1"/>
  <c r="T92" i="5" s="1"/>
  <c r="T132" i="5" a="1"/>
  <c r="T132" i="5" s="1"/>
  <c r="T13" i="5" a="1"/>
  <c r="T13" i="5" s="1"/>
  <c r="S19" i="5"/>
  <c r="S23" i="5"/>
  <c r="U47" i="5"/>
  <c r="Y8" i="5"/>
  <c r="S11" i="5"/>
  <c r="T15" i="5" a="1"/>
  <c r="T15" i="5" s="1"/>
  <c r="U49" i="5"/>
  <c r="T12" i="5" a="1"/>
  <c r="T12" i="5" s="1"/>
  <c r="U22" i="5"/>
  <c r="T93" i="5" a="1"/>
  <c r="T93" i="5" s="1"/>
  <c r="U46" i="5"/>
  <c r="S45" i="5"/>
  <c r="S16" i="5"/>
  <c r="U11" i="5"/>
  <c r="U9" i="5"/>
  <c r="S8" i="5"/>
  <c r="Y7" i="5"/>
  <c r="T6" i="5" a="1"/>
  <c r="T6" i="5" s="1"/>
  <c r="U7" i="5"/>
  <c r="S6" i="5"/>
  <c r="Y5" i="5"/>
  <c r="T133" i="5" a="1"/>
  <c r="T133" i="5" s="1"/>
  <c r="U8" i="5"/>
  <c r="S7" i="5"/>
  <c r="Y6" i="5"/>
  <c r="U53" i="5"/>
  <c r="T7" i="5" a="1"/>
  <c r="T7" i="5" s="1"/>
  <c r="U15" i="5"/>
  <c r="U17" i="5"/>
  <c r="U23" i="5"/>
  <c r="U51" i="5"/>
  <c r="T20" i="5" a="1"/>
  <c r="T20" i="5" s="1"/>
  <c r="T5" i="5" a="1"/>
  <c r="T5" i="5" s="1"/>
  <c r="T10" i="5" a="1"/>
  <c r="T10" i="5" s="1"/>
  <c r="V10" i="5" s="1"/>
  <c r="S20" i="5"/>
  <c r="S22" i="5"/>
  <c r="S46" i="5"/>
  <c r="U54" i="5"/>
  <c r="U57" i="5"/>
  <c r="U5" i="5"/>
  <c r="T24" i="5" a="1"/>
  <c r="T24" i="5" s="1"/>
  <c r="V24" i="5" s="1"/>
  <c r="T50" i="5" a="1"/>
  <c r="T50" i="5" s="1"/>
  <c r="U52" i="5"/>
  <c r="T86" i="5" a="1"/>
  <c r="T86" i="5" s="1"/>
  <c r="S13" i="5"/>
  <c r="T14" i="5" a="1"/>
  <c r="T14" i="5" s="1"/>
  <c r="U16" i="5"/>
  <c r="S21" i="5"/>
  <c r="T22" i="5" a="1"/>
  <c r="T22" i="5" s="1"/>
  <c r="V22" i="5" s="1"/>
  <c r="T23" i="5" a="1"/>
  <c r="T23" i="5" s="1"/>
  <c r="T46" i="5" a="1"/>
  <c r="T46" i="5" s="1"/>
  <c r="S48" i="5"/>
  <c r="S50" i="5"/>
  <c r="T89" i="5" a="1"/>
  <c r="T89" i="5" s="1"/>
  <c r="T127" i="5" a="1"/>
  <c r="T127" i="5" s="1"/>
  <c r="T182" i="5" a="1"/>
  <c r="T182" i="5" s="1"/>
  <c r="T134" i="5" a="1"/>
  <c r="T134" i="5" s="1"/>
  <c r="T135" i="5" a="1"/>
  <c r="T135" i="5" s="1"/>
  <c r="T136" i="5" a="1"/>
  <c r="T136" i="5" s="1"/>
  <c r="T137" i="5" a="1"/>
  <c r="T137" i="5" s="1"/>
  <c r="T138" i="5" a="1"/>
  <c r="T138" i="5" s="1"/>
  <c r="T139" i="5" a="1"/>
  <c r="T139" i="5" s="1"/>
  <c r="T140" i="5" a="1"/>
  <c r="T140" i="5" s="1"/>
  <c r="T141" i="5" a="1"/>
  <c r="T141" i="5" s="1"/>
  <c r="T142" i="5" a="1"/>
  <c r="T142" i="5" s="1"/>
  <c r="T143" i="5" a="1"/>
  <c r="T143" i="5" s="1"/>
  <c r="T144" i="5" a="1"/>
  <c r="T144" i="5" s="1"/>
  <c r="T145" i="5" a="1"/>
  <c r="T145" i="5" s="1"/>
  <c r="T169" i="5" a="1"/>
  <c r="T169" i="5" s="1"/>
  <c r="T181" i="5" a="1"/>
  <c r="T181" i="5" s="1"/>
  <c r="U186" i="5"/>
  <c r="T91" i="5" a="1"/>
  <c r="T91" i="5" s="1"/>
  <c r="T129" i="5" a="1"/>
  <c r="T129" i="5" s="1"/>
  <c r="T171" i="5" a="1"/>
  <c r="T171" i="5" s="1"/>
  <c r="T173" i="5" a="1"/>
  <c r="T173" i="5" s="1"/>
  <c r="T174" i="5" a="1"/>
  <c r="T174" i="5" s="1"/>
  <c r="T175" i="5" a="1"/>
  <c r="T175" i="5" s="1"/>
  <c r="T176" i="5" a="1"/>
  <c r="T176" i="5" s="1"/>
  <c r="T177" i="5" a="1"/>
  <c r="T177" i="5" s="1"/>
  <c r="T178" i="5" a="1"/>
  <c r="T178" i="5" s="1"/>
  <c r="T179" i="5" a="1"/>
  <c r="T179" i="5" s="1"/>
  <c r="T180" i="5" a="1"/>
  <c r="T180" i="5" s="1"/>
  <c r="T9" i="5" a="1"/>
  <c r="T9" i="5" s="1"/>
  <c r="Y10" i="5"/>
  <c r="T11" i="5" a="1"/>
  <c r="T11" i="5" s="1"/>
  <c r="U13" i="5"/>
  <c r="S18" i="5"/>
  <c r="T19" i="5" a="1"/>
  <c r="T19" i="5" s="1"/>
  <c r="U21" i="5"/>
  <c r="T45" i="5" a="1"/>
  <c r="T45" i="5" s="1"/>
  <c r="U48" i="5"/>
  <c r="U50" i="5"/>
  <c r="S58" i="5"/>
  <c r="S59" i="5"/>
  <c r="S60" i="5"/>
  <c r="S61" i="5"/>
  <c r="S62" i="5"/>
  <c r="S64" i="5"/>
  <c r="T88" i="5" a="1"/>
  <c r="T88" i="5" s="1"/>
  <c r="T126" i="5" a="1"/>
  <c r="T126" i="5" s="1"/>
  <c r="U12" i="5"/>
  <c r="S17" i="5"/>
  <c r="T18" i="5" a="1"/>
  <c r="T18" i="5" s="1"/>
  <c r="U20" i="5"/>
  <c r="S47" i="5"/>
  <c r="S49" i="5"/>
  <c r="S51" i="5"/>
  <c r="S52" i="5"/>
  <c r="S53" i="5"/>
  <c r="S54" i="5"/>
  <c r="S55" i="5"/>
  <c r="S56" i="5"/>
  <c r="S57" i="5"/>
  <c r="T58" i="5" a="1"/>
  <c r="T58" i="5" s="1"/>
  <c r="T59" i="5" a="1"/>
  <c r="T59" i="5" s="1"/>
  <c r="T60" i="5" a="1"/>
  <c r="T60" i="5" s="1"/>
  <c r="T61" i="5" a="1"/>
  <c r="T61" i="5" s="1"/>
  <c r="T62" i="5" a="1"/>
  <c r="T62" i="5" s="1"/>
  <c r="T64" i="5" a="1"/>
  <c r="T64" i="5" s="1"/>
  <c r="T131" i="5" a="1"/>
  <c r="T131" i="5" s="1"/>
  <c r="T168" i="5" a="1"/>
  <c r="T168" i="5" s="1"/>
  <c r="T17" i="5" a="1"/>
  <c r="T17" i="5" s="1"/>
  <c r="U19" i="5"/>
  <c r="U45" i="5"/>
  <c r="T47" i="5" a="1"/>
  <c r="T47" i="5" s="1"/>
  <c r="T49" i="5" a="1"/>
  <c r="T49" i="5" s="1"/>
  <c r="T51" i="5" a="1"/>
  <c r="T51" i="5" s="1"/>
  <c r="T52" i="5" a="1"/>
  <c r="T52" i="5" s="1"/>
  <c r="T53" i="5" a="1"/>
  <c r="T53" i="5" s="1"/>
  <c r="T54" i="5" a="1"/>
  <c r="T54" i="5" s="1"/>
  <c r="T55" i="5" a="1"/>
  <c r="T55" i="5" s="1"/>
  <c r="T56" i="5" a="1"/>
  <c r="T56" i="5" s="1"/>
  <c r="T57" i="5" a="1"/>
  <c r="T57" i="5" s="1"/>
  <c r="T90" i="5" a="1"/>
  <c r="T90" i="5" s="1"/>
  <c r="T128" i="5" a="1"/>
  <c r="T128" i="5" s="1"/>
  <c r="T186" i="5" a="1"/>
  <c r="T186" i="5" s="1"/>
  <c r="S5" i="5"/>
  <c r="U6" i="5"/>
  <c r="T8" i="5" a="1"/>
  <c r="T8" i="5" s="1"/>
  <c r="S10" i="5"/>
  <c r="S15" i="5"/>
  <c r="T16" i="5" a="1"/>
  <c r="T16" i="5" s="1"/>
  <c r="U18" i="5"/>
  <c r="S24" i="5"/>
  <c r="U58" i="5"/>
  <c r="U59" i="5"/>
  <c r="U60" i="5"/>
  <c r="U61" i="5"/>
  <c r="U62" i="5"/>
  <c r="U64" i="5"/>
  <c r="T87" i="5" a="1"/>
  <c r="T87" i="5" s="1"/>
  <c r="T170" i="5" a="1"/>
  <c r="T170" i="5" s="1"/>
  <c r="T172" i="5" a="1"/>
  <c r="T172" i="5" s="1"/>
  <c r="T184" i="5" a="1"/>
  <c r="T184" i="5" s="1"/>
  <c r="T94" i="5" a="1"/>
  <c r="T94" i="5" s="1"/>
  <c r="T95" i="5" a="1"/>
  <c r="T95" i="5" s="1"/>
  <c r="T96" i="5" a="1"/>
  <c r="T96" i="5" s="1"/>
  <c r="T97" i="5" a="1"/>
  <c r="T97" i="5" s="1"/>
  <c r="T98" i="5" a="1"/>
  <c r="T98" i="5" s="1"/>
  <c r="T99" i="5" a="1"/>
  <c r="T99" i="5" s="1"/>
  <c r="T100" i="5" a="1"/>
  <c r="T100" i="5" s="1"/>
  <c r="T101" i="5" a="1"/>
  <c r="T101" i="5" s="1"/>
  <c r="T102" i="5" a="1"/>
  <c r="T102" i="5" s="1"/>
  <c r="T103" i="5" a="1"/>
  <c r="T103" i="5" s="1"/>
  <c r="T104" i="5" a="1"/>
  <c r="T104" i="5" s="1"/>
  <c r="T105" i="5" a="1"/>
  <c r="T105" i="5" s="1"/>
  <c r="T130" i="5" a="1"/>
  <c r="T130" i="5" s="1"/>
  <c r="T167" i="5" a="1"/>
  <c r="T167" i="5" s="1"/>
  <c r="T183" i="5" a="1"/>
  <c r="T183" i="5" s="1"/>
  <c r="M505" i="4"/>
  <c r="M506" i="4"/>
  <c r="M507" i="4"/>
  <c r="M508" i="4"/>
  <c r="M509" i="4"/>
  <c r="M510" i="4"/>
  <c r="M511" i="4"/>
  <c r="M512" i="4"/>
  <c r="M513" i="4"/>
  <c r="M514" i="4"/>
  <c r="M515" i="4"/>
  <c r="M516" i="4"/>
  <c r="M517" i="4"/>
  <c r="M518" i="4"/>
  <c r="M519" i="4"/>
  <c r="M520" i="4"/>
  <c r="M521" i="4"/>
  <c r="M522" i="4"/>
  <c r="M523" i="4"/>
  <c r="M524" i="4"/>
  <c r="M525" i="4"/>
  <c r="M526" i="4"/>
  <c r="M527" i="4"/>
  <c r="M528" i="4"/>
  <c r="M529" i="4"/>
  <c r="M530" i="4"/>
  <c r="M531" i="4"/>
  <c r="M532" i="4"/>
  <c r="M533" i="4"/>
  <c r="M534" i="4"/>
  <c r="M535" i="4"/>
  <c r="M504" i="4"/>
  <c r="M487" i="4"/>
  <c r="M488" i="4"/>
  <c r="M489" i="4"/>
  <c r="M490" i="4"/>
  <c r="M491" i="4"/>
  <c r="M492" i="4"/>
  <c r="M493" i="4"/>
  <c r="M494" i="4"/>
  <c r="M495" i="4"/>
  <c r="M496" i="4"/>
  <c r="M497" i="4"/>
  <c r="M498" i="4"/>
  <c r="M499" i="4"/>
  <c r="M500" i="4"/>
  <c r="M501" i="4"/>
  <c r="M502" i="4"/>
  <c r="M503" i="4"/>
  <c r="M478" i="4"/>
  <c r="M479" i="4"/>
  <c r="M480" i="4"/>
  <c r="M481" i="4"/>
  <c r="M482" i="4"/>
  <c r="M483" i="4"/>
  <c r="M484" i="4"/>
  <c r="M485" i="4"/>
  <c r="M486" i="4"/>
  <c r="M429" i="4"/>
  <c r="M430" i="4"/>
  <c r="M431" i="4"/>
  <c r="M432" i="4"/>
  <c r="M433" i="4"/>
  <c r="M434" i="4"/>
  <c r="M435" i="4"/>
  <c r="M436" i="4"/>
  <c r="M437" i="4"/>
  <c r="N403" i="4"/>
  <c r="M404" i="4"/>
  <c r="P404" i="4" s="1"/>
  <c r="M405" i="4"/>
  <c r="M406" i="4"/>
  <c r="M407" i="4"/>
  <c r="M408" i="4"/>
  <c r="M409" i="4"/>
  <c r="M410" i="4"/>
  <c r="M411" i="4"/>
  <c r="M412" i="4"/>
  <c r="M413" i="4"/>
  <c r="M414" i="4"/>
  <c r="M415" i="4"/>
  <c r="M416" i="4"/>
  <c r="M417" i="4"/>
  <c r="M418" i="4"/>
  <c r="M419" i="4"/>
  <c r="M420" i="4"/>
  <c r="M421" i="4"/>
  <c r="M422" i="4"/>
  <c r="M423" i="4"/>
  <c r="M424" i="4"/>
  <c r="M425" i="4"/>
  <c r="M426" i="4"/>
  <c r="M427" i="4"/>
  <c r="M428" i="4"/>
  <c r="M438" i="4"/>
  <c r="M439" i="4"/>
  <c r="M440" i="4"/>
  <c r="M441" i="4"/>
  <c r="M442" i="4"/>
  <c r="M443" i="4"/>
  <c r="M444" i="4"/>
  <c r="M445" i="4"/>
  <c r="M446" i="4"/>
  <c r="M447" i="4"/>
  <c r="M448" i="4"/>
  <c r="M449" i="4"/>
  <c r="M450" i="4"/>
  <c r="M451" i="4"/>
  <c r="M452" i="4"/>
  <c r="M453" i="4"/>
  <c r="M454" i="4"/>
  <c r="M455" i="4"/>
  <c r="V14" i="5" l="1"/>
  <c r="AB5" i="6"/>
  <c r="V95" i="5"/>
  <c r="V101" i="5"/>
  <c r="V184" i="5"/>
  <c r="V180" i="5"/>
  <c r="V171" i="5"/>
  <c r="V143" i="5"/>
  <c r="V135" i="5"/>
  <c r="V93" i="5"/>
  <c r="V183" i="5"/>
  <c r="V168" i="5"/>
  <c r="V179" i="5"/>
  <c r="V129" i="5"/>
  <c r="V142" i="5"/>
  <c r="V134" i="5"/>
  <c r="V172" i="5"/>
  <c r="V131" i="5"/>
  <c r="V178" i="5"/>
  <c r="V91" i="5"/>
  <c r="V141" i="5"/>
  <c r="V182" i="5"/>
  <c r="V103" i="5"/>
  <c r="V99" i="5"/>
  <c r="V130" i="5"/>
  <c r="V98" i="5"/>
  <c r="V87" i="5"/>
  <c r="V128" i="5"/>
  <c r="V177" i="5"/>
  <c r="V140" i="5"/>
  <c r="V127" i="5"/>
  <c r="V132" i="5"/>
  <c r="V100" i="5"/>
  <c r="V170" i="5"/>
  <c r="V105" i="5"/>
  <c r="V97" i="5"/>
  <c r="V90" i="5"/>
  <c r="V176" i="5"/>
  <c r="V181" i="5"/>
  <c r="V139" i="5"/>
  <c r="V89" i="5"/>
  <c r="V133" i="5"/>
  <c r="V92" i="5"/>
  <c r="V167" i="5"/>
  <c r="V104" i="5"/>
  <c r="V96" i="5"/>
  <c r="V57" i="5"/>
  <c r="V175" i="5"/>
  <c r="V169" i="5"/>
  <c r="V138" i="5"/>
  <c r="V174" i="5"/>
  <c r="V145" i="5"/>
  <c r="V137" i="5"/>
  <c r="V86" i="5"/>
  <c r="V56" i="5"/>
  <c r="V126" i="5"/>
  <c r="V102" i="5"/>
  <c r="V94" i="5"/>
  <c r="V88" i="5"/>
  <c r="V173" i="5"/>
  <c r="V144" i="5"/>
  <c r="V136" i="5"/>
  <c r="AB7" i="6"/>
  <c r="AB129" i="6"/>
  <c r="AB167" i="6"/>
  <c r="V52" i="5"/>
  <c r="V47" i="5"/>
  <c r="V55" i="5"/>
  <c r="AB87" i="6"/>
  <c r="N453" i="4"/>
  <c r="O453" i="4" s="1"/>
  <c r="P453" i="4"/>
  <c r="N420" i="4"/>
  <c r="O420" i="4" s="1"/>
  <c r="P420" i="4"/>
  <c r="N482" i="4"/>
  <c r="N534" i="4"/>
  <c r="O534" i="4" s="1"/>
  <c r="P534" i="4"/>
  <c r="N518" i="4"/>
  <c r="O518" i="4" s="1"/>
  <c r="P518" i="4"/>
  <c r="N452" i="4"/>
  <c r="O452" i="4" s="1"/>
  <c r="P452" i="4"/>
  <c r="N444" i="4"/>
  <c r="O444" i="4" s="1"/>
  <c r="P444" i="4"/>
  <c r="N427" i="4"/>
  <c r="O427" i="4" s="1"/>
  <c r="P427" i="4"/>
  <c r="N419" i="4"/>
  <c r="O419" i="4" s="1"/>
  <c r="P419" i="4"/>
  <c r="N411" i="4"/>
  <c r="O411" i="4" s="1"/>
  <c r="P411" i="4"/>
  <c r="N431" i="4"/>
  <c r="O431" i="4" s="1"/>
  <c r="P431" i="4"/>
  <c r="N481" i="4"/>
  <c r="O481" i="4" s="1"/>
  <c r="P481" i="4"/>
  <c r="N499" i="4"/>
  <c r="O499" i="4" s="1"/>
  <c r="P499" i="4"/>
  <c r="N491" i="4"/>
  <c r="O491" i="4" s="1"/>
  <c r="P491" i="4"/>
  <c r="N533" i="4"/>
  <c r="O533" i="4" s="1"/>
  <c r="P533" i="4"/>
  <c r="N525" i="4"/>
  <c r="O525" i="4" s="1"/>
  <c r="P525" i="4"/>
  <c r="N517" i="4"/>
  <c r="O517" i="4" s="1"/>
  <c r="P517" i="4"/>
  <c r="N509" i="4"/>
  <c r="N428" i="4"/>
  <c r="O428" i="4" s="1"/>
  <c r="P428" i="4"/>
  <c r="N432" i="4"/>
  <c r="N451" i="4"/>
  <c r="O451" i="4" s="1"/>
  <c r="P451" i="4"/>
  <c r="N443" i="4"/>
  <c r="O443" i="4" s="1"/>
  <c r="P443" i="4"/>
  <c r="N418" i="4"/>
  <c r="O418" i="4" s="1"/>
  <c r="P418" i="4"/>
  <c r="N430" i="4"/>
  <c r="O430" i="4" s="1"/>
  <c r="P430" i="4"/>
  <c r="N490" i="4"/>
  <c r="O490" i="4" s="1"/>
  <c r="P490" i="4"/>
  <c r="N524" i="4"/>
  <c r="O524" i="4" s="1"/>
  <c r="P524" i="4"/>
  <c r="N445" i="4"/>
  <c r="O445" i="4" s="1"/>
  <c r="P445" i="4"/>
  <c r="N412" i="4"/>
  <c r="O412" i="4" s="1"/>
  <c r="P412" i="4"/>
  <c r="N500" i="4"/>
  <c r="O500" i="4" s="1"/>
  <c r="P500" i="4"/>
  <c r="N426" i="4"/>
  <c r="O426" i="4" s="1"/>
  <c r="P426" i="4"/>
  <c r="N410" i="4"/>
  <c r="O410" i="4" s="1"/>
  <c r="P410" i="4"/>
  <c r="N404" i="4"/>
  <c r="O404" i="4" s="1"/>
  <c r="N480" i="4"/>
  <c r="O480" i="4" s="1"/>
  <c r="P480" i="4"/>
  <c r="N498" i="4"/>
  <c r="O498" i="4" s="1"/>
  <c r="P498" i="4"/>
  <c r="N532" i="4"/>
  <c r="O532" i="4" s="1"/>
  <c r="P532" i="4"/>
  <c r="N516" i="4"/>
  <c r="O516" i="4" s="1"/>
  <c r="P516" i="4"/>
  <c r="N508" i="4"/>
  <c r="O508" i="4" s="1"/>
  <c r="P508" i="4"/>
  <c r="N450" i="4"/>
  <c r="O450" i="4" s="1"/>
  <c r="P450" i="4"/>
  <c r="N442" i="4"/>
  <c r="O442" i="4" s="1"/>
  <c r="P442" i="4"/>
  <c r="N425" i="4"/>
  <c r="O425" i="4" s="1"/>
  <c r="P425" i="4"/>
  <c r="N417" i="4"/>
  <c r="N409" i="4"/>
  <c r="N437" i="4"/>
  <c r="O437" i="4" s="1"/>
  <c r="P437" i="4"/>
  <c r="N429" i="4"/>
  <c r="O429" i="4" s="1"/>
  <c r="P429" i="4"/>
  <c r="N479" i="4"/>
  <c r="O479" i="4" s="1"/>
  <c r="P479" i="4"/>
  <c r="N497" i="4"/>
  <c r="O497" i="4" s="1"/>
  <c r="P497" i="4"/>
  <c r="N489" i="4"/>
  <c r="O489" i="4" s="1"/>
  <c r="P489" i="4"/>
  <c r="N531" i="4"/>
  <c r="O531" i="4" s="1"/>
  <c r="P531" i="4"/>
  <c r="N523" i="4"/>
  <c r="O523" i="4" s="1"/>
  <c r="P523" i="4"/>
  <c r="N515" i="4"/>
  <c r="O515" i="4" s="1"/>
  <c r="P515" i="4"/>
  <c r="N507" i="4"/>
  <c r="O507" i="4" s="1"/>
  <c r="P507" i="4"/>
  <c r="N416" i="4"/>
  <c r="O416" i="4" s="1"/>
  <c r="P416" i="4"/>
  <c r="N478" i="4"/>
  <c r="O478" i="4" s="1"/>
  <c r="P478" i="4"/>
  <c r="N488" i="4"/>
  <c r="O488" i="4" s="1"/>
  <c r="P488" i="4"/>
  <c r="N522" i="4"/>
  <c r="N506" i="4"/>
  <c r="O506" i="4" s="1"/>
  <c r="P506" i="4"/>
  <c r="N441" i="4"/>
  <c r="O441" i="4" s="1"/>
  <c r="P441" i="4"/>
  <c r="N486" i="4"/>
  <c r="O486" i="4" s="1"/>
  <c r="P486" i="4"/>
  <c r="N496" i="4"/>
  <c r="O496" i="4" s="1"/>
  <c r="P496" i="4"/>
  <c r="N530" i="4"/>
  <c r="O530" i="4" s="1"/>
  <c r="P530" i="4"/>
  <c r="N514" i="4"/>
  <c r="O514" i="4" s="1"/>
  <c r="P514" i="4"/>
  <c r="N448" i="4"/>
  <c r="O448" i="4" s="1"/>
  <c r="P448" i="4"/>
  <c r="N440" i="4"/>
  <c r="O440" i="4" s="1"/>
  <c r="P440" i="4"/>
  <c r="N423" i="4"/>
  <c r="O423" i="4" s="1"/>
  <c r="P423" i="4"/>
  <c r="N415" i="4"/>
  <c r="O415" i="4" s="1"/>
  <c r="P415" i="4"/>
  <c r="N407" i="4"/>
  <c r="O407" i="4" s="1"/>
  <c r="P407" i="4"/>
  <c r="N435" i="4"/>
  <c r="O435" i="4" s="1"/>
  <c r="P435" i="4"/>
  <c r="N485" i="4"/>
  <c r="O485" i="4" s="1"/>
  <c r="P485" i="4"/>
  <c r="N503" i="4"/>
  <c r="O503" i="4" s="1"/>
  <c r="P503" i="4"/>
  <c r="N495" i="4"/>
  <c r="O495" i="4" s="1"/>
  <c r="P495" i="4"/>
  <c r="N487" i="4"/>
  <c r="O487" i="4" s="1"/>
  <c r="P487" i="4"/>
  <c r="N529" i="4"/>
  <c r="O529" i="4" s="1"/>
  <c r="P529" i="4"/>
  <c r="N521" i="4"/>
  <c r="O521" i="4" s="1"/>
  <c r="P521" i="4"/>
  <c r="N513" i="4"/>
  <c r="O513" i="4" s="1"/>
  <c r="P513" i="4"/>
  <c r="N505" i="4"/>
  <c r="O505" i="4" s="1"/>
  <c r="P505" i="4"/>
  <c r="N408" i="4"/>
  <c r="O408" i="4" s="1"/>
  <c r="P408" i="4"/>
  <c r="N455" i="4"/>
  <c r="O455" i="4" s="1"/>
  <c r="P455" i="4"/>
  <c r="N439" i="4"/>
  <c r="O439" i="4" s="1"/>
  <c r="P439" i="4"/>
  <c r="N414" i="4"/>
  <c r="O414" i="4" s="1"/>
  <c r="P414" i="4"/>
  <c r="N434" i="4"/>
  <c r="N502" i="4"/>
  <c r="O502" i="4" s="1"/>
  <c r="P502" i="4"/>
  <c r="N504" i="4"/>
  <c r="O504" i="4" s="1"/>
  <c r="P504" i="4"/>
  <c r="N520" i="4"/>
  <c r="O520" i="4" s="1"/>
  <c r="P520" i="4"/>
  <c r="N424" i="4"/>
  <c r="O424" i="4" s="1"/>
  <c r="P424" i="4"/>
  <c r="N436" i="4"/>
  <c r="O436" i="4" s="1"/>
  <c r="P436" i="4"/>
  <c r="N447" i="4"/>
  <c r="O447" i="4" s="1"/>
  <c r="P447" i="4"/>
  <c r="N422" i="4"/>
  <c r="O422" i="4" s="1"/>
  <c r="P422" i="4"/>
  <c r="N406" i="4"/>
  <c r="N484" i="4"/>
  <c r="N494" i="4"/>
  <c r="O494" i="4" s="1"/>
  <c r="P494" i="4"/>
  <c r="N528" i="4"/>
  <c r="N512" i="4"/>
  <c r="O512" i="4" s="1"/>
  <c r="P512" i="4"/>
  <c r="N454" i="4"/>
  <c r="O454" i="4" s="1"/>
  <c r="P454" i="4"/>
  <c r="N446" i="4"/>
  <c r="O446" i="4" s="1"/>
  <c r="P446" i="4"/>
  <c r="N438" i="4"/>
  <c r="O438" i="4" s="1"/>
  <c r="P438" i="4"/>
  <c r="N421" i="4"/>
  <c r="O421" i="4" s="1"/>
  <c r="P421" i="4"/>
  <c r="N413" i="4"/>
  <c r="O413" i="4" s="1"/>
  <c r="P413" i="4"/>
  <c r="N405" i="4"/>
  <c r="O405" i="4" s="1"/>
  <c r="P405" i="4"/>
  <c r="N433" i="4"/>
  <c r="O433" i="4" s="1"/>
  <c r="P433" i="4"/>
  <c r="N483" i="4"/>
  <c r="O483" i="4" s="1"/>
  <c r="P483" i="4"/>
  <c r="N501" i="4"/>
  <c r="O501" i="4" s="1"/>
  <c r="P501" i="4"/>
  <c r="N493" i="4"/>
  <c r="N535" i="4"/>
  <c r="O535" i="4" s="1"/>
  <c r="P535" i="4"/>
  <c r="N527" i="4"/>
  <c r="N519" i="4"/>
  <c r="O519" i="4" s="1"/>
  <c r="P519" i="4"/>
  <c r="N511" i="4"/>
  <c r="O511" i="4" s="1"/>
  <c r="P511" i="4"/>
  <c r="N449" i="4"/>
  <c r="O449" i="4" s="1"/>
  <c r="P449" i="4"/>
  <c r="N492" i="4"/>
  <c r="O492" i="4" s="1"/>
  <c r="P492" i="4"/>
  <c r="N526" i="4"/>
  <c r="O526" i="4" s="1"/>
  <c r="P526" i="4"/>
  <c r="N510" i="4"/>
  <c r="O510" i="4" s="1"/>
  <c r="P510" i="4"/>
  <c r="V54" i="5"/>
  <c r="V17" i="5"/>
  <c r="AB86" i="6"/>
  <c r="AB49" i="6"/>
  <c r="AB126" i="6"/>
  <c r="AB169" i="6"/>
  <c r="AB45" i="6"/>
  <c r="AB9" i="6"/>
  <c r="AB170" i="6"/>
  <c r="AB6" i="6"/>
  <c r="AB171" i="6"/>
  <c r="AB91" i="6"/>
  <c r="AB131" i="6"/>
  <c r="AB48" i="6"/>
  <c r="AB172" i="6"/>
  <c r="AB127" i="6"/>
  <c r="AB10" i="6"/>
  <c r="AB88" i="6"/>
  <c r="AB130" i="6"/>
  <c r="AB89" i="6"/>
  <c r="AB8" i="6"/>
  <c r="AB50" i="6"/>
  <c r="AB90" i="6"/>
  <c r="AB46" i="6"/>
  <c r="V11" i="5"/>
  <c r="V23" i="5"/>
  <c r="V53" i="5"/>
  <c r="V8" i="5"/>
  <c r="V9" i="5"/>
  <c r="V51" i="5"/>
  <c r="V16" i="5"/>
  <c r="V49" i="5"/>
  <c r="Z10" i="5" a="1"/>
  <c r="Z10" i="5" s="1"/>
  <c r="V61" i="5"/>
  <c r="V59" i="5"/>
  <c r="V21" i="5"/>
  <c r="V58" i="5"/>
  <c r="V12" i="5"/>
  <c r="V48" i="5"/>
  <c r="V186" i="5"/>
  <c r="V45" i="5"/>
  <c r="V46" i="5"/>
  <c r="V64" i="5"/>
  <c r="V50" i="5"/>
  <c r="V63" i="5"/>
  <c r="V18" i="5"/>
  <c r="V19" i="5"/>
  <c r="V5" i="5"/>
  <c r="V7" i="5"/>
  <c r="V15" i="5"/>
  <c r="V13" i="5"/>
  <c r="V62" i="5"/>
  <c r="Y171" i="5"/>
  <c r="Y169" i="5"/>
  <c r="Y167" i="5"/>
  <c r="Y170" i="5"/>
  <c r="Y172" i="5"/>
  <c r="Y168" i="5"/>
  <c r="V20" i="5"/>
  <c r="V60" i="5"/>
  <c r="V6" i="5"/>
  <c r="M377" i="4"/>
  <c r="M378" i="4"/>
  <c r="M379" i="4"/>
  <c r="M380" i="4"/>
  <c r="M381" i="4"/>
  <c r="M382" i="4"/>
  <c r="M383" i="4"/>
  <c r="M384" i="4"/>
  <c r="M385" i="4"/>
  <c r="M386" i="4"/>
  <c r="M387" i="4"/>
  <c r="M388" i="4"/>
  <c r="M389" i="4"/>
  <c r="M390" i="4"/>
  <c r="M391" i="4"/>
  <c r="M392" i="4"/>
  <c r="M393" i="4"/>
  <c r="M394" i="4"/>
  <c r="M395" i="4"/>
  <c r="M396" i="4"/>
  <c r="M397" i="4"/>
  <c r="M398" i="4"/>
  <c r="M399" i="4"/>
  <c r="M400" i="4"/>
  <c r="M401" i="4"/>
  <c r="M402" i="4"/>
  <c r="N399" i="4" l="1"/>
  <c r="O399" i="4" s="1"/>
  <c r="P399" i="4"/>
  <c r="N383" i="4"/>
  <c r="O383" i="4" s="1"/>
  <c r="P383" i="4"/>
  <c r="N391" i="4"/>
  <c r="O391" i="4" s="1"/>
  <c r="P391" i="4"/>
  <c r="N398" i="4"/>
  <c r="O398" i="4" s="1"/>
  <c r="P398" i="4"/>
  <c r="N390" i="4"/>
  <c r="O390" i="4" s="1"/>
  <c r="P390" i="4"/>
  <c r="N382" i="4"/>
  <c r="O382" i="4" s="1"/>
  <c r="P382" i="4"/>
  <c r="N401" i="4"/>
  <c r="O401" i="4" s="1"/>
  <c r="P401" i="4"/>
  <c r="N381" i="4"/>
  <c r="N393" i="4"/>
  <c r="O393" i="4" s="1"/>
  <c r="P393" i="4"/>
  <c r="N389" i="4"/>
  <c r="O389" i="4" s="1"/>
  <c r="P389" i="4"/>
  <c r="N396" i="4"/>
  <c r="O396" i="4" s="1"/>
  <c r="P396" i="4"/>
  <c r="N388" i="4"/>
  <c r="O388" i="4" s="1"/>
  <c r="P388" i="4"/>
  <c r="N380" i="4"/>
  <c r="O380" i="4" s="1"/>
  <c r="P380" i="4"/>
  <c r="N397" i="4"/>
  <c r="O397" i="4" s="1"/>
  <c r="P397" i="4"/>
  <c r="N387" i="4"/>
  <c r="O387" i="4" s="1"/>
  <c r="P387" i="4"/>
  <c r="N395" i="4"/>
  <c r="O395" i="4" s="1"/>
  <c r="P395" i="4"/>
  <c r="N379" i="4"/>
  <c r="N402" i="4"/>
  <c r="O402" i="4" s="1"/>
  <c r="P402" i="4"/>
  <c r="N394" i="4"/>
  <c r="O394" i="4" s="1"/>
  <c r="P394" i="4"/>
  <c r="N386" i="4"/>
  <c r="O386" i="4" s="1"/>
  <c r="P386" i="4"/>
  <c r="N378" i="4"/>
  <c r="O378" i="4" s="1"/>
  <c r="P378" i="4"/>
  <c r="N385" i="4"/>
  <c r="N377" i="4"/>
  <c r="O377" i="4" s="1"/>
  <c r="P377" i="4"/>
  <c r="N400" i="4"/>
  <c r="O400" i="4" s="1"/>
  <c r="P400" i="4"/>
  <c r="N392" i="4"/>
  <c r="N384" i="4"/>
  <c r="O384" i="4" s="1"/>
  <c r="P384" i="4"/>
  <c r="Z131" i="5" a="1"/>
  <c r="Z131" i="5" s="1"/>
  <c r="Z129" i="5" a="1"/>
  <c r="Z129" i="5" s="1"/>
  <c r="Z169" i="5" a="1"/>
  <c r="Z169" i="5" s="1"/>
  <c r="AA7" i="5"/>
  <c r="Z90" i="5" a="1"/>
  <c r="Z90" i="5" s="1"/>
  <c r="Z50" i="5" a="1"/>
  <c r="Z50" i="5" s="1"/>
  <c r="Z6" i="5" a="1"/>
  <c r="Z6" i="5" s="1"/>
  <c r="Z127" i="5" a="1"/>
  <c r="Z127" i="5" s="1"/>
  <c r="Z48" i="5" a="1"/>
  <c r="Z48" i="5" s="1"/>
  <c r="Z167" i="5" a="1"/>
  <c r="Z167" i="5" s="1"/>
  <c r="AA127" i="5"/>
  <c r="Z91" i="5" a="1"/>
  <c r="Z91" i="5" s="1"/>
  <c r="AA47" i="5"/>
  <c r="AA87" i="5"/>
  <c r="AA131" i="5"/>
  <c r="AA10" i="5"/>
  <c r="AB10" i="5" s="1"/>
  <c r="Z128" i="5" a="1"/>
  <c r="Z128" i="5" s="1"/>
  <c r="AA168" i="5"/>
  <c r="AA88" i="5"/>
  <c r="AA49" i="5"/>
  <c r="AA86" i="5"/>
  <c r="Z87" i="5" a="1"/>
  <c r="Z87" i="5" s="1"/>
  <c r="AB87" i="5" s="1"/>
  <c r="AA89" i="5"/>
  <c r="Z49" i="5" a="1"/>
  <c r="Z49" i="5" s="1"/>
  <c r="AA169" i="5"/>
  <c r="AB169" i="5" s="1"/>
  <c r="AA129" i="5"/>
  <c r="AB129" i="5" s="1"/>
  <c r="Z88" i="5" a="1"/>
  <c r="Z88" i="5" s="1"/>
  <c r="AB88" i="5" s="1"/>
  <c r="AA46" i="5"/>
  <c r="AA45" i="5"/>
  <c r="Z47" i="5" a="1"/>
  <c r="Z47" i="5" s="1"/>
  <c r="AA6" i="5"/>
  <c r="AA50" i="5"/>
  <c r="AB50" i="5" s="1"/>
  <c r="AA172" i="5"/>
  <c r="Z7" i="5" a="1"/>
  <c r="Z7" i="5" s="1"/>
  <c r="Z45" i="5" a="1"/>
  <c r="Z45" i="5" s="1"/>
  <c r="Z172" i="5" a="1"/>
  <c r="Z172" i="5" s="1"/>
  <c r="Z46" i="5" a="1"/>
  <c r="Z46" i="5" s="1"/>
  <c r="AA170" i="5"/>
  <c r="Z168" i="5" a="1"/>
  <c r="Z168" i="5" s="1"/>
  <c r="AA171" i="5"/>
  <c r="Y49" i="5"/>
  <c r="Y46" i="5"/>
  <c r="AA91" i="5"/>
  <c r="Z170" i="5" a="1"/>
  <c r="Z170" i="5" s="1"/>
  <c r="Y45" i="5"/>
  <c r="AA126" i="5"/>
  <c r="Z86" i="5" a="1"/>
  <c r="Z86" i="5" s="1"/>
  <c r="Z126" i="5" a="1"/>
  <c r="Z126" i="5" s="1"/>
  <c r="Z89" i="5" a="1"/>
  <c r="Z89" i="5" s="1"/>
  <c r="Z171" i="5" a="1"/>
  <c r="Z171" i="5" s="1"/>
  <c r="Y50" i="5"/>
  <c r="Y48" i="5"/>
  <c r="Z130" i="5" a="1"/>
  <c r="Z130" i="5" s="1"/>
  <c r="Z9" i="5" a="1"/>
  <c r="Z9" i="5" s="1"/>
  <c r="Z8" i="5" a="1"/>
  <c r="Z8" i="5" s="1"/>
  <c r="AA167" i="5"/>
  <c r="AB167" i="5" s="1"/>
  <c r="AA48" i="5"/>
  <c r="AB48" i="5" s="1"/>
  <c r="AA5" i="5"/>
  <c r="AB5" i="5" s="1"/>
  <c r="AA130" i="5"/>
  <c r="AA9" i="5"/>
  <c r="AA128" i="5"/>
  <c r="AA90" i="5"/>
  <c r="AB90" i="5" s="1"/>
  <c r="Y47" i="5"/>
  <c r="AA8" i="5"/>
  <c r="M353" i="4"/>
  <c r="M354" i="4"/>
  <c r="M355" i="4"/>
  <c r="M356" i="4"/>
  <c r="M357" i="4"/>
  <c r="M358" i="4"/>
  <c r="M359" i="4"/>
  <c r="M360" i="4"/>
  <c r="M361" i="4"/>
  <c r="M362" i="4"/>
  <c r="M363" i="4"/>
  <c r="M364" i="4"/>
  <c r="M365" i="4"/>
  <c r="M366" i="4"/>
  <c r="M367" i="4"/>
  <c r="M368" i="4"/>
  <c r="M369" i="4"/>
  <c r="M370" i="4"/>
  <c r="M371" i="4"/>
  <c r="M372" i="4"/>
  <c r="M373" i="4"/>
  <c r="M374" i="4"/>
  <c r="M375" i="4"/>
  <c r="M376" i="4"/>
  <c r="M325" i="4"/>
  <c r="M326" i="4"/>
  <c r="M327" i="4"/>
  <c r="M332" i="4"/>
  <c r="M333" i="4"/>
  <c r="M334" i="4"/>
  <c r="M335" i="4"/>
  <c r="M336" i="4"/>
  <c r="M337" i="4"/>
  <c r="M338" i="4"/>
  <c r="M339" i="4"/>
  <c r="M340" i="4"/>
  <c r="M341" i="4"/>
  <c r="M342" i="4"/>
  <c r="M343" i="4"/>
  <c r="M344" i="4"/>
  <c r="M345" i="4"/>
  <c r="M346" i="4"/>
  <c r="M347" i="4"/>
  <c r="M348" i="4"/>
  <c r="M349" i="4"/>
  <c r="M350" i="4"/>
  <c r="M351" i="4"/>
  <c r="M352" i="4"/>
  <c r="M302" i="4"/>
  <c r="M303" i="4"/>
  <c r="M304" i="4"/>
  <c r="M305" i="4"/>
  <c r="M306" i="4"/>
  <c r="M307" i="4"/>
  <c r="M308" i="4"/>
  <c r="M309" i="4"/>
  <c r="M310" i="4"/>
  <c r="M311" i="4"/>
  <c r="M312" i="4"/>
  <c r="M313" i="4"/>
  <c r="M314" i="4"/>
  <c r="M315" i="4"/>
  <c r="M316" i="4"/>
  <c r="M317" i="4"/>
  <c r="M318" i="4"/>
  <c r="M319" i="4"/>
  <c r="M320" i="4"/>
  <c r="M321" i="4"/>
  <c r="M322" i="4"/>
  <c r="M323" i="4"/>
  <c r="M324" i="4"/>
  <c r="M301" i="4"/>
  <c r="M270" i="4"/>
  <c r="M271" i="4"/>
  <c r="M272" i="4"/>
  <c r="M273" i="4"/>
  <c r="M274" i="4"/>
  <c r="M275" i="4"/>
  <c r="M276" i="4"/>
  <c r="M277" i="4"/>
  <c r="M278" i="4"/>
  <c r="M279" i="4"/>
  <c r="M280" i="4"/>
  <c r="M281" i="4"/>
  <c r="M282" i="4"/>
  <c r="M283" i="4"/>
  <c r="M284" i="4"/>
  <c r="M285" i="4"/>
  <c r="M286" i="4"/>
  <c r="M287" i="4"/>
  <c r="M288" i="4"/>
  <c r="M289" i="4"/>
  <c r="M290" i="4"/>
  <c r="M291" i="4"/>
  <c r="M292" i="4"/>
  <c r="M293" i="4"/>
  <c r="M294" i="4"/>
  <c r="M295" i="4"/>
  <c r="M296" i="4"/>
  <c r="M297" i="4"/>
  <c r="M298" i="4"/>
  <c r="M299" i="4"/>
  <c r="M300" i="4"/>
  <c r="M244" i="4"/>
  <c r="M245" i="4"/>
  <c r="M246" i="4"/>
  <c r="M247" i="4"/>
  <c r="M248" i="4"/>
  <c r="M249" i="4"/>
  <c r="M250" i="4"/>
  <c r="M251" i="4"/>
  <c r="M252" i="4"/>
  <c r="M253" i="4"/>
  <c r="M254" i="4"/>
  <c r="M255" i="4"/>
  <c r="M256" i="4"/>
  <c r="M257" i="4"/>
  <c r="M258" i="4"/>
  <c r="M259" i="4"/>
  <c r="M260" i="4"/>
  <c r="M261" i="4"/>
  <c r="M262" i="4"/>
  <c r="M263" i="4"/>
  <c r="M264" i="4"/>
  <c r="M265" i="4"/>
  <c r="M266" i="4"/>
  <c r="M267" i="4"/>
  <c r="M268" i="4"/>
  <c r="M269" i="4"/>
  <c r="M243" i="4"/>
  <c r="M214" i="4"/>
  <c r="M215" i="4"/>
  <c r="M216" i="4"/>
  <c r="M217" i="4"/>
  <c r="M218" i="4"/>
  <c r="M219" i="4"/>
  <c r="M220" i="4"/>
  <c r="M221" i="4"/>
  <c r="M222" i="4"/>
  <c r="M223" i="4"/>
  <c r="M224" i="4"/>
  <c r="M225" i="4"/>
  <c r="M226" i="4"/>
  <c r="M227" i="4"/>
  <c r="M228" i="4"/>
  <c r="M229" i="4"/>
  <c r="M230" i="4"/>
  <c r="M231" i="4"/>
  <c r="M232" i="4"/>
  <c r="M233" i="4"/>
  <c r="M234" i="4"/>
  <c r="M235" i="4"/>
  <c r="M236" i="4"/>
  <c r="M237" i="4"/>
  <c r="M238" i="4"/>
  <c r="M239" i="4"/>
  <c r="M240" i="4"/>
  <c r="M241" i="4"/>
  <c r="M242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0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154" i="4"/>
  <c r="P154" i="4" s="1"/>
  <c r="M155" i="4"/>
  <c r="M156" i="4"/>
  <c r="M157" i="4"/>
  <c r="M158" i="4"/>
  <c r="M159" i="4"/>
  <c r="M160" i="4"/>
  <c r="M161" i="4"/>
  <c r="M162" i="4"/>
  <c r="M163" i="4"/>
  <c r="M164" i="4"/>
  <c r="M165" i="4"/>
  <c r="M166" i="4"/>
  <c r="M167" i="4"/>
  <c r="M168" i="4"/>
  <c r="M169" i="4"/>
  <c r="M170" i="4"/>
  <c r="M171" i="4"/>
  <c r="M172" i="4"/>
  <c r="M173" i="4"/>
  <c r="M174" i="4"/>
  <c r="M175" i="4"/>
  <c r="M176" i="4"/>
  <c r="M177" i="4"/>
  <c r="M178" i="4"/>
  <c r="M179" i="4"/>
  <c r="M180" i="4"/>
  <c r="M181" i="4"/>
  <c r="M182" i="4"/>
  <c r="M183" i="4"/>
  <c r="M184" i="4"/>
  <c r="M185" i="4"/>
  <c r="M186" i="4"/>
  <c r="AB47" i="5" l="1"/>
  <c r="AB91" i="5"/>
  <c r="AB7" i="5"/>
  <c r="N208" i="4"/>
  <c r="O208" i="4" s="1"/>
  <c r="P208" i="4"/>
  <c r="N179" i="4"/>
  <c r="O179" i="4" s="1"/>
  <c r="P179" i="4"/>
  <c r="N178" i="4"/>
  <c r="O178" i="4" s="1"/>
  <c r="P178" i="4"/>
  <c r="N198" i="4"/>
  <c r="O198" i="4" s="1"/>
  <c r="P198" i="4"/>
  <c r="N238" i="4"/>
  <c r="O238" i="4" s="1"/>
  <c r="P238" i="4"/>
  <c r="N222" i="4"/>
  <c r="O222" i="4" s="1"/>
  <c r="P222" i="4"/>
  <c r="N263" i="4"/>
  <c r="O263" i="4" s="1"/>
  <c r="P263" i="4"/>
  <c r="N247" i="4"/>
  <c r="O247" i="4" s="1"/>
  <c r="P247" i="4"/>
  <c r="N288" i="4"/>
  <c r="O288" i="4" s="1"/>
  <c r="P288" i="4"/>
  <c r="N185" i="4"/>
  <c r="O185" i="4" s="1"/>
  <c r="P185" i="4"/>
  <c r="N177" i="4"/>
  <c r="O177" i="4" s="1"/>
  <c r="P177" i="4"/>
  <c r="N169" i="4"/>
  <c r="O169" i="4" s="1"/>
  <c r="P169" i="4"/>
  <c r="N161" i="4"/>
  <c r="O161" i="4" s="1"/>
  <c r="P161" i="4"/>
  <c r="N213" i="4"/>
  <c r="O213" i="4" s="1"/>
  <c r="P213" i="4"/>
  <c r="N205" i="4"/>
  <c r="O205" i="4" s="1"/>
  <c r="P205" i="4"/>
  <c r="N197" i="4"/>
  <c r="O197" i="4" s="1"/>
  <c r="P197" i="4"/>
  <c r="N189" i="4"/>
  <c r="O189" i="4" s="1"/>
  <c r="P189" i="4"/>
  <c r="N237" i="4"/>
  <c r="O237" i="4" s="1"/>
  <c r="P237" i="4"/>
  <c r="N229" i="4"/>
  <c r="O229" i="4" s="1"/>
  <c r="P229" i="4"/>
  <c r="N221" i="4"/>
  <c r="O221" i="4" s="1"/>
  <c r="P221" i="4"/>
  <c r="N243" i="4"/>
  <c r="O243" i="4" s="1"/>
  <c r="P243" i="4"/>
  <c r="N262" i="4"/>
  <c r="O262" i="4" s="1"/>
  <c r="P262" i="4"/>
  <c r="N254" i="4"/>
  <c r="O254" i="4" s="1"/>
  <c r="P254" i="4"/>
  <c r="N246" i="4"/>
  <c r="O246" i="4" s="1"/>
  <c r="P246" i="4"/>
  <c r="N295" i="4"/>
  <c r="O295" i="4" s="1"/>
  <c r="P295" i="4"/>
  <c r="N287" i="4"/>
  <c r="O287" i="4" s="1"/>
  <c r="P287" i="4"/>
  <c r="N279" i="4"/>
  <c r="N271" i="4"/>
  <c r="N319" i="4"/>
  <c r="O319" i="4" s="1"/>
  <c r="P319" i="4"/>
  <c r="N311" i="4"/>
  <c r="O311" i="4" s="1"/>
  <c r="P311" i="4"/>
  <c r="N303" i="4"/>
  <c r="O303" i="4" s="1"/>
  <c r="P303" i="4"/>
  <c r="N346" i="4"/>
  <c r="O346" i="4" s="1"/>
  <c r="P346" i="4"/>
  <c r="N338" i="4"/>
  <c r="O338" i="4" s="1"/>
  <c r="P338" i="4"/>
  <c r="N326" i="4"/>
  <c r="N370" i="4"/>
  <c r="O370" i="4" s="1"/>
  <c r="P370" i="4"/>
  <c r="N362" i="4"/>
  <c r="O362" i="4" s="1"/>
  <c r="P362" i="4"/>
  <c r="N354" i="4"/>
  <c r="N168" i="4"/>
  <c r="O168" i="4" s="1"/>
  <c r="P168" i="4"/>
  <c r="N196" i="4"/>
  <c r="O196" i="4" s="1"/>
  <c r="P196" i="4"/>
  <c r="N188" i="4"/>
  <c r="O188" i="4" s="1"/>
  <c r="P188" i="4"/>
  <c r="N236" i="4"/>
  <c r="O236" i="4" s="1"/>
  <c r="P236" i="4"/>
  <c r="N228" i="4"/>
  <c r="O228" i="4" s="1"/>
  <c r="P228" i="4"/>
  <c r="N220" i="4"/>
  <c r="N269" i="4"/>
  <c r="O269" i="4" s="1"/>
  <c r="P269" i="4"/>
  <c r="N261" i="4"/>
  <c r="O261" i="4" s="1"/>
  <c r="P261" i="4"/>
  <c r="N253" i="4"/>
  <c r="O253" i="4" s="1"/>
  <c r="P253" i="4"/>
  <c r="N245" i="4"/>
  <c r="N294" i="4"/>
  <c r="N286" i="4"/>
  <c r="O286" i="4" s="1"/>
  <c r="P286" i="4"/>
  <c r="N278" i="4"/>
  <c r="O278" i="4" s="1"/>
  <c r="P278" i="4"/>
  <c r="N270" i="4"/>
  <c r="O270" i="4" s="1"/>
  <c r="P270" i="4"/>
  <c r="N318" i="4"/>
  <c r="O318" i="4" s="1"/>
  <c r="P318" i="4"/>
  <c r="N310" i="4"/>
  <c r="O310" i="4" s="1"/>
  <c r="P310" i="4"/>
  <c r="N302" i="4"/>
  <c r="O302" i="4" s="1"/>
  <c r="P302" i="4"/>
  <c r="N345" i="4"/>
  <c r="O345" i="4" s="1"/>
  <c r="P345" i="4"/>
  <c r="N337" i="4"/>
  <c r="O337" i="4" s="1"/>
  <c r="P337" i="4"/>
  <c r="N325" i="4"/>
  <c r="O325" i="4" s="1"/>
  <c r="P325" i="4"/>
  <c r="N369" i="4"/>
  <c r="O369" i="4" s="1"/>
  <c r="P369" i="4"/>
  <c r="N361" i="4"/>
  <c r="O361" i="4" s="1"/>
  <c r="P361" i="4"/>
  <c r="N353" i="4"/>
  <c r="O353" i="4" s="1"/>
  <c r="P353" i="4"/>
  <c r="N176" i="4"/>
  <c r="O176" i="4" s="1"/>
  <c r="P176" i="4"/>
  <c r="N204" i="4"/>
  <c r="N167" i="4"/>
  <c r="O167" i="4" s="1"/>
  <c r="P167" i="4"/>
  <c r="N159" i="4"/>
  <c r="N211" i="4"/>
  <c r="O211" i="4" s="1"/>
  <c r="P211" i="4"/>
  <c r="N203" i="4"/>
  <c r="O203" i="4" s="1"/>
  <c r="P203" i="4"/>
  <c r="N195" i="4"/>
  <c r="O195" i="4" s="1"/>
  <c r="P195" i="4"/>
  <c r="N187" i="4"/>
  <c r="O187" i="4" s="1"/>
  <c r="P187" i="4"/>
  <c r="N235" i="4"/>
  <c r="O235" i="4" s="1"/>
  <c r="P235" i="4"/>
  <c r="N227" i="4"/>
  <c r="O227" i="4" s="1"/>
  <c r="P227" i="4"/>
  <c r="N219" i="4"/>
  <c r="N268" i="4"/>
  <c r="O268" i="4" s="1"/>
  <c r="P268" i="4"/>
  <c r="N260" i="4"/>
  <c r="O260" i="4" s="1"/>
  <c r="P260" i="4"/>
  <c r="N252" i="4"/>
  <c r="O252" i="4" s="1"/>
  <c r="P252" i="4"/>
  <c r="N244" i="4"/>
  <c r="N293" i="4"/>
  <c r="O293" i="4" s="1"/>
  <c r="P293" i="4"/>
  <c r="N285" i="4"/>
  <c r="O285" i="4" s="1"/>
  <c r="P285" i="4"/>
  <c r="N277" i="4"/>
  <c r="O277" i="4" s="1"/>
  <c r="P277" i="4"/>
  <c r="N301" i="4"/>
  <c r="O301" i="4" s="1"/>
  <c r="P301" i="4"/>
  <c r="N317" i="4"/>
  <c r="O317" i="4" s="1"/>
  <c r="P317" i="4"/>
  <c r="N309" i="4"/>
  <c r="N352" i="4"/>
  <c r="O352" i="4" s="1"/>
  <c r="P352" i="4"/>
  <c r="N344" i="4"/>
  <c r="O344" i="4" s="1"/>
  <c r="P344" i="4"/>
  <c r="N336" i="4"/>
  <c r="O336" i="4" s="1"/>
  <c r="P336" i="4"/>
  <c r="N376" i="4"/>
  <c r="O376" i="4" s="1"/>
  <c r="P376" i="4"/>
  <c r="N368" i="4"/>
  <c r="O368" i="4" s="1"/>
  <c r="P368" i="4"/>
  <c r="N360" i="4"/>
  <c r="O360" i="4" s="1"/>
  <c r="P360" i="4"/>
  <c r="N184" i="4"/>
  <c r="O184" i="4" s="1"/>
  <c r="P184" i="4"/>
  <c r="N212" i="4"/>
  <c r="N175" i="4"/>
  <c r="O175" i="4" s="1"/>
  <c r="P175" i="4"/>
  <c r="N174" i="4"/>
  <c r="O174" i="4" s="1"/>
  <c r="P174" i="4"/>
  <c r="N158" i="4"/>
  <c r="O158" i="4" s="1"/>
  <c r="P158" i="4"/>
  <c r="N202" i="4"/>
  <c r="O202" i="4" s="1"/>
  <c r="P202" i="4"/>
  <c r="N242" i="4"/>
  <c r="O242" i="4" s="1"/>
  <c r="P242" i="4"/>
  <c r="N226" i="4"/>
  <c r="O226" i="4" s="1"/>
  <c r="P226" i="4"/>
  <c r="N267" i="4"/>
  <c r="O267" i="4" s="1"/>
  <c r="P267" i="4"/>
  <c r="N251" i="4"/>
  <c r="O251" i="4" s="1"/>
  <c r="P251" i="4"/>
  <c r="N292" i="4"/>
  <c r="O292" i="4" s="1"/>
  <c r="P292" i="4"/>
  <c r="N276" i="4"/>
  <c r="O276" i="4" s="1"/>
  <c r="P276" i="4"/>
  <c r="N324" i="4"/>
  <c r="O324" i="4" s="1"/>
  <c r="P324" i="4"/>
  <c r="N316" i="4"/>
  <c r="N308" i="4"/>
  <c r="O308" i="4" s="1"/>
  <c r="P308" i="4"/>
  <c r="N351" i="4"/>
  <c r="O351" i="4" s="1"/>
  <c r="P351" i="4"/>
  <c r="N343" i="4"/>
  <c r="O343" i="4" s="1"/>
  <c r="P343" i="4"/>
  <c r="N335" i="4"/>
  <c r="N375" i="4"/>
  <c r="O375" i="4" s="1"/>
  <c r="P375" i="4"/>
  <c r="N367" i="4"/>
  <c r="N359" i="4"/>
  <c r="N164" i="4"/>
  <c r="O164" i="4" s="1"/>
  <c r="P164" i="4"/>
  <c r="N160" i="4"/>
  <c r="O160" i="4" s="1"/>
  <c r="P160" i="4"/>
  <c r="N183" i="4"/>
  <c r="O183" i="4" s="1"/>
  <c r="P183" i="4"/>
  <c r="N182" i="4"/>
  <c r="O182" i="4" s="1"/>
  <c r="P182" i="4"/>
  <c r="N166" i="4"/>
  <c r="O166" i="4" s="1"/>
  <c r="P166" i="4"/>
  <c r="N210" i="4"/>
  <c r="N194" i="4"/>
  <c r="O194" i="4" s="1"/>
  <c r="P194" i="4"/>
  <c r="N234" i="4"/>
  <c r="O234" i="4" s="1"/>
  <c r="P234" i="4"/>
  <c r="N218" i="4"/>
  <c r="O218" i="4" s="1"/>
  <c r="P218" i="4"/>
  <c r="N259" i="4"/>
  <c r="O259" i="4" s="1"/>
  <c r="P259" i="4"/>
  <c r="N300" i="4"/>
  <c r="O300" i="4" s="1"/>
  <c r="P300" i="4"/>
  <c r="N284" i="4"/>
  <c r="O284" i="4" s="1"/>
  <c r="P284" i="4"/>
  <c r="N181" i="4"/>
  <c r="O181" i="4" s="1"/>
  <c r="P181" i="4"/>
  <c r="N173" i="4"/>
  <c r="O173" i="4" s="1"/>
  <c r="P173" i="4"/>
  <c r="N165" i="4"/>
  <c r="O165" i="4" s="1"/>
  <c r="P165" i="4"/>
  <c r="N157" i="4"/>
  <c r="O157" i="4" s="1"/>
  <c r="P157" i="4"/>
  <c r="N209" i="4"/>
  <c r="O209" i="4" s="1"/>
  <c r="P209" i="4"/>
  <c r="N201" i="4"/>
  <c r="O201" i="4" s="1"/>
  <c r="P201" i="4"/>
  <c r="N193" i="4"/>
  <c r="O193" i="4" s="1"/>
  <c r="P193" i="4"/>
  <c r="N241" i="4"/>
  <c r="O241" i="4" s="1"/>
  <c r="P241" i="4"/>
  <c r="N233" i="4"/>
  <c r="O233" i="4" s="1"/>
  <c r="P233" i="4"/>
  <c r="N225" i="4"/>
  <c r="O225" i="4" s="1"/>
  <c r="P225" i="4"/>
  <c r="N217" i="4"/>
  <c r="O217" i="4" s="1"/>
  <c r="P217" i="4"/>
  <c r="N266" i="4"/>
  <c r="O266" i="4" s="1"/>
  <c r="P266" i="4"/>
  <c r="N258" i="4"/>
  <c r="O258" i="4" s="1"/>
  <c r="P258" i="4"/>
  <c r="N250" i="4"/>
  <c r="O250" i="4" s="1"/>
  <c r="P250" i="4"/>
  <c r="N299" i="4"/>
  <c r="O299" i="4" s="1"/>
  <c r="P299" i="4"/>
  <c r="N291" i="4"/>
  <c r="O291" i="4" s="1"/>
  <c r="P291" i="4"/>
  <c r="N283" i="4"/>
  <c r="O283" i="4" s="1"/>
  <c r="P283" i="4"/>
  <c r="N275" i="4"/>
  <c r="O275" i="4" s="1"/>
  <c r="P275" i="4"/>
  <c r="N323" i="4"/>
  <c r="O323" i="4" s="1"/>
  <c r="P323" i="4"/>
  <c r="N315" i="4"/>
  <c r="O315" i="4" s="1"/>
  <c r="P315" i="4"/>
  <c r="N307" i="4"/>
  <c r="N350" i="4"/>
  <c r="O350" i="4" s="1"/>
  <c r="P350" i="4"/>
  <c r="N342" i="4"/>
  <c r="O342" i="4" s="1"/>
  <c r="P342" i="4"/>
  <c r="N334" i="4"/>
  <c r="O334" i="4" s="1"/>
  <c r="P334" i="4"/>
  <c r="N374" i="4"/>
  <c r="O374" i="4" s="1"/>
  <c r="P374" i="4"/>
  <c r="N366" i="4"/>
  <c r="O366" i="4" s="1"/>
  <c r="P366" i="4"/>
  <c r="N358" i="4"/>
  <c r="N180" i="4"/>
  <c r="O180" i="4" s="1"/>
  <c r="P180" i="4"/>
  <c r="N200" i="4"/>
  <c r="O200" i="4" s="1"/>
  <c r="P200" i="4"/>
  <c r="N240" i="4"/>
  <c r="O240" i="4" s="1"/>
  <c r="P240" i="4"/>
  <c r="N232" i="4"/>
  <c r="O232" i="4" s="1"/>
  <c r="P232" i="4"/>
  <c r="N224" i="4"/>
  <c r="O224" i="4" s="1"/>
  <c r="P224" i="4"/>
  <c r="N216" i="4"/>
  <c r="O216" i="4" s="1"/>
  <c r="P216" i="4"/>
  <c r="N265" i="4"/>
  <c r="O265" i="4" s="1"/>
  <c r="P265" i="4"/>
  <c r="N257" i="4"/>
  <c r="O257" i="4" s="1"/>
  <c r="P257" i="4"/>
  <c r="N249" i="4"/>
  <c r="O249" i="4" s="1"/>
  <c r="P249" i="4"/>
  <c r="N298" i="4"/>
  <c r="O298" i="4" s="1"/>
  <c r="P298" i="4"/>
  <c r="N290" i="4"/>
  <c r="O290" i="4" s="1"/>
  <c r="P290" i="4"/>
  <c r="N282" i="4"/>
  <c r="O282" i="4" s="1"/>
  <c r="P282" i="4"/>
  <c r="N274" i="4"/>
  <c r="O274" i="4" s="1"/>
  <c r="P274" i="4"/>
  <c r="N322" i="4"/>
  <c r="O322" i="4" s="1"/>
  <c r="P322" i="4"/>
  <c r="N314" i="4"/>
  <c r="O314" i="4" s="1"/>
  <c r="P314" i="4"/>
  <c r="N306" i="4"/>
  <c r="O306" i="4" s="1"/>
  <c r="P306" i="4"/>
  <c r="N349" i="4"/>
  <c r="O349" i="4" s="1"/>
  <c r="P349" i="4"/>
  <c r="N341" i="4"/>
  <c r="O341" i="4" s="1"/>
  <c r="P341" i="4"/>
  <c r="N333" i="4"/>
  <c r="O333" i="4" s="1"/>
  <c r="P333" i="4"/>
  <c r="N373" i="4"/>
  <c r="O373" i="4" s="1"/>
  <c r="P373" i="4"/>
  <c r="N365" i="4"/>
  <c r="O365" i="4" s="1"/>
  <c r="P365" i="4"/>
  <c r="N357" i="4"/>
  <c r="O357" i="4" s="1"/>
  <c r="P357" i="4"/>
  <c r="N156" i="4"/>
  <c r="O156" i="4" s="1"/>
  <c r="P156" i="4"/>
  <c r="N171" i="4"/>
  <c r="O171" i="4" s="1"/>
  <c r="P171" i="4"/>
  <c r="N163" i="4"/>
  <c r="O163" i="4" s="1"/>
  <c r="P163" i="4"/>
  <c r="N155" i="4"/>
  <c r="O155" i="4" s="1"/>
  <c r="P155" i="4"/>
  <c r="N207" i="4"/>
  <c r="O207" i="4" s="1"/>
  <c r="P207" i="4"/>
  <c r="N199" i="4"/>
  <c r="O199" i="4" s="1"/>
  <c r="P199" i="4"/>
  <c r="N191" i="4"/>
  <c r="N239" i="4"/>
  <c r="O239" i="4" s="1"/>
  <c r="P239" i="4"/>
  <c r="N231" i="4"/>
  <c r="O231" i="4" s="1"/>
  <c r="P231" i="4"/>
  <c r="N223" i="4"/>
  <c r="N215" i="4"/>
  <c r="O215" i="4" s="1"/>
  <c r="P215" i="4"/>
  <c r="N264" i="4"/>
  <c r="O264" i="4" s="1"/>
  <c r="P264" i="4"/>
  <c r="N256" i="4"/>
  <c r="N248" i="4"/>
  <c r="O248" i="4" s="1"/>
  <c r="P248" i="4"/>
  <c r="N297" i="4"/>
  <c r="O297" i="4" s="1"/>
  <c r="P297" i="4"/>
  <c r="N289" i="4"/>
  <c r="O289" i="4" s="1"/>
  <c r="P289" i="4"/>
  <c r="N281" i="4"/>
  <c r="N273" i="4"/>
  <c r="O273" i="4" s="1"/>
  <c r="P273" i="4"/>
  <c r="N321" i="4"/>
  <c r="O321" i="4" s="1"/>
  <c r="P321" i="4"/>
  <c r="N313" i="4"/>
  <c r="O313" i="4" s="1"/>
  <c r="P313" i="4"/>
  <c r="N305" i="4"/>
  <c r="N348" i="4"/>
  <c r="O348" i="4" s="1"/>
  <c r="P348" i="4"/>
  <c r="N340" i="4"/>
  <c r="O340" i="4" s="1"/>
  <c r="P340" i="4"/>
  <c r="N332" i="4"/>
  <c r="O332" i="4" s="1"/>
  <c r="P332" i="4"/>
  <c r="N372" i="4"/>
  <c r="O372" i="4" s="1"/>
  <c r="P372" i="4"/>
  <c r="N364" i="4"/>
  <c r="O364" i="4" s="1"/>
  <c r="P364" i="4"/>
  <c r="N356" i="4"/>
  <c r="N172" i="4"/>
  <c r="O172" i="4" s="1"/>
  <c r="P172" i="4"/>
  <c r="N192" i="4"/>
  <c r="O192" i="4" s="1"/>
  <c r="P192" i="4"/>
  <c r="N186" i="4"/>
  <c r="O186" i="4" s="1"/>
  <c r="P186" i="4"/>
  <c r="N170" i="4"/>
  <c r="O170" i="4" s="1"/>
  <c r="P170" i="4"/>
  <c r="N162" i="4"/>
  <c r="O162" i="4" s="1"/>
  <c r="P162" i="4"/>
  <c r="N206" i="4"/>
  <c r="O206" i="4" s="1"/>
  <c r="P206" i="4"/>
  <c r="N190" i="4"/>
  <c r="O190" i="4" s="1"/>
  <c r="P190" i="4"/>
  <c r="N230" i="4"/>
  <c r="O230" i="4" s="1"/>
  <c r="P230" i="4"/>
  <c r="N214" i="4"/>
  <c r="O214" i="4" s="1"/>
  <c r="P214" i="4"/>
  <c r="N255" i="4"/>
  <c r="O255" i="4" s="1"/>
  <c r="P255" i="4"/>
  <c r="N296" i="4"/>
  <c r="O296" i="4" s="1"/>
  <c r="P296" i="4"/>
  <c r="N280" i="4"/>
  <c r="O280" i="4" s="1"/>
  <c r="P280" i="4"/>
  <c r="N272" i="4"/>
  <c r="O272" i="4" s="1"/>
  <c r="P272" i="4"/>
  <c r="N320" i="4"/>
  <c r="O320" i="4" s="1"/>
  <c r="P320" i="4"/>
  <c r="N312" i="4"/>
  <c r="O312" i="4" s="1"/>
  <c r="P312" i="4"/>
  <c r="N304" i="4"/>
  <c r="O304" i="4" s="1"/>
  <c r="P304" i="4"/>
  <c r="N347" i="4"/>
  <c r="O347" i="4" s="1"/>
  <c r="P347" i="4"/>
  <c r="N339" i="4"/>
  <c r="N327" i="4"/>
  <c r="O327" i="4" s="1"/>
  <c r="P327" i="4"/>
  <c r="N371" i="4"/>
  <c r="O371" i="4" s="1"/>
  <c r="P371" i="4"/>
  <c r="N363" i="4"/>
  <c r="O363" i="4" s="1"/>
  <c r="P363" i="4"/>
  <c r="N355" i="4"/>
  <c r="O355" i="4" s="1"/>
  <c r="P355" i="4"/>
  <c r="AB49" i="5"/>
  <c r="AB46" i="5"/>
  <c r="AB89" i="5"/>
  <c r="AB86" i="5"/>
  <c r="AB131" i="5"/>
  <c r="AB127" i="5"/>
  <c r="AB168" i="5"/>
  <c r="AB45" i="5"/>
  <c r="AB6" i="5"/>
  <c r="AB170" i="5"/>
  <c r="AB172" i="5"/>
  <c r="AB128" i="5"/>
  <c r="AB9" i="5"/>
  <c r="AB126" i="5"/>
  <c r="AB8" i="5"/>
  <c r="AB171" i="5"/>
  <c r="AB130" i="5"/>
  <c r="M49" i="4"/>
  <c r="P49" i="4" s="1"/>
  <c r="M50" i="4"/>
  <c r="P50" i="4" s="1"/>
  <c r="M51" i="4"/>
  <c r="P51" i="4" s="1"/>
  <c r="M52" i="4"/>
  <c r="P52" i="4" s="1"/>
  <c r="M53" i="4"/>
  <c r="P53" i="4" s="1"/>
  <c r="M54" i="4"/>
  <c r="P54" i="4" s="1"/>
  <c r="M55" i="4"/>
  <c r="P55" i="4" s="1"/>
  <c r="M56" i="4"/>
  <c r="P56" i="4" s="1"/>
  <c r="M57" i="4"/>
  <c r="P57" i="4" s="1"/>
  <c r="M58" i="4"/>
  <c r="P58" i="4" s="1"/>
  <c r="M3" i="4"/>
  <c r="M4" i="4"/>
  <c r="P4" i="4" s="1"/>
  <c r="M5" i="4"/>
  <c r="P5" i="4" s="1"/>
  <c r="M6" i="4"/>
  <c r="P6" i="4" s="1"/>
  <c r="M7" i="4"/>
  <c r="P7" i="4" s="1"/>
  <c r="M8" i="4"/>
  <c r="P8" i="4" s="1"/>
  <c r="M9" i="4"/>
  <c r="P9" i="4" s="1"/>
  <c r="M10" i="4"/>
  <c r="P10" i="4" s="1"/>
  <c r="M11" i="4"/>
  <c r="P11" i="4" s="1"/>
  <c r="M12" i="4"/>
  <c r="P12" i="4" s="1"/>
  <c r="M13" i="4"/>
  <c r="P13" i="4" s="1"/>
  <c r="M14" i="4"/>
  <c r="P14" i="4" s="1"/>
  <c r="M15" i="4"/>
  <c r="P15" i="4" s="1"/>
  <c r="M16" i="4"/>
  <c r="P16" i="4" s="1"/>
  <c r="M17" i="4"/>
  <c r="P17" i="4" s="1"/>
  <c r="M18" i="4"/>
  <c r="P18" i="4" s="1"/>
  <c r="M19" i="4"/>
  <c r="P19" i="4" s="1"/>
  <c r="M20" i="4"/>
  <c r="P20" i="4" s="1"/>
  <c r="M21" i="4"/>
  <c r="P21" i="4" s="1"/>
  <c r="M22" i="4"/>
  <c r="P22" i="4" s="1"/>
  <c r="M23" i="4"/>
  <c r="P23" i="4" s="1"/>
  <c r="M24" i="4"/>
  <c r="P24" i="4" s="1"/>
  <c r="M25" i="4"/>
  <c r="P25" i="4" s="1"/>
  <c r="M26" i="4"/>
  <c r="P26" i="4" s="1"/>
  <c r="M27" i="4"/>
  <c r="P27" i="4" s="1"/>
  <c r="M28" i="4"/>
  <c r="P28" i="4" s="1"/>
  <c r="M29" i="4"/>
  <c r="P29" i="4" s="1"/>
  <c r="M30" i="4"/>
  <c r="P30" i="4" s="1"/>
  <c r="M31" i="4"/>
  <c r="P31" i="4" s="1"/>
  <c r="M32" i="4"/>
  <c r="P32" i="4" s="1"/>
  <c r="M33" i="4"/>
  <c r="P33" i="4" s="1"/>
  <c r="M34" i="4"/>
  <c r="P34" i="4" s="1"/>
  <c r="M35" i="4"/>
  <c r="P35" i="4" s="1"/>
  <c r="M36" i="4"/>
  <c r="P36" i="4" s="1"/>
  <c r="M37" i="4"/>
  <c r="P37" i="4" s="1"/>
  <c r="M38" i="4"/>
  <c r="P38" i="4" s="1"/>
  <c r="M39" i="4"/>
  <c r="P39" i="4" s="1"/>
  <c r="M40" i="4"/>
  <c r="P40" i="4" s="1"/>
  <c r="M41" i="4"/>
  <c r="P41" i="4" s="1"/>
  <c r="M42" i="4"/>
  <c r="P42" i="4" s="1"/>
  <c r="M43" i="4"/>
  <c r="P43" i="4" s="1"/>
  <c r="M44" i="4"/>
  <c r="P44" i="4" s="1"/>
  <c r="M45" i="4"/>
  <c r="P45" i="4" s="1"/>
  <c r="M46" i="4"/>
  <c r="P46" i="4" s="1"/>
  <c r="M47" i="4"/>
  <c r="P47" i="4" s="1"/>
  <c r="M48" i="4"/>
  <c r="P48" i="4" s="1"/>
  <c r="E1" i="4"/>
  <c r="P3" i="4" l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P251" i="1" s="1"/>
  <c r="N245" i="1" l="1"/>
  <c r="O245" i="1" s="1"/>
  <c r="P245" i="1"/>
  <c r="N244" i="1"/>
  <c r="O244" i="1" s="1"/>
  <c r="P244" i="1"/>
  <c r="N243" i="1"/>
  <c r="O243" i="1" s="1"/>
  <c r="P243" i="1"/>
  <c r="N250" i="1"/>
  <c r="O250" i="1" s="1"/>
  <c r="P250" i="1"/>
  <c r="N242" i="1"/>
  <c r="O242" i="1" s="1"/>
  <c r="P242" i="1"/>
  <c r="N249" i="1"/>
  <c r="O249" i="1" s="1"/>
  <c r="P249" i="1"/>
  <c r="N241" i="1"/>
  <c r="O241" i="1" s="1"/>
  <c r="P241" i="1"/>
  <c r="N248" i="1"/>
  <c r="O248" i="1" s="1"/>
  <c r="P248" i="1"/>
  <c r="N240" i="1"/>
  <c r="O240" i="1" s="1"/>
  <c r="P240" i="1"/>
  <c r="N247" i="1"/>
  <c r="O247" i="1" s="1"/>
  <c r="P247" i="1"/>
  <c r="N239" i="1"/>
  <c r="O239" i="1" s="1"/>
  <c r="P239" i="1"/>
  <c r="N246" i="1"/>
  <c r="O246" i="1" s="1"/>
  <c r="P246" i="1"/>
  <c r="N238" i="1"/>
  <c r="O238" i="1" s="1"/>
  <c r="P238" i="1"/>
  <c r="E1" i="1"/>
  <c r="M471" i="1"/>
  <c r="P471" i="1" s="1"/>
  <c r="M479" i="1"/>
  <c r="P479" i="1" s="1"/>
  <c r="M487" i="1"/>
  <c r="P487" i="1" s="1"/>
  <c r="M495" i="1"/>
  <c r="P495" i="1" s="1"/>
  <c r="M255" i="1"/>
  <c r="P255" i="1" s="1"/>
  <c r="M263" i="1"/>
  <c r="P263" i="1" s="1"/>
  <c r="M472" i="1"/>
  <c r="P472" i="1" s="1"/>
  <c r="M480" i="1"/>
  <c r="P480" i="1" s="1"/>
  <c r="M488" i="1"/>
  <c r="P488" i="1" s="1"/>
  <c r="M496" i="1"/>
  <c r="P496" i="1" s="1"/>
  <c r="M256" i="1"/>
  <c r="P256" i="1" s="1"/>
  <c r="M264" i="1"/>
  <c r="P264" i="1" s="1"/>
  <c r="M481" i="1"/>
  <c r="P481" i="1" s="1"/>
  <c r="M489" i="1"/>
  <c r="P489" i="1" s="1"/>
  <c r="M497" i="1"/>
  <c r="P497" i="1" s="1"/>
  <c r="M257" i="1"/>
  <c r="P257" i="1" s="1"/>
  <c r="M265" i="1"/>
  <c r="P265" i="1" s="1"/>
  <c r="M266" i="1"/>
  <c r="P266" i="1" s="1"/>
  <c r="M494" i="1"/>
  <c r="P494" i="1" s="1"/>
  <c r="M474" i="1"/>
  <c r="P474" i="1" s="1"/>
  <c r="M482" i="1"/>
  <c r="P482" i="1" s="1"/>
  <c r="M490" i="1"/>
  <c r="P490" i="1" s="1"/>
  <c r="M498" i="1"/>
  <c r="P498" i="1" s="1"/>
  <c r="M258" i="1"/>
  <c r="P258" i="1" s="1"/>
  <c r="M478" i="1"/>
  <c r="P478" i="1" s="1"/>
  <c r="M486" i="1"/>
  <c r="P486" i="1" s="1"/>
  <c r="M262" i="1"/>
  <c r="P262" i="1" s="1"/>
  <c r="M475" i="1"/>
  <c r="P475" i="1" s="1"/>
  <c r="M483" i="1"/>
  <c r="P483" i="1" s="1"/>
  <c r="M491" i="1"/>
  <c r="P491" i="1" s="1"/>
  <c r="M499" i="1"/>
  <c r="P499" i="1" s="1"/>
  <c r="M259" i="1"/>
  <c r="P259" i="1" s="1"/>
  <c r="M476" i="1"/>
  <c r="P476" i="1" s="1"/>
  <c r="M484" i="1"/>
  <c r="P484" i="1" s="1"/>
  <c r="M492" i="1"/>
  <c r="P492" i="1" s="1"/>
  <c r="M500" i="1"/>
  <c r="P500" i="1" s="1"/>
  <c r="M252" i="1"/>
  <c r="P252" i="1" s="1"/>
  <c r="M260" i="1"/>
  <c r="P260" i="1" s="1"/>
  <c r="M477" i="1"/>
  <c r="P477" i="1" s="1"/>
  <c r="M485" i="1"/>
  <c r="P485" i="1" s="1"/>
  <c r="M493" i="1"/>
  <c r="P493" i="1" s="1"/>
  <c r="M501" i="1"/>
  <c r="P501" i="1" s="1"/>
  <c r="M253" i="1"/>
  <c r="P253" i="1" s="1"/>
  <c r="M261" i="1"/>
  <c r="P261" i="1" s="1"/>
  <c r="M254" i="1"/>
  <c r="P254" i="1" s="1"/>
  <c r="M152" i="4" l="1"/>
  <c r="P152" i="4" s="1"/>
  <c r="M148" i="4"/>
  <c r="P148" i="4" s="1"/>
  <c r="M142" i="4"/>
  <c r="P142" i="4" s="1"/>
  <c r="M143" i="4"/>
  <c r="P143" i="4" s="1"/>
  <c r="M135" i="4"/>
  <c r="M150" i="4"/>
  <c r="P150" i="4" s="1"/>
  <c r="M146" i="4"/>
  <c r="P146" i="4" s="1"/>
  <c r="M138" i="4"/>
  <c r="P138" i="4" s="1"/>
  <c r="M139" i="4"/>
  <c r="P139" i="4" s="1"/>
  <c r="M105" i="4"/>
  <c r="P105" i="4" s="1"/>
  <c r="M153" i="4"/>
  <c r="P153" i="4" s="1"/>
  <c r="M149" i="4"/>
  <c r="P149" i="4" s="1"/>
  <c r="M127" i="4"/>
  <c r="P127" i="4" s="1"/>
  <c r="M116" i="4"/>
  <c r="P116" i="4" s="1"/>
  <c r="M111" i="4"/>
  <c r="P111" i="4" s="1"/>
  <c r="M103" i="4"/>
  <c r="P103" i="4" s="1"/>
  <c r="M95" i="4"/>
  <c r="P95" i="4" s="1"/>
  <c r="M136" i="4"/>
  <c r="P136" i="4" s="1"/>
  <c r="M126" i="4"/>
  <c r="P126" i="4" s="1"/>
  <c r="M121" i="4"/>
  <c r="P121" i="4" s="1"/>
  <c r="M110" i="4"/>
  <c r="P110" i="4" s="1"/>
  <c r="M96" i="4"/>
  <c r="P96" i="4" s="1"/>
  <c r="M91" i="4"/>
  <c r="P91" i="4" s="1"/>
  <c r="M89" i="4"/>
  <c r="P89" i="4" s="1"/>
  <c r="M87" i="4"/>
  <c r="P87" i="4" s="1"/>
  <c r="M84" i="4"/>
  <c r="P84" i="4" s="1"/>
  <c r="M80" i="4"/>
  <c r="P80" i="4" s="1"/>
  <c r="M76" i="4"/>
  <c r="P76" i="4" s="1"/>
  <c r="M72" i="4"/>
  <c r="P72" i="4" s="1"/>
  <c r="M68" i="4"/>
  <c r="P68" i="4" s="1"/>
  <c r="M59" i="4"/>
  <c r="M140" i="4"/>
  <c r="P140" i="4" s="1"/>
  <c r="M134" i="4"/>
  <c r="P134" i="4" s="1"/>
  <c r="M120" i="4"/>
  <c r="P120" i="4" s="1"/>
  <c r="M115" i="4"/>
  <c r="P115" i="4" s="1"/>
  <c r="M104" i="4"/>
  <c r="P104" i="4" s="1"/>
  <c r="M97" i="4"/>
  <c r="P97" i="4" s="1"/>
  <c r="M60" i="4"/>
  <c r="P60" i="4" s="1"/>
  <c r="M145" i="4"/>
  <c r="P145" i="4" s="1"/>
  <c r="M132" i="4"/>
  <c r="P132" i="4" s="1"/>
  <c r="M125" i="4"/>
  <c r="P125" i="4" s="1"/>
  <c r="M114" i="4"/>
  <c r="P114" i="4" s="1"/>
  <c r="M109" i="4"/>
  <c r="P109" i="4" s="1"/>
  <c r="M98" i="4"/>
  <c r="P98" i="4" s="1"/>
  <c r="M83" i="4"/>
  <c r="P83" i="4" s="1"/>
  <c r="M79" i="4"/>
  <c r="P79" i="4" s="1"/>
  <c r="M75" i="4"/>
  <c r="P75" i="4" s="1"/>
  <c r="M71" i="4"/>
  <c r="P71" i="4" s="1"/>
  <c r="M67" i="4"/>
  <c r="P67" i="4" s="1"/>
  <c r="M61" i="4"/>
  <c r="P61" i="4" s="1"/>
  <c r="M151" i="4"/>
  <c r="P151" i="4" s="1"/>
  <c r="M131" i="4"/>
  <c r="P131" i="4" s="1"/>
  <c r="M124" i="4"/>
  <c r="P124" i="4" s="1"/>
  <c r="M119" i="4"/>
  <c r="P119" i="4" s="1"/>
  <c r="M108" i="4"/>
  <c r="P108" i="4" s="1"/>
  <c r="M99" i="4"/>
  <c r="P99" i="4" s="1"/>
  <c r="M62" i="4"/>
  <c r="P62" i="4" s="1"/>
  <c r="M144" i="4"/>
  <c r="P144" i="4" s="1"/>
  <c r="M137" i="4"/>
  <c r="P137" i="4" s="1"/>
  <c r="M130" i="4"/>
  <c r="P130" i="4" s="1"/>
  <c r="M118" i="4"/>
  <c r="P118" i="4" s="1"/>
  <c r="M113" i="4"/>
  <c r="P113" i="4" s="1"/>
  <c r="M100" i="4"/>
  <c r="P100" i="4" s="1"/>
  <c r="M92" i="4"/>
  <c r="P92" i="4" s="1"/>
  <c r="M90" i="4"/>
  <c r="P90" i="4" s="1"/>
  <c r="M88" i="4"/>
  <c r="P88" i="4" s="1"/>
  <c r="M86" i="4"/>
  <c r="P86" i="4" s="1"/>
  <c r="M82" i="4"/>
  <c r="P82" i="4" s="1"/>
  <c r="M78" i="4"/>
  <c r="P78" i="4" s="1"/>
  <c r="M74" i="4"/>
  <c r="P74" i="4" s="1"/>
  <c r="M70" i="4"/>
  <c r="P70" i="4" s="1"/>
  <c r="M66" i="4"/>
  <c r="P66" i="4" s="1"/>
  <c r="M63" i="4"/>
  <c r="P63" i="4" s="1"/>
  <c r="M133" i="4"/>
  <c r="P133" i="4" s="1"/>
  <c r="M129" i="4"/>
  <c r="P129" i="4" s="1"/>
  <c r="M123" i="4"/>
  <c r="P123" i="4" s="1"/>
  <c r="M112" i="4"/>
  <c r="P112" i="4" s="1"/>
  <c r="M107" i="4"/>
  <c r="P107" i="4" s="1"/>
  <c r="M101" i="4"/>
  <c r="P101" i="4" s="1"/>
  <c r="M93" i="4"/>
  <c r="P93" i="4" s="1"/>
  <c r="M64" i="4"/>
  <c r="P64" i="4" s="1"/>
  <c r="M147" i="4"/>
  <c r="P147" i="4" s="1"/>
  <c r="M141" i="4"/>
  <c r="P141" i="4" s="1"/>
  <c r="M128" i="4"/>
  <c r="P128" i="4" s="1"/>
  <c r="M122" i="4"/>
  <c r="P122" i="4" s="1"/>
  <c r="M117" i="4"/>
  <c r="P117" i="4" s="1"/>
  <c r="M106" i="4"/>
  <c r="P106" i="4" s="1"/>
  <c r="M102" i="4"/>
  <c r="P102" i="4" s="1"/>
  <c r="M94" i="4"/>
  <c r="P94" i="4" s="1"/>
  <c r="M85" i="4"/>
  <c r="P85" i="4" s="1"/>
  <c r="M81" i="4"/>
  <c r="P81" i="4" s="1"/>
  <c r="M77" i="4"/>
  <c r="P77" i="4" s="1"/>
  <c r="M73" i="4"/>
  <c r="P73" i="4" s="1"/>
  <c r="M69" i="4"/>
  <c r="P69" i="4" s="1"/>
  <c r="M65" i="4"/>
  <c r="P65" i="4" s="1"/>
  <c r="M622" i="1"/>
  <c r="P622" i="1" s="1"/>
  <c r="M631" i="1"/>
  <c r="P631" i="1" s="1"/>
  <c r="M639" i="1"/>
  <c r="P639" i="1" s="1"/>
  <c r="M624" i="1"/>
  <c r="P624" i="1" s="1"/>
  <c r="M632" i="1"/>
  <c r="P632" i="1" s="1"/>
  <c r="M640" i="1"/>
  <c r="P640" i="1" s="1"/>
  <c r="M625" i="1"/>
  <c r="P625" i="1" s="1"/>
  <c r="M633" i="1"/>
  <c r="P633" i="1" s="1"/>
  <c r="M641" i="1"/>
  <c r="P641" i="1" s="1"/>
  <c r="M626" i="1"/>
  <c r="P626" i="1" s="1"/>
  <c r="M634" i="1"/>
  <c r="P634" i="1" s="1"/>
  <c r="M635" i="1"/>
  <c r="P635" i="1" s="1"/>
  <c r="M642" i="1"/>
  <c r="P642" i="1" s="1"/>
  <c r="M627" i="1"/>
  <c r="P627" i="1" s="1"/>
  <c r="M628" i="1"/>
  <c r="P628" i="1" s="1"/>
  <c r="M636" i="1"/>
  <c r="P636" i="1" s="1"/>
  <c r="M644" i="1"/>
  <c r="P644" i="1" s="1"/>
  <c r="M621" i="1"/>
  <c r="P621" i="1" s="1"/>
  <c r="M629" i="1"/>
  <c r="P629" i="1" s="1"/>
  <c r="M637" i="1"/>
  <c r="P637" i="1" s="1"/>
  <c r="M630" i="1"/>
  <c r="P630" i="1" s="1"/>
  <c r="M638" i="1"/>
  <c r="P638" i="1" s="1"/>
  <c r="M623" i="1"/>
  <c r="P623" i="1" s="1"/>
  <c r="M643" i="1"/>
  <c r="P643" i="1" s="1"/>
  <c r="M378" i="1"/>
  <c r="P378" i="1" s="1"/>
  <c r="M11" i="1"/>
  <c r="P11" i="1" s="1"/>
  <c r="M19" i="1"/>
  <c r="P19" i="1" s="1"/>
  <c r="M35" i="1"/>
  <c r="P35" i="1" s="1"/>
  <c r="M43" i="1"/>
  <c r="P43" i="1" s="1"/>
  <c r="M51" i="1"/>
  <c r="P51" i="1" s="1"/>
  <c r="M59" i="1"/>
  <c r="P59" i="1" s="1"/>
  <c r="M67" i="1"/>
  <c r="P67" i="1" s="1"/>
  <c r="M75" i="1"/>
  <c r="P75" i="1" s="1"/>
  <c r="M83" i="1"/>
  <c r="P83" i="1" s="1"/>
  <c r="M91" i="1"/>
  <c r="P91" i="1" s="1"/>
  <c r="M99" i="1"/>
  <c r="P99" i="1" s="1"/>
  <c r="M107" i="1"/>
  <c r="P107" i="1" s="1"/>
  <c r="M115" i="1"/>
  <c r="P115" i="1" s="1"/>
  <c r="M123" i="1"/>
  <c r="P123" i="1" s="1"/>
  <c r="M131" i="1"/>
  <c r="P131" i="1" s="1"/>
  <c r="M139" i="1"/>
  <c r="P139" i="1" s="1"/>
  <c r="M147" i="1"/>
  <c r="P147" i="1" s="1"/>
  <c r="M155" i="1"/>
  <c r="P155" i="1" s="1"/>
  <c r="M163" i="1"/>
  <c r="P163" i="1" s="1"/>
  <c r="M171" i="1"/>
  <c r="P171" i="1" s="1"/>
  <c r="M179" i="1"/>
  <c r="P179" i="1" s="1"/>
  <c r="M187" i="1"/>
  <c r="P187" i="1" s="1"/>
  <c r="M195" i="1"/>
  <c r="P195" i="1" s="1"/>
  <c r="M203" i="1"/>
  <c r="P203" i="1" s="1"/>
  <c r="M211" i="1"/>
  <c r="P211" i="1" s="1"/>
  <c r="M219" i="1"/>
  <c r="P219" i="1" s="1"/>
  <c r="M227" i="1"/>
  <c r="P227" i="1" s="1"/>
  <c r="M235" i="1"/>
  <c r="P235" i="1" s="1"/>
  <c r="M272" i="1"/>
  <c r="P272" i="1" s="1"/>
  <c r="M280" i="1"/>
  <c r="P280" i="1" s="1"/>
  <c r="M288" i="1"/>
  <c r="P288" i="1" s="1"/>
  <c r="M296" i="1"/>
  <c r="P296" i="1" s="1"/>
  <c r="M304" i="1"/>
  <c r="P304" i="1" s="1"/>
  <c r="M312" i="1"/>
  <c r="P312" i="1" s="1"/>
  <c r="M320" i="1"/>
  <c r="P320" i="1" s="1"/>
  <c r="M328" i="1"/>
  <c r="P328" i="1" s="1"/>
  <c r="M336" i="1"/>
  <c r="P336" i="1" s="1"/>
  <c r="M344" i="1"/>
  <c r="P344" i="1" s="1"/>
  <c r="M352" i="1"/>
  <c r="P352" i="1" s="1"/>
  <c r="M360" i="1"/>
  <c r="P360" i="1" s="1"/>
  <c r="M368" i="1"/>
  <c r="P368" i="1" s="1"/>
  <c r="M376" i="1"/>
  <c r="P376" i="1" s="1"/>
  <c r="M385" i="1"/>
  <c r="P385" i="1" s="1"/>
  <c r="M393" i="1"/>
  <c r="P393" i="1" s="1"/>
  <c r="M401" i="1"/>
  <c r="P401" i="1" s="1"/>
  <c r="M409" i="1"/>
  <c r="P409" i="1" s="1"/>
  <c r="M417" i="1"/>
  <c r="P417" i="1" s="1"/>
  <c r="M433" i="1"/>
  <c r="P433" i="1" s="1"/>
  <c r="M441" i="1"/>
  <c r="P441" i="1" s="1"/>
  <c r="M449" i="1"/>
  <c r="P449" i="1" s="1"/>
  <c r="M457" i="1"/>
  <c r="P457" i="1" s="1"/>
  <c r="M465" i="1"/>
  <c r="P465" i="1" s="1"/>
  <c r="M504" i="1"/>
  <c r="P504" i="1" s="1"/>
  <c r="M512" i="1"/>
  <c r="P512" i="1" s="1"/>
  <c r="M520" i="1"/>
  <c r="P520" i="1" s="1"/>
  <c r="M528" i="1"/>
  <c r="P528" i="1" s="1"/>
  <c r="M536" i="1"/>
  <c r="P536" i="1" s="1"/>
  <c r="M544" i="1"/>
  <c r="P544" i="1" s="1"/>
  <c r="M552" i="1"/>
  <c r="P552" i="1" s="1"/>
  <c r="M560" i="1"/>
  <c r="P560" i="1" s="1"/>
  <c r="M652" i="1"/>
  <c r="P652" i="1" s="1"/>
  <c r="M660" i="1"/>
  <c r="P660" i="1" s="1"/>
  <c r="M668" i="1"/>
  <c r="P668" i="1" s="1"/>
  <c r="M564" i="1"/>
  <c r="P564" i="1" s="1"/>
  <c r="M572" i="1"/>
  <c r="P572" i="1" s="1"/>
  <c r="M580" i="1"/>
  <c r="P580" i="1" s="1"/>
  <c r="M588" i="1"/>
  <c r="P588" i="1" s="1"/>
  <c r="M596" i="1"/>
  <c r="P596" i="1" s="1"/>
  <c r="M604" i="1"/>
  <c r="P604" i="1" s="1"/>
  <c r="M620" i="1"/>
  <c r="P620" i="1" s="1"/>
  <c r="M613" i="1"/>
  <c r="P613" i="1" s="1"/>
  <c r="M12" i="1"/>
  <c r="P12" i="1" s="1"/>
  <c r="M20" i="1"/>
  <c r="P20" i="1" s="1"/>
  <c r="M28" i="1"/>
  <c r="P28" i="1" s="1"/>
  <c r="M36" i="1"/>
  <c r="P36" i="1" s="1"/>
  <c r="M44" i="1"/>
  <c r="P44" i="1" s="1"/>
  <c r="M52" i="1"/>
  <c r="P52" i="1" s="1"/>
  <c r="M60" i="1"/>
  <c r="P60" i="1" s="1"/>
  <c r="M68" i="1"/>
  <c r="P68" i="1" s="1"/>
  <c r="M76" i="1"/>
  <c r="P76" i="1" s="1"/>
  <c r="M84" i="1"/>
  <c r="P84" i="1" s="1"/>
  <c r="M92" i="1"/>
  <c r="P92" i="1" s="1"/>
  <c r="M100" i="1"/>
  <c r="P100" i="1" s="1"/>
  <c r="M108" i="1"/>
  <c r="P108" i="1" s="1"/>
  <c r="M116" i="1"/>
  <c r="P116" i="1" s="1"/>
  <c r="M124" i="1"/>
  <c r="P124" i="1" s="1"/>
  <c r="M132" i="1"/>
  <c r="P132" i="1" s="1"/>
  <c r="M140" i="1"/>
  <c r="P140" i="1" s="1"/>
  <c r="M148" i="1"/>
  <c r="P148" i="1" s="1"/>
  <c r="M156" i="1"/>
  <c r="P156" i="1" s="1"/>
  <c r="M164" i="1"/>
  <c r="P164" i="1" s="1"/>
  <c r="M172" i="1"/>
  <c r="P172" i="1" s="1"/>
  <c r="M180" i="1"/>
  <c r="P180" i="1" s="1"/>
  <c r="M188" i="1"/>
  <c r="P188" i="1" s="1"/>
  <c r="M196" i="1"/>
  <c r="P196" i="1" s="1"/>
  <c r="M204" i="1"/>
  <c r="P204" i="1" s="1"/>
  <c r="M212" i="1"/>
  <c r="P212" i="1" s="1"/>
  <c r="M220" i="1"/>
  <c r="P220" i="1" s="1"/>
  <c r="M236" i="1"/>
  <c r="P236" i="1" s="1"/>
  <c r="M273" i="1"/>
  <c r="P273" i="1" s="1"/>
  <c r="M281" i="1"/>
  <c r="P281" i="1" s="1"/>
  <c r="M289" i="1"/>
  <c r="P289" i="1" s="1"/>
  <c r="M297" i="1"/>
  <c r="P297" i="1" s="1"/>
  <c r="M305" i="1"/>
  <c r="P305" i="1" s="1"/>
  <c r="M313" i="1"/>
  <c r="P313" i="1" s="1"/>
  <c r="M321" i="1"/>
  <c r="P321" i="1" s="1"/>
  <c r="M329" i="1"/>
  <c r="P329" i="1" s="1"/>
  <c r="M337" i="1"/>
  <c r="P337" i="1" s="1"/>
  <c r="M345" i="1"/>
  <c r="P345" i="1" s="1"/>
  <c r="M361" i="1"/>
  <c r="P361" i="1" s="1"/>
  <c r="M369" i="1"/>
  <c r="P369" i="1" s="1"/>
  <c r="M377" i="1"/>
  <c r="P377" i="1" s="1"/>
  <c r="M386" i="1"/>
  <c r="P386" i="1" s="1"/>
  <c r="M394" i="1"/>
  <c r="P394" i="1" s="1"/>
  <c r="M402" i="1"/>
  <c r="P402" i="1" s="1"/>
  <c r="M410" i="1"/>
  <c r="P410" i="1" s="1"/>
  <c r="M418" i="1"/>
  <c r="P418" i="1" s="1"/>
  <c r="M426" i="1"/>
  <c r="P426" i="1" s="1"/>
  <c r="M434" i="1"/>
  <c r="P434" i="1" s="1"/>
  <c r="M442" i="1"/>
  <c r="P442" i="1" s="1"/>
  <c r="M450" i="1"/>
  <c r="P450" i="1" s="1"/>
  <c r="M458" i="1"/>
  <c r="P458" i="1" s="1"/>
  <c r="M466" i="1"/>
  <c r="P466" i="1" s="1"/>
  <c r="M505" i="1"/>
  <c r="P505" i="1" s="1"/>
  <c r="M513" i="1"/>
  <c r="P513" i="1" s="1"/>
  <c r="M521" i="1"/>
  <c r="P521" i="1" s="1"/>
  <c r="M529" i="1"/>
  <c r="P529" i="1" s="1"/>
  <c r="M537" i="1"/>
  <c r="P537" i="1" s="1"/>
  <c r="M545" i="1"/>
  <c r="P545" i="1" s="1"/>
  <c r="M553" i="1"/>
  <c r="P553" i="1" s="1"/>
  <c r="M645" i="1"/>
  <c r="P645" i="1" s="1"/>
  <c r="M653" i="1"/>
  <c r="P653" i="1" s="1"/>
  <c r="M661" i="1"/>
  <c r="P661" i="1" s="1"/>
  <c r="M669" i="1"/>
  <c r="P669" i="1" s="1"/>
  <c r="M565" i="1"/>
  <c r="P565" i="1" s="1"/>
  <c r="M573" i="1"/>
  <c r="P573" i="1" s="1"/>
  <c r="M581" i="1"/>
  <c r="P581" i="1" s="1"/>
  <c r="M589" i="1"/>
  <c r="P589" i="1" s="1"/>
  <c r="M597" i="1"/>
  <c r="P597" i="1" s="1"/>
  <c r="M605" i="1"/>
  <c r="P605" i="1" s="1"/>
  <c r="M3" i="1"/>
  <c r="P3" i="1" s="1"/>
  <c r="M13" i="1"/>
  <c r="P13" i="1" s="1"/>
  <c r="M21" i="1"/>
  <c r="P21" i="1" s="1"/>
  <c r="M29" i="1"/>
  <c r="P29" i="1" s="1"/>
  <c r="M37" i="1"/>
  <c r="P37" i="1" s="1"/>
  <c r="M45" i="1"/>
  <c r="P45" i="1" s="1"/>
  <c r="M61" i="1"/>
  <c r="P61" i="1" s="1"/>
  <c r="M69" i="1"/>
  <c r="P69" i="1" s="1"/>
  <c r="M77" i="1"/>
  <c r="P77" i="1" s="1"/>
  <c r="M85" i="1"/>
  <c r="P85" i="1" s="1"/>
  <c r="M93" i="1"/>
  <c r="P93" i="1" s="1"/>
  <c r="M101" i="1"/>
  <c r="P101" i="1" s="1"/>
  <c r="M109" i="1"/>
  <c r="P109" i="1" s="1"/>
  <c r="M117" i="1"/>
  <c r="P117" i="1" s="1"/>
  <c r="M125" i="1"/>
  <c r="P125" i="1" s="1"/>
  <c r="M133" i="1"/>
  <c r="P133" i="1" s="1"/>
  <c r="M141" i="1"/>
  <c r="P141" i="1" s="1"/>
  <c r="M149" i="1"/>
  <c r="P149" i="1" s="1"/>
  <c r="M157" i="1"/>
  <c r="P157" i="1" s="1"/>
  <c r="M165" i="1"/>
  <c r="P165" i="1" s="1"/>
  <c r="M173" i="1"/>
  <c r="P173" i="1" s="1"/>
  <c r="M181" i="1"/>
  <c r="P181" i="1" s="1"/>
  <c r="M189" i="1"/>
  <c r="P189" i="1" s="1"/>
  <c r="M197" i="1"/>
  <c r="M205" i="1"/>
  <c r="P205" i="1" s="1"/>
  <c r="M213" i="1"/>
  <c r="P213" i="1" s="1"/>
  <c r="M221" i="1"/>
  <c r="P221" i="1" s="1"/>
  <c r="M237" i="1"/>
  <c r="P237" i="1" s="1"/>
  <c r="M274" i="1"/>
  <c r="P274" i="1" s="1"/>
  <c r="M282" i="1"/>
  <c r="P282" i="1" s="1"/>
  <c r="M290" i="1"/>
  <c r="P290" i="1" s="1"/>
  <c r="M298" i="1"/>
  <c r="P298" i="1" s="1"/>
  <c r="M306" i="1"/>
  <c r="P306" i="1" s="1"/>
  <c r="M314" i="1"/>
  <c r="P314" i="1" s="1"/>
  <c r="M322" i="1"/>
  <c r="P322" i="1" s="1"/>
  <c r="M330" i="1"/>
  <c r="P330" i="1" s="1"/>
  <c r="M338" i="1"/>
  <c r="P338" i="1" s="1"/>
  <c r="M346" i="1"/>
  <c r="P346" i="1" s="1"/>
  <c r="M354" i="1"/>
  <c r="P354" i="1" s="1"/>
  <c r="M362" i="1"/>
  <c r="P362" i="1" s="1"/>
  <c r="M370" i="1"/>
  <c r="P370" i="1" s="1"/>
  <c r="M379" i="1"/>
  <c r="P379" i="1" s="1"/>
  <c r="M395" i="1"/>
  <c r="P395" i="1" s="1"/>
  <c r="M403" i="1"/>
  <c r="P403" i="1" s="1"/>
  <c r="M411" i="1"/>
  <c r="P411" i="1" s="1"/>
  <c r="M419" i="1"/>
  <c r="P419" i="1" s="1"/>
  <c r="M427" i="1"/>
  <c r="P427" i="1" s="1"/>
  <c r="M435" i="1"/>
  <c r="P435" i="1" s="1"/>
  <c r="M443" i="1"/>
  <c r="P443" i="1" s="1"/>
  <c r="M451" i="1"/>
  <c r="P451" i="1" s="1"/>
  <c r="M459" i="1"/>
  <c r="P459" i="1" s="1"/>
  <c r="M467" i="1"/>
  <c r="P467" i="1" s="1"/>
  <c r="M514" i="1"/>
  <c r="P514" i="1" s="1"/>
  <c r="M522" i="1"/>
  <c r="P522" i="1" s="1"/>
  <c r="M530" i="1"/>
  <c r="P530" i="1" s="1"/>
  <c r="M538" i="1"/>
  <c r="P538" i="1" s="1"/>
  <c r="M546" i="1"/>
  <c r="P546" i="1" s="1"/>
  <c r="M554" i="1"/>
  <c r="P554" i="1" s="1"/>
  <c r="M646" i="1"/>
  <c r="P646" i="1" s="1"/>
  <c r="M654" i="1"/>
  <c r="P654" i="1" s="1"/>
  <c r="M662" i="1"/>
  <c r="P662" i="1" s="1"/>
  <c r="M670" i="1"/>
  <c r="P670" i="1" s="1"/>
  <c r="M566" i="1"/>
  <c r="P566" i="1" s="1"/>
  <c r="M574" i="1"/>
  <c r="P574" i="1" s="1"/>
  <c r="M582" i="1"/>
  <c r="P582" i="1" s="1"/>
  <c r="M590" i="1"/>
  <c r="P590" i="1" s="1"/>
  <c r="M598" i="1"/>
  <c r="P598" i="1" s="1"/>
  <c r="M606" i="1"/>
  <c r="P606" i="1" s="1"/>
  <c r="M614" i="1"/>
  <c r="P614" i="1" s="1"/>
  <c r="M14" i="1"/>
  <c r="P14" i="1" s="1"/>
  <c r="M22" i="1"/>
  <c r="P22" i="1" s="1"/>
  <c r="M30" i="1"/>
  <c r="P30" i="1" s="1"/>
  <c r="M38" i="1"/>
  <c r="P38" i="1" s="1"/>
  <c r="M46" i="1"/>
  <c r="P46" i="1" s="1"/>
  <c r="M54" i="1"/>
  <c r="P54" i="1" s="1"/>
  <c r="M62" i="1"/>
  <c r="P62" i="1" s="1"/>
  <c r="M70" i="1"/>
  <c r="P70" i="1" s="1"/>
  <c r="M78" i="1"/>
  <c r="P78" i="1" s="1"/>
  <c r="M86" i="1"/>
  <c r="P86" i="1" s="1"/>
  <c r="M94" i="1"/>
  <c r="P94" i="1" s="1"/>
  <c r="M102" i="1"/>
  <c r="P102" i="1" s="1"/>
  <c r="M118" i="1"/>
  <c r="P118" i="1" s="1"/>
  <c r="M126" i="1"/>
  <c r="P126" i="1" s="1"/>
  <c r="M134" i="1"/>
  <c r="P134" i="1" s="1"/>
  <c r="M142" i="1"/>
  <c r="P142" i="1" s="1"/>
  <c r="M150" i="1"/>
  <c r="P150" i="1" s="1"/>
  <c r="M158" i="1"/>
  <c r="P158" i="1" s="1"/>
  <c r="M166" i="1"/>
  <c r="P166" i="1" s="1"/>
  <c r="M174" i="1"/>
  <c r="P174" i="1" s="1"/>
  <c r="M182" i="1"/>
  <c r="P182" i="1" s="1"/>
  <c r="M190" i="1"/>
  <c r="P190" i="1" s="1"/>
  <c r="M198" i="1"/>
  <c r="M206" i="1"/>
  <c r="P206" i="1" s="1"/>
  <c r="M222" i="1"/>
  <c r="P222" i="1" s="1"/>
  <c r="M230" i="1"/>
  <c r="P230" i="1" s="1"/>
  <c r="M267" i="1"/>
  <c r="P267" i="1" s="1"/>
  <c r="M275" i="1"/>
  <c r="P275" i="1" s="1"/>
  <c r="M283" i="1"/>
  <c r="P283" i="1" s="1"/>
  <c r="M291" i="1"/>
  <c r="P291" i="1" s="1"/>
  <c r="M299" i="1"/>
  <c r="P299" i="1" s="1"/>
  <c r="M307" i="1"/>
  <c r="P307" i="1" s="1"/>
  <c r="M315" i="1"/>
  <c r="P315" i="1" s="1"/>
  <c r="M323" i="1"/>
  <c r="P323" i="1" s="1"/>
  <c r="M331" i="1"/>
  <c r="P331" i="1" s="1"/>
  <c r="M339" i="1"/>
  <c r="P339" i="1" s="1"/>
  <c r="M347" i="1"/>
  <c r="P347" i="1" s="1"/>
  <c r="M355" i="1"/>
  <c r="P355" i="1" s="1"/>
  <c r="M363" i="1"/>
  <c r="P363" i="1" s="1"/>
  <c r="M371" i="1"/>
  <c r="P371" i="1" s="1"/>
  <c r="M380" i="1"/>
  <c r="P380" i="1" s="1"/>
  <c r="M388" i="1"/>
  <c r="P388" i="1" s="1"/>
  <c r="M396" i="1"/>
  <c r="P396" i="1" s="1"/>
  <c r="M404" i="1"/>
  <c r="P404" i="1" s="1"/>
  <c r="M412" i="1"/>
  <c r="P412" i="1" s="1"/>
  <c r="M420" i="1"/>
  <c r="P420" i="1" s="1"/>
  <c r="M428" i="1"/>
  <c r="P428" i="1" s="1"/>
  <c r="M436" i="1"/>
  <c r="P436" i="1" s="1"/>
  <c r="M444" i="1"/>
  <c r="P444" i="1" s="1"/>
  <c r="M452" i="1"/>
  <c r="P452" i="1" s="1"/>
  <c r="M460" i="1"/>
  <c r="P460" i="1" s="1"/>
  <c r="M468" i="1"/>
  <c r="P468" i="1" s="1"/>
  <c r="M507" i="1"/>
  <c r="P507" i="1" s="1"/>
  <c r="M523" i="1"/>
  <c r="P523" i="1" s="1"/>
  <c r="M531" i="1"/>
  <c r="P531" i="1" s="1"/>
  <c r="M539" i="1"/>
  <c r="P539" i="1" s="1"/>
  <c r="M555" i="1"/>
  <c r="P555" i="1" s="1"/>
  <c r="M647" i="1"/>
  <c r="P647" i="1" s="1"/>
  <c r="M655" i="1"/>
  <c r="P655" i="1" s="1"/>
  <c r="M663" i="1"/>
  <c r="P663" i="1" s="1"/>
  <c r="M671" i="1"/>
  <c r="P671" i="1" s="1"/>
  <c r="M567" i="1"/>
  <c r="P567" i="1" s="1"/>
  <c r="M575" i="1"/>
  <c r="P575" i="1" s="1"/>
  <c r="M583" i="1"/>
  <c r="P583" i="1" s="1"/>
  <c r="M591" i="1"/>
  <c r="P591" i="1" s="1"/>
  <c r="M599" i="1"/>
  <c r="P599" i="1" s="1"/>
  <c r="M607" i="1"/>
  <c r="P607" i="1" s="1"/>
  <c r="M615" i="1"/>
  <c r="P615" i="1" s="1"/>
  <c r="M5" i="1"/>
  <c r="P5" i="1" s="1"/>
  <c r="M600" i="1"/>
  <c r="P600" i="1" s="1"/>
  <c r="M616" i="1"/>
  <c r="P616" i="1" s="1"/>
  <c r="M609" i="1"/>
  <c r="P609" i="1" s="1"/>
  <c r="M610" i="1"/>
  <c r="P610" i="1" s="1"/>
  <c r="M15" i="1"/>
  <c r="P15" i="1" s="1"/>
  <c r="M23" i="1"/>
  <c r="P23" i="1" s="1"/>
  <c r="M31" i="1"/>
  <c r="P31" i="1" s="1"/>
  <c r="M39" i="1"/>
  <c r="P39" i="1" s="1"/>
  <c r="M47" i="1"/>
  <c r="P47" i="1" s="1"/>
  <c r="M55" i="1"/>
  <c r="P55" i="1" s="1"/>
  <c r="M63" i="1"/>
  <c r="P63" i="1" s="1"/>
  <c r="M71" i="1"/>
  <c r="P71" i="1" s="1"/>
  <c r="M79" i="1"/>
  <c r="P79" i="1" s="1"/>
  <c r="M87" i="1"/>
  <c r="P87" i="1" s="1"/>
  <c r="M95" i="1"/>
  <c r="P95" i="1" s="1"/>
  <c r="M103" i="1"/>
  <c r="P103" i="1" s="1"/>
  <c r="M111" i="1"/>
  <c r="P111" i="1" s="1"/>
  <c r="M119" i="1"/>
  <c r="P119" i="1" s="1"/>
  <c r="M127" i="1"/>
  <c r="P127" i="1" s="1"/>
  <c r="M135" i="1"/>
  <c r="P135" i="1" s="1"/>
  <c r="M143" i="1"/>
  <c r="P143" i="1" s="1"/>
  <c r="M151" i="1"/>
  <c r="P151" i="1" s="1"/>
  <c r="M159" i="1"/>
  <c r="P159" i="1" s="1"/>
  <c r="M167" i="1"/>
  <c r="P167" i="1" s="1"/>
  <c r="M175" i="1"/>
  <c r="P175" i="1" s="1"/>
  <c r="M183" i="1"/>
  <c r="P183" i="1" s="1"/>
  <c r="M191" i="1"/>
  <c r="P191" i="1" s="1"/>
  <c r="M199" i="1"/>
  <c r="P199" i="1" s="1"/>
  <c r="M207" i="1"/>
  <c r="P207" i="1" s="1"/>
  <c r="M215" i="1"/>
  <c r="P215" i="1" s="1"/>
  <c r="M223" i="1"/>
  <c r="P223" i="1" s="1"/>
  <c r="M231" i="1"/>
  <c r="P231" i="1" s="1"/>
  <c r="M268" i="1"/>
  <c r="P268" i="1" s="1"/>
  <c r="M276" i="1"/>
  <c r="P276" i="1" s="1"/>
  <c r="M284" i="1"/>
  <c r="P284" i="1" s="1"/>
  <c r="M292" i="1"/>
  <c r="P292" i="1" s="1"/>
  <c r="M300" i="1"/>
  <c r="P300" i="1" s="1"/>
  <c r="M308" i="1"/>
  <c r="P308" i="1" s="1"/>
  <c r="M316" i="1"/>
  <c r="P316" i="1" s="1"/>
  <c r="M324" i="1"/>
  <c r="P324" i="1" s="1"/>
  <c r="M332" i="1"/>
  <c r="P332" i="1" s="1"/>
  <c r="M340" i="1"/>
  <c r="P340" i="1" s="1"/>
  <c r="M348" i="1"/>
  <c r="P348" i="1" s="1"/>
  <c r="M356" i="1"/>
  <c r="P356" i="1" s="1"/>
  <c r="M364" i="1"/>
  <c r="P364" i="1" s="1"/>
  <c r="M372" i="1"/>
  <c r="P372" i="1" s="1"/>
  <c r="M381" i="1"/>
  <c r="P381" i="1" s="1"/>
  <c r="M389" i="1"/>
  <c r="P389" i="1" s="1"/>
  <c r="M397" i="1"/>
  <c r="P397" i="1" s="1"/>
  <c r="M405" i="1"/>
  <c r="P405" i="1" s="1"/>
  <c r="M413" i="1"/>
  <c r="P413" i="1" s="1"/>
  <c r="M421" i="1"/>
  <c r="P421" i="1" s="1"/>
  <c r="M429" i="1"/>
  <c r="P429" i="1" s="1"/>
  <c r="M437" i="1"/>
  <c r="P437" i="1" s="1"/>
  <c r="M445" i="1"/>
  <c r="P445" i="1" s="1"/>
  <c r="M453" i="1"/>
  <c r="P453" i="1" s="1"/>
  <c r="M461" i="1"/>
  <c r="P461" i="1" s="1"/>
  <c r="M469" i="1"/>
  <c r="P469" i="1" s="1"/>
  <c r="M508" i="1"/>
  <c r="P508" i="1" s="1"/>
  <c r="M516" i="1"/>
  <c r="P516" i="1" s="1"/>
  <c r="M524" i="1"/>
  <c r="P524" i="1" s="1"/>
  <c r="M532" i="1"/>
  <c r="P532" i="1" s="1"/>
  <c r="M541" i="1"/>
  <c r="P541" i="1" s="1"/>
  <c r="M548" i="1"/>
  <c r="P548" i="1" s="1"/>
  <c r="M556" i="1"/>
  <c r="P556" i="1" s="1"/>
  <c r="M648" i="1"/>
  <c r="P648" i="1" s="1"/>
  <c r="M656" i="1"/>
  <c r="P656" i="1" s="1"/>
  <c r="M664" i="1"/>
  <c r="P664" i="1" s="1"/>
  <c r="M672" i="1"/>
  <c r="P672" i="1" s="1"/>
  <c r="M568" i="1"/>
  <c r="P568" i="1" s="1"/>
  <c r="M576" i="1"/>
  <c r="P576" i="1" s="1"/>
  <c r="M584" i="1"/>
  <c r="P584" i="1" s="1"/>
  <c r="M592" i="1"/>
  <c r="P592" i="1" s="1"/>
  <c r="M608" i="1"/>
  <c r="P608" i="1" s="1"/>
  <c r="M6" i="1"/>
  <c r="P6" i="1" s="1"/>
  <c r="M617" i="1"/>
  <c r="P617" i="1" s="1"/>
  <c r="M16" i="1"/>
  <c r="P16" i="1" s="1"/>
  <c r="M24" i="1"/>
  <c r="P24" i="1" s="1"/>
  <c r="M32" i="1"/>
  <c r="P32" i="1" s="1"/>
  <c r="M40" i="1"/>
  <c r="P40" i="1" s="1"/>
  <c r="M48" i="1"/>
  <c r="P48" i="1" s="1"/>
  <c r="M56" i="1"/>
  <c r="P56" i="1" s="1"/>
  <c r="M64" i="1"/>
  <c r="P64" i="1" s="1"/>
  <c r="M72" i="1"/>
  <c r="P72" i="1" s="1"/>
  <c r="M80" i="1"/>
  <c r="P80" i="1" s="1"/>
  <c r="M88" i="1"/>
  <c r="P88" i="1" s="1"/>
  <c r="M96" i="1"/>
  <c r="P96" i="1" s="1"/>
  <c r="M104" i="1"/>
  <c r="P104" i="1" s="1"/>
  <c r="M112" i="1"/>
  <c r="P112" i="1" s="1"/>
  <c r="M120" i="1"/>
  <c r="P120" i="1" s="1"/>
  <c r="M128" i="1"/>
  <c r="P128" i="1" s="1"/>
  <c r="M136" i="1"/>
  <c r="P136" i="1" s="1"/>
  <c r="M144" i="1"/>
  <c r="P144" i="1" s="1"/>
  <c r="M152" i="1"/>
  <c r="P152" i="1" s="1"/>
  <c r="M160" i="1"/>
  <c r="P160" i="1" s="1"/>
  <c r="M168" i="1"/>
  <c r="P168" i="1" s="1"/>
  <c r="M176" i="1"/>
  <c r="P176" i="1" s="1"/>
  <c r="M184" i="1"/>
  <c r="P184" i="1" s="1"/>
  <c r="M192" i="1"/>
  <c r="P192" i="1" s="1"/>
  <c r="M200" i="1"/>
  <c r="P200" i="1" s="1"/>
  <c r="M208" i="1"/>
  <c r="P208" i="1" s="1"/>
  <c r="M216" i="1"/>
  <c r="P216" i="1" s="1"/>
  <c r="M224" i="1"/>
  <c r="P224" i="1" s="1"/>
  <c r="M232" i="1"/>
  <c r="P232" i="1" s="1"/>
  <c r="M269" i="1"/>
  <c r="P269" i="1" s="1"/>
  <c r="M277" i="1"/>
  <c r="P277" i="1" s="1"/>
  <c r="M285" i="1"/>
  <c r="P285" i="1" s="1"/>
  <c r="M293" i="1"/>
  <c r="P293" i="1" s="1"/>
  <c r="M301" i="1"/>
  <c r="P301" i="1" s="1"/>
  <c r="M309" i="1"/>
  <c r="P309" i="1" s="1"/>
  <c r="M317" i="1"/>
  <c r="P317" i="1" s="1"/>
  <c r="M325" i="1"/>
  <c r="P325" i="1" s="1"/>
  <c r="M333" i="1"/>
  <c r="P333" i="1" s="1"/>
  <c r="M341" i="1"/>
  <c r="P341" i="1" s="1"/>
  <c r="M349" i="1"/>
  <c r="P349" i="1" s="1"/>
  <c r="M357" i="1"/>
  <c r="P357" i="1" s="1"/>
  <c r="M365" i="1"/>
  <c r="P365" i="1" s="1"/>
  <c r="M373" i="1"/>
  <c r="P373" i="1" s="1"/>
  <c r="M382" i="1"/>
  <c r="P382" i="1" s="1"/>
  <c r="M390" i="1"/>
  <c r="P390" i="1" s="1"/>
  <c r="M398" i="1"/>
  <c r="P398" i="1" s="1"/>
  <c r="M406" i="1"/>
  <c r="P406" i="1" s="1"/>
  <c r="M414" i="1"/>
  <c r="P414" i="1" s="1"/>
  <c r="M422" i="1"/>
  <c r="P422" i="1" s="1"/>
  <c r="M430" i="1"/>
  <c r="P430" i="1" s="1"/>
  <c r="M438" i="1"/>
  <c r="P438" i="1" s="1"/>
  <c r="M446" i="1"/>
  <c r="P446" i="1" s="1"/>
  <c r="M454" i="1"/>
  <c r="P454" i="1" s="1"/>
  <c r="M462" i="1"/>
  <c r="P462" i="1" s="1"/>
  <c r="M470" i="1"/>
  <c r="P470" i="1" s="1"/>
  <c r="M509" i="1"/>
  <c r="P509" i="1" s="1"/>
  <c r="M517" i="1"/>
  <c r="P517" i="1" s="1"/>
  <c r="M525" i="1"/>
  <c r="P525" i="1" s="1"/>
  <c r="M533" i="1"/>
  <c r="P533" i="1" s="1"/>
  <c r="M549" i="1"/>
  <c r="P549" i="1" s="1"/>
  <c r="M557" i="1"/>
  <c r="P557" i="1" s="1"/>
  <c r="M649" i="1"/>
  <c r="P649" i="1" s="1"/>
  <c r="M657" i="1"/>
  <c r="P657" i="1" s="1"/>
  <c r="M665" i="1"/>
  <c r="P665" i="1" s="1"/>
  <c r="M561" i="1"/>
  <c r="P561" i="1" s="1"/>
  <c r="M569" i="1"/>
  <c r="P569" i="1" s="1"/>
  <c r="M577" i="1"/>
  <c r="P577" i="1" s="1"/>
  <c r="M585" i="1"/>
  <c r="P585" i="1" s="1"/>
  <c r="M593" i="1"/>
  <c r="P593" i="1" s="1"/>
  <c r="M601" i="1"/>
  <c r="P601" i="1" s="1"/>
  <c r="M7" i="1"/>
  <c r="P7" i="1" s="1"/>
  <c r="M8" i="1"/>
  <c r="P8" i="1" s="1"/>
  <c r="M17" i="1"/>
  <c r="P17" i="1" s="1"/>
  <c r="M33" i="1"/>
  <c r="P33" i="1" s="1"/>
  <c r="M41" i="1"/>
  <c r="P41" i="1" s="1"/>
  <c r="M49" i="1"/>
  <c r="P49" i="1" s="1"/>
  <c r="M57" i="1"/>
  <c r="P57" i="1" s="1"/>
  <c r="M65" i="1"/>
  <c r="P65" i="1" s="1"/>
  <c r="M73" i="1"/>
  <c r="P73" i="1" s="1"/>
  <c r="M81" i="1"/>
  <c r="P81" i="1" s="1"/>
  <c r="M89" i="1"/>
  <c r="P89" i="1" s="1"/>
  <c r="M97" i="1"/>
  <c r="P97" i="1" s="1"/>
  <c r="M105" i="1"/>
  <c r="P105" i="1" s="1"/>
  <c r="M113" i="1"/>
  <c r="P113" i="1" s="1"/>
  <c r="M121" i="1"/>
  <c r="P121" i="1" s="1"/>
  <c r="M129" i="1"/>
  <c r="P129" i="1" s="1"/>
  <c r="M137" i="1"/>
  <c r="P137" i="1" s="1"/>
  <c r="M145" i="1"/>
  <c r="P145" i="1" s="1"/>
  <c r="M153" i="1"/>
  <c r="P153" i="1" s="1"/>
  <c r="M161" i="1"/>
  <c r="P161" i="1" s="1"/>
  <c r="M169" i="1"/>
  <c r="P169" i="1" s="1"/>
  <c r="M177" i="1"/>
  <c r="P177" i="1" s="1"/>
  <c r="M185" i="1"/>
  <c r="P185" i="1" s="1"/>
  <c r="M193" i="1"/>
  <c r="P193" i="1" s="1"/>
  <c r="M201" i="1"/>
  <c r="P201" i="1" s="1"/>
  <c r="M209" i="1"/>
  <c r="P209" i="1" s="1"/>
  <c r="M217" i="1"/>
  <c r="P217" i="1" s="1"/>
  <c r="M225" i="1"/>
  <c r="P225" i="1" s="1"/>
  <c r="M233" i="1"/>
  <c r="P233" i="1" s="1"/>
  <c r="M270" i="1"/>
  <c r="P270" i="1" s="1"/>
  <c r="M278" i="1"/>
  <c r="P278" i="1" s="1"/>
  <c r="M286" i="1"/>
  <c r="P286" i="1" s="1"/>
  <c r="M294" i="1"/>
  <c r="P294" i="1" s="1"/>
  <c r="M302" i="1"/>
  <c r="P302" i="1" s="1"/>
  <c r="M310" i="1"/>
  <c r="P310" i="1" s="1"/>
  <c r="M318" i="1"/>
  <c r="P318" i="1" s="1"/>
  <c r="M326" i="1"/>
  <c r="P326" i="1" s="1"/>
  <c r="M334" i="1"/>
  <c r="P334" i="1" s="1"/>
  <c r="M342" i="1"/>
  <c r="P342" i="1" s="1"/>
  <c r="M350" i="1"/>
  <c r="P350" i="1" s="1"/>
  <c r="M358" i="1"/>
  <c r="P358" i="1" s="1"/>
  <c r="M366" i="1"/>
  <c r="P366" i="1" s="1"/>
  <c r="M374" i="1"/>
  <c r="P374" i="1" s="1"/>
  <c r="M383" i="1"/>
  <c r="P383" i="1" s="1"/>
  <c r="M391" i="1"/>
  <c r="P391" i="1" s="1"/>
  <c r="M399" i="1"/>
  <c r="P399" i="1" s="1"/>
  <c r="M407" i="1"/>
  <c r="P407" i="1" s="1"/>
  <c r="M415" i="1"/>
  <c r="P415" i="1" s="1"/>
  <c r="M423" i="1"/>
  <c r="P423" i="1" s="1"/>
  <c r="M431" i="1"/>
  <c r="P431" i="1" s="1"/>
  <c r="M439" i="1"/>
  <c r="P439" i="1" s="1"/>
  <c r="M447" i="1"/>
  <c r="P447" i="1" s="1"/>
  <c r="M455" i="1"/>
  <c r="P455" i="1" s="1"/>
  <c r="M463" i="1"/>
  <c r="P463" i="1" s="1"/>
  <c r="M510" i="1"/>
  <c r="P510" i="1" s="1"/>
  <c r="M518" i="1"/>
  <c r="P518" i="1" s="1"/>
  <c r="M526" i="1"/>
  <c r="P526" i="1" s="1"/>
  <c r="M534" i="1"/>
  <c r="P534" i="1" s="1"/>
  <c r="M542" i="1"/>
  <c r="M550" i="1"/>
  <c r="P550" i="1" s="1"/>
  <c r="M558" i="1"/>
  <c r="P558" i="1" s="1"/>
  <c r="M650" i="1"/>
  <c r="P650" i="1" s="1"/>
  <c r="M658" i="1"/>
  <c r="P658" i="1" s="1"/>
  <c r="M666" i="1"/>
  <c r="P666" i="1" s="1"/>
  <c r="M562" i="1"/>
  <c r="P562" i="1" s="1"/>
  <c r="M570" i="1"/>
  <c r="P570" i="1" s="1"/>
  <c r="M578" i="1"/>
  <c r="P578" i="1" s="1"/>
  <c r="M586" i="1"/>
  <c r="P586" i="1" s="1"/>
  <c r="M594" i="1"/>
  <c r="P594" i="1" s="1"/>
  <c r="M602" i="1"/>
  <c r="P602" i="1" s="1"/>
  <c r="M618" i="1"/>
  <c r="P618" i="1" s="1"/>
  <c r="M18" i="1"/>
  <c r="P18" i="1" s="1"/>
  <c r="M26" i="1"/>
  <c r="P26" i="1" s="1"/>
  <c r="M34" i="1"/>
  <c r="P34" i="1" s="1"/>
  <c r="M42" i="1"/>
  <c r="P42" i="1" s="1"/>
  <c r="M50" i="1"/>
  <c r="P50" i="1" s="1"/>
  <c r="M58" i="1"/>
  <c r="P58" i="1" s="1"/>
  <c r="M66" i="1"/>
  <c r="P66" i="1" s="1"/>
  <c r="M74" i="1"/>
  <c r="P74" i="1" s="1"/>
  <c r="M82" i="1"/>
  <c r="P82" i="1" s="1"/>
  <c r="M90" i="1"/>
  <c r="P90" i="1" s="1"/>
  <c r="M98" i="1"/>
  <c r="P98" i="1" s="1"/>
  <c r="M106" i="1"/>
  <c r="P106" i="1" s="1"/>
  <c r="M114" i="1"/>
  <c r="P114" i="1" s="1"/>
  <c r="M122" i="1"/>
  <c r="P122" i="1" s="1"/>
  <c r="M130" i="1"/>
  <c r="P130" i="1" s="1"/>
  <c r="M138" i="1"/>
  <c r="P138" i="1" s="1"/>
  <c r="M146" i="1"/>
  <c r="P146" i="1" s="1"/>
  <c r="M154" i="1"/>
  <c r="P154" i="1" s="1"/>
  <c r="M162" i="1"/>
  <c r="P162" i="1" s="1"/>
  <c r="M170" i="1"/>
  <c r="P170" i="1" s="1"/>
  <c r="M178" i="1"/>
  <c r="P178" i="1" s="1"/>
  <c r="M186" i="1"/>
  <c r="P186" i="1" s="1"/>
  <c r="M194" i="1"/>
  <c r="P194" i="1" s="1"/>
  <c r="M202" i="1"/>
  <c r="P202" i="1" s="1"/>
  <c r="M210" i="1"/>
  <c r="P210" i="1" s="1"/>
  <c r="M218" i="1"/>
  <c r="P218" i="1" s="1"/>
  <c r="M234" i="1"/>
  <c r="P234" i="1" s="1"/>
  <c r="M271" i="1"/>
  <c r="P271" i="1" s="1"/>
  <c r="M279" i="1"/>
  <c r="P279" i="1" s="1"/>
  <c r="M287" i="1"/>
  <c r="P287" i="1" s="1"/>
  <c r="M295" i="1"/>
  <c r="P295" i="1" s="1"/>
  <c r="M303" i="1"/>
  <c r="P303" i="1" s="1"/>
  <c r="M311" i="1"/>
  <c r="P311" i="1" s="1"/>
  <c r="M319" i="1"/>
  <c r="P319" i="1" s="1"/>
  <c r="M327" i="1"/>
  <c r="P327" i="1" s="1"/>
  <c r="M335" i="1"/>
  <c r="P335" i="1" s="1"/>
  <c r="M343" i="1"/>
  <c r="P343" i="1" s="1"/>
  <c r="M351" i="1"/>
  <c r="P351" i="1" s="1"/>
  <c r="M359" i="1"/>
  <c r="P359" i="1" s="1"/>
  <c r="M375" i="1"/>
  <c r="P375" i="1" s="1"/>
  <c r="M384" i="1"/>
  <c r="P384" i="1" s="1"/>
  <c r="M392" i="1"/>
  <c r="P392" i="1" s="1"/>
  <c r="M400" i="1"/>
  <c r="P400" i="1" s="1"/>
  <c r="M408" i="1"/>
  <c r="P408" i="1" s="1"/>
  <c r="M416" i="1"/>
  <c r="P416" i="1" s="1"/>
  <c r="M424" i="1"/>
  <c r="P424" i="1" s="1"/>
  <c r="M432" i="1"/>
  <c r="P432" i="1" s="1"/>
  <c r="M440" i="1"/>
  <c r="P440" i="1" s="1"/>
  <c r="M448" i="1"/>
  <c r="P448" i="1" s="1"/>
  <c r="M456" i="1"/>
  <c r="P456" i="1" s="1"/>
  <c r="M464" i="1"/>
  <c r="P464" i="1" s="1"/>
  <c r="M503" i="1"/>
  <c r="P503" i="1" s="1"/>
  <c r="M511" i="1"/>
  <c r="P511" i="1" s="1"/>
  <c r="M519" i="1"/>
  <c r="P519" i="1" s="1"/>
  <c r="M527" i="1"/>
  <c r="P527" i="1" s="1"/>
  <c r="M535" i="1"/>
  <c r="P535" i="1" s="1"/>
  <c r="M543" i="1"/>
  <c r="P543" i="1" s="1"/>
  <c r="M551" i="1"/>
  <c r="P551" i="1" s="1"/>
  <c r="M559" i="1"/>
  <c r="P559" i="1" s="1"/>
  <c r="M651" i="1"/>
  <c r="P651" i="1" s="1"/>
  <c r="M659" i="1"/>
  <c r="P659" i="1" s="1"/>
  <c r="M667" i="1"/>
  <c r="P667" i="1" s="1"/>
  <c r="M563" i="1"/>
  <c r="P563" i="1" s="1"/>
  <c r="M571" i="1"/>
  <c r="P571" i="1" s="1"/>
  <c r="M579" i="1"/>
  <c r="P579" i="1" s="1"/>
  <c r="M587" i="1"/>
  <c r="P587" i="1" s="1"/>
  <c r="M595" i="1"/>
  <c r="P595" i="1" s="1"/>
  <c r="M603" i="1"/>
  <c r="P603" i="1" s="1"/>
  <c r="M611" i="1"/>
  <c r="P611" i="1" s="1"/>
  <c r="M619" i="1"/>
  <c r="P619" i="1" s="1"/>
  <c r="M9" i="1"/>
  <c r="P9" i="1" s="1"/>
  <c r="M612" i="1"/>
  <c r="P612" i="1" s="1"/>
  <c r="M10" i="1"/>
  <c r="P10" i="1" s="1"/>
  <c r="N254" i="1"/>
  <c r="O254" i="1" s="1"/>
  <c r="N260" i="1"/>
  <c r="O260" i="1" s="1"/>
  <c r="N251" i="1"/>
  <c r="O251" i="1" s="1"/>
  <c r="N486" i="1"/>
  <c r="O486" i="1" s="1"/>
  <c r="N474" i="1"/>
  <c r="O474" i="1" s="1"/>
  <c r="N497" i="1"/>
  <c r="O497" i="1" s="1"/>
  <c r="N496" i="1"/>
  <c r="O496" i="1" s="1"/>
  <c r="N495" i="1"/>
  <c r="O495" i="1" s="1"/>
  <c r="N261" i="1"/>
  <c r="O261" i="1" s="1"/>
  <c r="N252" i="1"/>
  <c r="O252" i="1" s="1"/>
  <c r="N478" i="1"/>
  <c r="O478" i="1" s="1"/>
  <c r="N489" i="1"/>
  <c r="O489" i="1" s="1"/>
  <c r="N488" i="1"/>
  <c r="O488" i="1" s="1"/>
  <c r="N487" i="1"/>
  <c r="O487" i="1" s="1"/>
  <c r="N253" i="1"/>
  <c r="O253" i="1" s="1"/>
  <c r="N499" i="1"/>
  <c r="O499" i="1" s="1"/>
  <c r="N258" i="1"/>
  <c r="O258" i="1" s="1"/>
  <c r="N494" i="1"/>
  <c r="O494" i="1" s="1"/>
  <c r="N481" i="1"/>
  <c r="O481" i="1" s="1"/>
  <c r="N480" i="1"/>
  <c r="O480" i="1" s="1"/>
  <c r="N479" i="1"/>
  <c r="O479" i="1" s="1"/>
  <c r="N500" i="1"/>
  <c r="O500" i="1" s="1"/>
  <c r="N491" i="1"/>
  <c r="O491" i="1" s="1"/>
  <c r="N266" i="1"/>
  <c r="O266" i="1" s="1"/>
  <c r="N472" i="1"/>
  <c r="O472" i="1" s="1"/>
  <c r="N471" i="1"/>
  <c r="O471" i="1" s="1"/>
  <c r="N501" i="1"/>
  <c r="O501" i="1" s="1"/>
  <c r="N492" i="1"/>
  <c r="O492" i="1" s="1"/>
  <c r="N483" i="1"/>
  <c r="O483" i="1" s="1"/>
  <c r="N265" i="1"/>
  <c r="O265" i="1" s="1"/>
  <c r="N264" i="1"/>
  <c r="O264" i="1" s="1"/>
  <c r="N263" i="1"/>
  <c r="O263" i="1" s="1"/>
  <c r="N493" i="1"/>
  <c r="O493" i="1" s="1"/>
  <c r="N484" i="1"/>
  <c r="O484" i="1" s="1"/>
  <c r="N475" i="1"/>
  <c r="O475" i="1" s="1"/>
  <c r="N498" i="1"/>
  <c r="O498" i="1" s="1"/>
  <c r="N257" i="1"/>
  <c r="O257" i="1" s="1"/>
  <c r="N256" i="1"/>
  <c r="O256" i="1" s="1"/>
  <c r="N255" i="1"/>
  <c r="O255" i="1" s="1"/>
  <c r="N485" i="1"/>
  <c r="O485" i="1" s="1"/>
  <c r="N476" i="1"/>
  <c r="O476" i="1" s="1"/>
  <c r="N262" i="1"/>
  <c r="O262" i="1" s="1"/>
  <c r="N490" i="1"/>
  <c r="O490" i="1" s="1"/>
  <c r="N477" i="1"/>
  <c r="O477" i="1" s="1"/>
  <c r="N259" i="1"/>
  <c r="O259" i="1" s="1"/>
  <c r="N482" i="1"/>
  <c r="O482" i="1" s="1"/>
  <c r="S5" i="4" l="1" a="1"/>
  <c r="S5" i="4" s="1"/>
  <c r="S19" i="4" a="1"/>
  <c r="S19" i="4" s="1"/>
  <c r="S10" i="4" a="1"/>
  <c r="S10" i="4" s="1"/>
  <c r="S23" i="4" a="1"/>
  <c r="S23" i="4" s="1"/>
  <c r="S17" i="4" a="1"/>
  <c r="S17" i="4" s="1"/>
  <c r="S8" i="4" a="1"/>
  <c r="S8" i="4" s="1"/>
  <c r="S14" i="4" a="1"/>
  <c r="S14" i="4" s="1"/>
  <c r="S18" i="4" a="1"/>
  <c r="S18" i="4" s="1"/>
  <c r="S12" i="4" a="1"/>
  <c r="S12" i="4" s="1"/>
  <c r="S16" i="4" a="1"/>
  <c r="S16" i="4" s="1"/>
  <c r="S22" i="4" a="1"/>
  <c r="S22" i="4" s="1"/>
  <c r="S7" i="4" a="1"/>
  <c r="S7" i="4" s="1"/>
  <c r="S20" i="4" a="1"/>
  <c r="S20" i="4" s="1"/>
  <c r="S24" i="4" a="1"/>
  <c r="S24" i="4" s="1"/>
  <c r="S21" i="4" a="1"/>
  <c r="S21" i="4" s="1"/>
  <c r="S11" i="4" a="1"/>
  <c r="S11" i="4" s="1"/>
  <c r="S15" i="4" a="1"/>
  <c r="S15" i="4" s="1"/>
  <c r="S9" i="4" a="1"/>
  <c r="S9" i="4" s="1"/>
  <c r="S6" i="4" a="1"/>
  <c r="S6" i="4" s="1"/>
  <c r="S13" i="4" a="1"/>
  <c r="S13" i="4" s="1"/>
  <c r="P59" i="4"/>
  <c r="P542" i="1"/>
  <c r="N542" i="1"/>
  <c r="O542" i="1" s="1"/>
  <c r="T10" i="1" a="1"/>
  <c r="T10" i="1" s="1"/>
  <c r="S7" i="1"/>
  <c r="S13" i="1"/>
  <c r="S14" i="1"/>
  <c r="T8" i="4" a="1"/>
  <c r="T8" i="4" s="1"/>
  <c r="T23" i="4" a="1"/>
  <c r="T23" i="4" s="1"/>
  <c r="T19" i="4" a="1"/>
  <c r="T19" i="4" s="1"/>
  <c r="T22" i="4" a="1"/>
  <c r="T22" i="4" s="1"/>
  <c r="T21" i="4" a="1"/>
  <c r="T21" i="4" s="1"/>
  <c r="T17" i="4" a="1"/>
  <c r="T17" i="4" s="1"/>
  <c r="T7" i="4" a="1"/>
  <c r="T7" i="4" s="1"/>
  <c r="T20" i="4" a="1"/>
  <c r="T20" i="4" s="1"/>
  <c r="T15" i="4" a="1"/>
  <c r="T15" i="4" s="1"/>
  <c r="T9" i="4" a="1"/>
  <c r="T9" i="4" s="1"/>
  <c r="T18" i="4" a="1"/>
  <c r="T18" i="4" s="1"/>
  <c r="T13" i="4" a="1"/>
  <c r="T13" i="4" s="1"/>
  <c r="T5" i="4" a="1"/>
  <c r="T5" i="4" s="1"/>
  <c r="T16" i="4" a="1"/>
  <c r="T16" i="4" s="1"/>
  <c r="T12" i="4" a="1"/>
  <c r="T12" i="4" s="1"/>
  <c r="T24" i="4" a="1"/>
  <c r="T24" i="4" s="1"/>
  <c r="T14" i="4" a="1"/>
  <c r="T14" i="4" s="1"/>
  <c r="T6" i="4" a="1"/>
  <c r="T6" i="4" s="1"/>
  <c r="T11" i="4" a="1"/>
  <c r="T11" i="4" s="1"/>
  <c r="T10" i="4" a="1"/>
  <c r="T10" i="4" s="1"/>
  <c r="T17" i="1" a="1"/>
  <c r="T17" i="1" s="1"/>
  <c r="T15" i="1" a="1"/>
  <c r="T15" i="1" s="1"/>
  <c r="S19" i="1"/>
  <c r="T9" i="1" a="1"/>
  <c r="T9" i="1" s="1"/>
  <c r="T11" i="1" a="1"/>
  <c r="T11" i="1" s="1"/>
  <c r="T24" i="1" a="1"/>
  <c r="T24" i="1" s="1"/>
  <c r="T7" i="1" a="1"/>
  <c r="T7" i="1" s="1"/>
  <c r="S18" i="1"/>
  <c r="S12" i="1"/>
  <c r="S15" i="1"/>
  <c r="T16" i="1" a="1"/>
  <c r="T16" i="1" s="1"/>
  <c r="S23" i="1"/>
  <c r="S10" i="1"/>
  <c r="S11" i="1"/>
  <c r="T19" i="1" a="1"/>
  <c r="T19" i="1" s="1"/>
  <c r="T8" i="1" a="1"/>
  <c r="T8" i="1" s="1"/>
  <c r="T22" i="1" a="1"/>
  <c r="T22" i="1" s="1"/>
  <c r="S5" i="1"/>
  <c r="S24" i="1"/>
  <c r="S22" i="1"/>
  <c r="T14" i="1" a="1"/>
  <c r="T14" i="1" s="1"/>
  <c r="S17" i="1"/>
  <c r="S16" i="1"/>
  <c r="S21" i="1"/>
  <c r="T6" i="1" a="1"/>
  <c r="T6" i="1" s="1"/>
  <c r="S9" i="1"/>
  <c r="S8" i="1"/>
  <c r="S6" i="1"/>
  <c r="T5" i="1" a="1"/>
  <c r="T5" i="1" s="1"/>
  <c r="T21" i="1" a="1"/>
  <c r="T21" i="1" s="1"/>
  <c r="T20" i="1" a="1"/>
  <c r="T20" i="1" s="1"/>
  <c r="T18" i="1" a="1"/>
  <c r="T18" i="1" s="1"/>
  <c r="T23" i="1" a="1"/>
  <c r="T23" i="1" s="1"/>
  <c r="S20" i="1"/>
  <c r="T13" i="1" a="1"/>
  <c r="T13" i="1" s="1"/>
  <c r="T12" i="1" a="1"/>
  <c r="T12" i="1" s="1"/>
  <c r="U135" i="1"/>
  <c r="S141" i="1"/>
  <c r="S138" i="1"/>
  <c r="U133" i="1"/>
  <c r="S144" i="1"/>
  <c r="S131" i="1"/>
  <c r="S128" i="1"/>
  <c r="S140" i="1"/>
  <c r="U126" i="1"/>
  <c r="S133" i="1"/>
  <c r="S132" i="1"/>
  <c r="U139" i="1"/>
  <c r="S139" i="1"/>
  <c r="U134" i="1"/>
  <c r="S134" i="1"/>
  <c r="U141" i="1"/>
  <c r="U140" i="1"/>
  <c r="U127" i="1"/>
  <c r="S127" i="1"/>
  <c r="S135" i="1"/>
  <c r="U142" i="1"/>
  <c r="U129" i="1"/>
  <c r="U128" i="1"/>
  <c r="S129" i="1"/>
  <c r="U136" i="1"/>
  <c r="S136" i="1"/>
  <c r="U143" i="1"/>
  <c r="U130" i="1"/>
  <c r="U137" i="1"/>
  <c r="S126" i="1"/>
  <c r="U144" i="1"/>
  <c r="U131" i="1"/>
  <c r="S145" i="1"/>
  <c r="S137" i="1"/>
  <c r="U132" i="1"/>
  <c r="S130" i="1"/>
  <c r="S142" i="1"/>
  <c r="U145" i="1"/>
  <c r="S143" i="1"/>
  <c r="U138" i="1"/>
  <c r="T590" i="1"/>
  <c r="T46" i="1" a="1"/>
  <c r="T46" i="1" s="1"/>
  <c r="T50" i="1" a="1"/>
  <c r="T50" i="1" s="1"/>
  <c r="T58" i="1" a="1"/>
  <c r="T58" i="1" s="1"/>
  <c r="T61" i="1" a="1"/>
  <c r="T61" i="1" s="1"/>
  <c r="T55" i="1" a="1"/>
  <c r="T55" i="1" s="1"/>
  <c r="T51" i="1" a="1"/>
  <c r="T51" i="1" s="1"/>
  <c r="T48" i="1" a="1"/>
  <c r="T48" i="1" s="1"/>
  <c r="T62" i="1" a="1"/>
  <c r="T62" i="1" s="1"/>
  <c r="T45" i="1" a="1"/>
  <c r="T45" i="1" s="1"/>
  <c r="T59" i="1" a="1"/>
  <c r="T59" i="1" s="1"/>
  <c r="T52" i="1" a="1"/>
  <c r="T52" i="1" s="1"/>
  <c r="T54" i="1" a="1"/>
  <c r="T54" i="1" s="1"/>
  <c r="T49" i="1" a="1"/>
  <c r="T49" i="1" s="1"/>
  <c r="T63" i="1" a="1"/>
  <c r="T63" i="1" s="1"/>
  <c r="T56" i="1" a="1"/>
  <c r="T56" i="1" s="1"/>
  <c r="T60" i="1" a="1"/>
  <c r="T60" i="1" s="1"/>
  <c r="T53" i="1" a="1"/>
  <c r="T53" i="1" s="1"/>
  <c r="T57" i="1" a="1"/>
  <c r="T57" i="1" s="1"/>
  <c r="T47" i="1" a="1"/>
  <c r="T47" i="1" s="1"/>
  <c r="T64" i="1" a="1"/>
  <c r="T64" i="1" s="1"/>
  <c r="S178" i="1"/>
  <c r="S175" i="1"/>
  <c r="U182" i="1"/>
  <c r="U169" i="1"/>
  <c r="S181" i="1"/>
  <c r="U174" i="1"/>
  <c r="S176" i="1"/>
  <c r="U183" i="1"/>
  <c r="U170" i="1"/>
  <c r="S169" i="1"/>
  <c r="S179" i="1"/>
  <c r="U186" i="1"/>
  <c r="U184" i="1"/>
  <c r="U171" i="1"/>
  <c r="U177" i="1"/>
  <c r="U167" i="1"/>
  <c r="U175" i="1"/>
  <c r="S177" i="1"/>
  <c r="U172" i="1"/>
  <c r="S182" i="1"/>
  <c r="U185" i="1"/>
  <c r="S184" i="1"/>
  <c r="S183" i="1"/>
  <c r="S170" i="1"/>
  <c r="U173" i="1"/>
  <c r="S185" i="1"/>
  <c r="S172" i="1"/>
  <c r="S171" i="1"/>
  <c r="U178" i="1"/>
  <c r="S180" i="1"/>
  <c r="S186" i="1"/>
  <c r="S173" i="1"/>
  <c r="U180" i="1"/>
  <c r="U179" i="1"/>
  <c r="S168" i="1"/>
  <c r="S167" i="1"/>
  <c r="S174" i="1"/>
  <c r="U181" i="1"/>
  <c r="U168" i="1"/>
  <c r="U176" i="1"/>
  <c r="T182" i="4" a="1"/>
  <c r="T182" i="4" s="1"/>
  <c r="T174" i="4" a="1"/>
  <c r="T174" i="4" s="1"/>
  <c r="T145" i="4" a="1"/>
  <c r="T145" i="4" s="1"/>
  <c r="T137" i="4" a="1"/>
  <c r="T137" i="4" s="1"/>
  <c r="T183" i="4" a="1"/>
  <c r="T183" i="4" s="1"/>
  <c r="T175" i="4" a="1"/>
  <c r="T175" i="4" s="1"/>
  <c r="T138" i="4" a="1"/>
  <c r="T138" i="4" s="1"/>
  <c r="T104" i="4" a="1"/>
  <c r="T104" i="4" s="1"/>
  <c r="T184" i="4" a="1"/>
  <c r="T184" i="4" s="1"/>
  <c r="T176" i="4" a="1"/>
  <c r="T176" i="4" s="1"/>
  <c r="T185" i="4" a="1"/>
  <c r="T185" i="4" s="1"/>
  <c r="T177" i="4" a="1"/>
  <c r="T177" i="4" s="1"/>
  <c r="T172" i="4" a="1"/>
  <c r="T172" i="4" s="1"/>
  <c r="T170" i="4" a="1"/>
  <c r="T170" i="4" s="1"/>
  <c r="T168" i="4" a="1"/>
  <c r="T168" i="4" s="1"/>
  <c r="T186" i="4" a="1"/>
  <c r="T186" i="4" s="1"/>
  <c r="T178" i="4" a="1"/>
  <c r="T178" i="4" s="1"/>
  <c r="T141" i="4" a="1"/>
  <c r="T141" i="4" s="1"/>
  <c r="T133" i="4" a="1"/>
  <c r="T133" i="4" s="1"/>
  <c r="T179" i="4" a="1"/>
  <c r="T179" i="4" s="1"/>
  <c r="T142" i="4" a="1"/>
  <c r="T142" i="4" s="1"/>
  <c r="T134" i="4" a="1"/>
  <c r="T134" i="4" s="1"/>
  <c r="T180" i="4" a="1"/>
  <c r="T180" i="4" s="1"/>
  <c r="T143" i="4" a="1"/>
  <c r="T143" i="4" s="1"/>
  <c r="T181" i="4" a="1"/>
  <c r="T181" i="4" s="1"/>
  <c r="T173" i="4" a="1"/>
  <c r="T173" i="4" s="1"/>
  <c r="T171" i="4" a="1"/>
  <c r="T171" i="4" s="1"/>
  <c r="T169" i="4" a="1"/>
  <c r="T169" i="4" s="1"/>
  <c r="T167" i="4" a="1"/>
  <c r="T167" i="4" s="1"/>
  <c r="T98" i="4" a="1"/>
  <c r="T98" i="4" s="1"/>
  <c r="U63" i="4"/>
  <c r="T61" i="4" a="1"/>
  <c r="T61" i="4" s="1"/>
  <c r="S60" i="4"/>
  <c r="U55" i="4"/>
  <c r="T53" i="4" a="1"/>
  <c r="T53" i="4" s="1"/>
  <c r="S52" i="4"/>
  <c r="U50" i="4"/>
  <c r="U48" i="4"/>
  <c r="U46" i="4"/>
  <c r="U21" i="4"/>
  <c r="U13" i="4"/>
  <c r="T140" i="4" a="1"/>
  <c r="T140" i="4" s="1"/>
  <c r="T132" i="4" a="1"/>
  <c r="T132" i="4" s="1"/>
  <c r="T99" i="4" a="1"/>
  <c r="T99" i="4" s="1"/>
  <c r="U64" i="4"/>
  <c r="T62" i="4" a="1"/>
  <c r="T62" i="4" s="1"/>
  <c r="S61" i="4"/>
  <c r="U56" i="4"/>
  <c r="T54" i="4" a="1"/>
  <c r="T54" i="4" s="1"/>
  <c r="S53" i="4"/>
  <c r="T131" i="4" a="1"/>
  <c r="T131" i="4" s="1"/>
  <c r="T105" i="4" a="1"/>
  <c r="T105" i="4" s="1"/>
  <c r="T100" i="4" a="1"/>
  <c r="T100" i="4" s="1"/>
  <c r="T92" i="4" a="1"/>
  <c r="T92" i="4" s="1"/>
  <c r="T90" i="4" a="1"/>
  <c r="T90" i="4" s="1"/>
  <c r="T88" i="4" a="1"/>
  <c r="T88" i="4" s="1"/>
  <c r="T86" i="4" a="1"/>
  <c r="T86" i="4" s="1"/>
  <c r="T63" i="4" a="1"/>
  <c r="T63" i="4" s="1"/>
  <c r="S62" i="4"/>
  <c r="U57" i="4"/>
  <c r="T55" i="4" a="1"/>
  <c r="T55" i="4" s="1"/>
  <c r="S54" i="4"/>
  <c r="T50" i="4" a="1"/>
  <c r="T50" i="4" s="1"/>
  <c r="T135" i="4" a="1"/>
  <c r="T135" i="4" s="1"/>
  <c r="T130" i="4" a="1"/>
  <c r="T130" i="4" s="1"/>
  <c r="T101" i="4" a="1"/>
  <c r="T101" i="4" s="1"/>
  <c r="T93" i="4" a="1"/>
  <c r="T93" i="4" s="1"/>
  <c r="T64" i="4" a="1"/>
  <c r="T64" i="4" s="1"/>
  <c r="S63" i="4"/>
  <c r="U58" i="4"/>
  <c r="T56" i="4" a="1"/>
  <c r="T56" i="4" s="1"/>
  <c r="S55" i="4"/>
  <c r="S50" i="4"/>
  <c r="S48" i="4"/>
  <c r="S46" i="4"/>
  <c r="U24" i="4"/>
  <c r="U16" i="4"/>
  <c r="T144" i="4" a="1"/>
  <c r="T144" i="4" s="1"/>
  <c r="T139" i="4" a="1"/>
  <c r="T139" i="4" s="1"/>
  <c r="T129" i="4" a="1"/>
  <c r="T129" i="4" s="1"/>
  <c r="T102" i="4" a="1"/>
  <c r="T102" i="4" s="1"/>
  <c r="T94" i="4" a="1"/>
  <c r="T94" i="4" s="1"/>
  <c r="S64" i="4"/>
  <c r="U59" i="4"/>
  <c r="T57" i="4" a="1"/>
  <c r="T57" i="4" s="1"/>
  <c r="S56" i="4"/>
  <c r="U51" i="4"/>
  <c r="U49" i="4"/>
  <c r="U47" i="4"/>
  <c r="U45" i="4"/>
  <c r="U17" i="4"/>
  <c r="T128" i="4" a="1"/>
  <c r="T128" i="4" s="1"/>
  <c r="T103" i="4" a="1"/>
  <c r="T103" i="4" s="1"/>
  <c r="T95" i="4" a="1"/>
  <c r="T95" i="4" s="1"/>
  <c r="U60" i="4"/>
  <c r="T58" i="4" a="1"/>
  <c r="T58" i="4" s="1"/>
  <c r="S57" i="4"/>
  <c r="U52" i="4"/>
  <c r="U18" i="4"/>
  <c r="T127" i="4" a="1"/>
  <c r="T127" i="4" s="1"/>
  <c r="T96" i="4" a="1"/>
  <c r="T96" i="4" s="1"/>
  <c r="T91" i="4" a="1"/>
  <c r="T91" i="4" s="1"/>
  <c r="T89" i="4" a="1"/>
  <c r="T89" i="4" s="1"/>
  <c r="T87" i="4" a="1"/>
  <c r="T87" i="4" s="1"/>
  <c r="U61" i="4"/>
  <c r="T59" i="4" a="1"/>
  <c r="T59" i="4" s="1"/>
  <c r="S58" i="4"/>
  <c r="U53" i="4"/>
  <c r="T51" i="4" a="1"/>
  <c r="T51" i="4" s="1"/>
  <c r="T49" i="4" a="1"/>
  <c r="T49" i="4" s="1"/>
  <c r="T47" i="4" a="1"/>
  <c r="T47" i="4" s="1"/>
  <c r="T45" i="4" a="1"/>
  <c r="T45" i="4" s="1"/>
  <c r="T136" i="4" a="1"/>
  <c r="T136" i="4" s="1"/>
  <c r="T126" i="4" a="1"/>
  <c r="T126" i="4" s="1"/>
  <c r="T97" i="4" a="1"/>
  <c r="T97" i="4" s="1"/>
  <c r="U62" i="4"/>
  <c r="T60" i="4" a="1"/>
  <c r="T60" i="4" s="1"/>
  <c r="S59" i="4"/>
  <c r="U54" i="4"/>
  <c r="T52" i="4" a="1"/>
  <c r="T52" i="4" s="1"/>
  <c r="S51" i="4"/>
  <c r="S49" i="4"/>
  <c r="S47" i="4"/>
  <c r="S45" i="4"/>
  <c r="U20" i="4"/>
  <c r="U12" i="4"/>
  <c r="U7" i="4"/>
  <c r="U6" i="4"/>
  <c r="U15" i="4"/>
  <c r="U8" i="4"/>
  <c r="T48" i="4" a="1"/>
  <c r="T48" i="4" s="1"/>
  <c r="U5" i="4"/>
  <c r="U11" i="4"/>
  <c r="U9" i="4"/>
  <c r="U23" i="4"/>
  <c r="U14" i="4"/>
  <c r="U10" i="4"/>
  <c r="U22" i="4"/>
  <c r="U19" i="4"/>
  <c r="T46" i="4" a="1"/>
  <c r="T46" i="4" s="1"/>
  <c r="S144" i="4"/>
  <c r="U139" i="4"/>
  <c r="S145" i="4"/>
  <c r="U140" i="4"/>
  <c r="S137" i="4"/>
  <c r="U132" i="4"/>
  <c r="U130" i="4"/>
  <c r="U128" i="4"/>
  <c r="U126" i="4"/>
  <c r="U143" i="4"/>
  <c r="S140" i="4"/>
  <c r="U135" i="4"/>
  <c r="U144" i="4"/>
  <c r="S141" i="4"/>
  <c r="U136" i="4"/>
  <c r="S133" i="4"/>
  <c r="U131" i="4"/>
  <c r="U129" i="4"/>
  <c r="U127" i="4"/>
  <c r="U145" i="4"/>
  <c r="S138" i="4"/>
  <c r="S136" i="4"/>
  <c r="S134" i="4"/>
  <c r="S126" i="4"/>
  <c r="U142" i="4"/>
  <c r="S142" i="4"/>
  <c r="U137" i="4"/>
  <c r="S132" i="4"/>
  <c r="U133" i="4"/>
  <c r="S131" i="4"/>
  <c r="U141" i="4"/>
  <c r="S135" i="4"/>
  <c r="S130" i="4"/>
  <c r="S139" i="4"/>
  <c r="S129" i="4"/>
  <c r="S128" i="4"/>
  <c r="S143" i="4"/>
  <c r="U138" i="4"/>
  <c r="U134" i="4"/>
  <c r="S127" i="4"/>
  <c r="T456" i="4"/>
  <c r="S104" i="4"/>
  <c r="U100" i="4"/>
  <c r="S97" i="4"/>
  <c r="U92" i="4"/>
  <c r="U90" i="4"/>
  <c r="U88" i="4"/>
  <c r="U86" i="4"/>
  <c r="U105" i="4"/>
  <c r="U101" i="4"/>
  <c r="S98" i="4"/>
  <c r="U93" i="4"/>
  <c r="U102" i="4"/>
  <c r="S99" i="4"/>
  <c r="U94" i="4"/>
  <c r="S105" i="4"/>
  <c r="U103" i="4"/>
  <c r="S100" i="4"/>
  <c r="U95" i="4"/>
  <c r="S92" i="4"/>
  <c r="S90" i="4"/>
  <c r="S88" i="4"/>
  <c r="S86" i="4"/>
  <c r="S101" i="4"/>
  <c r="U96" i="4"/>
  <c r="S93" i="4"/>
  <c r="U91" i="4"/>
  <c r="U89" i="4"/>
  <c r="U87" i="4"/>
  <c r="S102" i="4"/>
  <c r="U97" i="4"/>
  <c r="S94" i="4"/>
  <c r="U104" i="4"/>
  <c r="S103" i="4"/>
  <c r="U98" i="4"/>
  <c r="S95" i="4"/>
  <c r="U99" i="4"/>
  <c r="S96" i="4"/>
  <c r="S91" i="4"/>
  <c r="S89" i="4"/>
  <c r="S87" i="4"/>
  <c r="U184" i="4"/>
  <c r="S181" i="4"/>
  <c r="U176" i="4"/>
  <c r="S173" i="4"/>
  <c r="S171" i="4"/>
  <c r="S169" i="4"/>
  <c r="S167" i="4"/>
  <c r="U185" i="4"/>
  <c r="S182" i="4"/>
  <c r="U177" i="4"/>
  <c r="S174" i="4"/>
  <c r="U172" i="4"/>
  <c r="U170" i="4"/>
  <c r="U168" i="4"/>
  <c r="U186" i="4"/>
  <c r="S183" i="4"/>
  <c r="U178" i="4"/>
  <c r="S175" i="4"/>
  <c r="S184" i="4"/>
  <c r="U179" i="4"/>
  <c r="S176" i="4"/>
  <c r="S185" i="4"/>
  <c r="U180" i="4"/>
  <c r="S177" i="4"/>
  <c r="S172" i="4"/>
  <c r="S170" i="4"/>
  <c r="S168" i="4"/>
  <c r="S186" i="4"/>
  <c r="U181" i="4"/>
  <c r="S178" i="4"/>
  <c r="U173" i="4"/>
  <c r="U171" i="4"/>
  <c r="U169" i="4"/>
  <c r="U167" i="4"/>
  <c r="U182" i="4"/>
  <c r="S179" i="4"/>
  <c r="U174" i="4"/>
  <c r="U183" i="4"/>
  <c r="S180" i="4"/>
  <c r="U175" i="4"/>
  <c r="T177" i="1" a="1"/>
  <c r="T177" i="1" s="1"/>
  <c r="T129" i="1" a="1"/>
  <c r="T129" i="1" s="1"/>
  <c r="T141" i="1" a="1"/>
  <c r="T141" i="1" s="1"/>
  <c r="T178" i="1" a="1"/>
  <c r="T178" i="1" s="1"/>
  <c r="T130" i="1" a="1"/>
  <c r="T130" i="1" s="1"/>
  <c r="T142" i="1" a="1"/>
  <c r="T142" i="1" s="1"/>
  <c r="T143" i="1" a="1"/>
  <c r="T143" i="1" s="1"/>
  <c r="T138" i="1" a="1"/>
  <c r="T138" i="1" s="1"/>
  <c r="T168" i="1" a="1"/>
  <c r="T168" i="1" s="1"/>
  <c r="T179" i="1" a="1"/>
  <c r="T179" i="1" s="1"/>
  <c r="T131" i="1" a="1"/>
  <c r="T131" i="1" s="1"/>
  <c r="T169" i="1" a="1"/>
  <c r="T169" i="1" s="1"/>
  <c r="T180" i="1" a="1"/>
  <c r="T180" i="1" s="1"/>
  <c r="T132" i="1" a="1"/>
  <c r="T132" i="1" s="1"/>
  <c r="T144" i="1" a="1"/>
  <c r="T144" i="1" s="1"/>
  <c r="T174" i="1" a="1"/>
  <c r="T174" i="1" s="1"/>
  <c r="T170" i="1" a="1"/>
  <c r="T170" i="1" s="1"/>
  <c r="T181" i="1" a="1"/>
  <c r="T181" i="1" s="1"/>
  <c r="T133" i="1" a="1"/>
  <c r="T133" i="1" s="1"/>
  <c r="T145" i="1" a="1"/>
  <c r="T145" i="1" s="1"/>
  <c r="T171" i="1" a="1"/>
  <c r="T171" i="1" s="1"/>
  <c r="T182" i="1" a="1"/>
  <c r="T182" i="1" s="1"/>
  <c r="T134" i="1" a="1"/>
  <c r="T134" i="1" s="1"/>
  <c r="T126" i="1" a="1"/>
  <c r="T126" i="1" s="1"/>
  <c r="T172" i="1" a="1"/>
  <c r="T172" i="1" s="1"/>
  <c r="T183" i="1" a="1"/>
  <c r="T183" i="1" s="1"/>
  <c r="T135" i="1" a="1"/>
  <c r="T135" i="1" s="1"/>
  <c r="T173" i="1" a="1"/>
  <c r="T173" i="1" s="1"/>
  <c r="T184" i="1" a="1"/>
  <c r="T184" i="1" s="1"/>
  <c r="T136" i="1" a="1"/>
  <c r="T136" i="1" s="1"/>
  <c r="T185" i="1" a="1"/>
  <c r="T185" i="1" s="1"/>
  <c r="T137" i="1" a="1"/>
  <c r="T137" i="1" s="1"/>
  <c r="T175" i="1" a="1"/>
  <c r="T175" i="1" s="1"/>
  <c r="T167" i="1" a="1"/>
  <c r="T167" i="1" s="1"/>
  <c r="T127" i="1" a="1"/>
  <c r="T127" i="1" s="1"/>
  <c r="T139" i="1" a="1"/>
  <c r="T139" i="1" s="1"/>
  <c r="T176" i="1" a="1"/>
  <c r="T176" i="1" s="1"/>
  <c r="T128" i="1" a="1"/>
  <c r="T128" i="1" s="1"/>
  <c r="T140" i="1" a="1"/>
  <c r="T140" i="1" s="1"/>
  <c r="T186" i="1" a="1"/>
  <c r="T186" i="1" s="1"/>
  <c r="U47" i="1"/>
  <c r="U59" i="1"/>
  <c r="S55" i="1"/>
  <c r="U7" i="1"/>
  <c r="U19" i="1"/>
  <c r="T91" i="1" a="1"/>
  <c r="T91" i="1" s="1"/>
  <c r="U8" i="1"/>
  <c r="U20" i="1"/>
  <c r="T90" i="1" a="1"/>
  <c r="T90" i="1" s="1"/>
  <c r="U49" i="1"/>
  <c r="U61" i="1"/>
  <c r="S57" i="1"/>
  <c r="T88" i="1" a="1"/>
  <c r="T88" i="1" s="1"/>
  <c r="T98" i="1" a="1"/>
  <c r="T98" i="1" s="1"/>
  <c r="U9" i="1"/>
  <c r="U21" i="1"/>
  <c r="U50" i="1"/>
  <c r="U62" i="1"/>
  <c r="S46" i="1"/>
  <c r="S58" i="1"/>
  <c r="T89" i="1" a="1"/>
  <c r="T89" i="1" s="1"/>
  <c r="U10" i="1"/>
  <c r="U22" i="1"/>
  <c r="U51" i="1"/>
  <c r="U63" i="1"/>
  <c r="S47" i="1"/>
  <c r="S59" i="1"/>
  <c r="U53" i="1"/>
  <c r="U45" i="1"/>
  <c r="S49" i="1"/>
  <c r="S61" i="1"/>
  <c r="T100" i="1" a="1"/>
  <c r="T100" i="1" s="1"/>
  <c r="U13" i="1"/>
  <c r="U5" i="1"/>
  <c r="U54" i="1"/>
  <c r="S50" i="1"/>
  <c r="S62" i="1"/>
  <c r="T101" i="1" a="1"/>
  <c r="T101" i="1" s="1"/>
  <c r="U52" i="1"/>
  <c r="S48" i="1"/>
  <c r="T99" i="1" a="1"/>
  <c r="T99" i="1" s="1"/>
  <c r="T92" i="1" a="1"/>
  <c r="T92" i="1" s="1"/>
  <c r="U14" i="1"/>
  <c r="U11" i="1"/>
  <c r="U23" i="1"/>
  <c r="U55" i="1"/>
  <c r="S51" i="1"/>
  <c r="S63" i="1"/>
  <c r="T102" i="1" a="1"/>
  <c r="T102" i="1" s="1"/>
  <c r="T93" i="1" a="1"/>
  <c r="T93" i="1" s="1"/>
  <c r="U15" i="1"/>
  <c r="U56" i="1"/>
  <c r="S52" i="1"/>
  <c r="S64" i="1"/>
  <c r="T103" i="1" a="1"/>
  <c r="T103" i="1" s="1"/>
  <c r="T94" i="1" a="1"/>
  <c r="T94" i="1" s="1"/>
  <c r="U16" i="1"/>
  <c r="U57" i="1"/>
  <c r="S53" i="1"/>
  <c r="S45" i="1"/>
  <c r="T104" i="1" a="1"/>
  <c r="T104" i="1" s="1"/>
  <c r="U17" i="1"/>
  <c r="T97" i="1" a="1"/>
  <c r="T97" i="1" s="1"/>
  <c r="U64" i="1"/>
  <c r="S60" i="1"/>
  <c r="U12" i="1"/>
  <c r="U24" i="1"/>
  <c r="T95" i="1" a="1"/>
  <c r="T95" i="1" s="1"/>
  <c r="U48" i="1"/>
  <c r="U60" i="1"/>
  <c r="S56" i="1"/>
  <c r="U46" i="1"/>
  <c r="U58" i="1"/>
  <c r="S54" i="1"/>
  <c r="T105" i="1" a="1"/>
  <c r="T105" i="1" s="1"/>
  <c r="T96" i="1" a="1"/>
  <c r="T96" i="1" s="1"/>
  <c r="U6" i="1"/>
  <c r="U18" i="1"/>
  <c r="T86" i="1" a="1"/>
  <c r="T86" i="1" s="1"/>
  <c r="T87" i="1" a="1"/>
  <c r="T87" i="1" s="1"/>
  <c r="U100" i="1"/>
  <c r="U98" i="1"/>
  <c r="U87" i="1"/>
  <c r="U99" i="1"/>
  <c r="U90" i="1"/>
  <c r="U102" i="1"/>
  <c r="U103" i="1"/>
  <c r="U88" i="1"/>
  <c r="U91" i="1"/>
  <c r="U89" i="1"/>
  <c r="U92" i="1"/>
  <c r="U104" i="1"/>
  <c r="U93" i="1"/>
  <c r="U105" i="1"/>
  <c r="U94" i="1"/>
  <c r="U97" i="1"/>
  <c r="U86" i="1"/>
  <c r="U96" i="1"/>
  <c r="U101" i="1"/>
  <c r="U95" i="1"/>
  <c r="S98" i="1"/>
  <c r="S86" i="1"/>
  <c r="S96" i="1"/>
  <c r="S87" i="1"/>
  <c r="S99" i="1"/>
  <c r="S94" i="1"/>
  <c r="S88" i="1"/>
  <c r="S100" i="1"/>
  <c r="S89" i="1"/>
  <c r="S101" i="1"/>
  <c r="S93" i="1"/>
  <c r="S90" i="1"/>
  <c r="S102" i="1"/>
  <c r="S105" i="1"/>
  <c r="S97" i="1"/>
  <c r="S91" i="1"/>
  <c r="S103" i="1"/>
  <c r="S92" i="1"/>
  <c r="S104" i="1"/>
  <c r="S95" i="1"/>
  <c r="N612" i="1"/>
  <c r="O612" i="1" s="1"/>
  <c r="N571" i="1"/>
  <c r="O571" i="1" s="1"/>
  <c r="N535" i="1"/>
  <c r="O535" i="1" s="1"/>
  <c r="N440" i="1"/>
  <c r="O440" i="1" s="1"/>
  <c r="N375" i="1"/>
  <c r="O375" i="1" s="1"/>
  <c r="N311" i="1"/>
  <c r="O311" i="1" s="1"/>
  <c r="N218" i="1"/>
  <c r="O218" i="1" s="1"/>
  <c r="N154" i="1"/>
  <c r="O154" i="1" s="1"/>
  <c r="N82" i="1"/>
  <c r="O82" i="1" s="1"/>
  <c r="N618" i="1"/>
  <c r="O618" i="1" s="1"/>
  <c r="N658" i="1"/>
  <c r="O658" i="1" s="1"/>
  <c r="N407" i="1"/>
  <c r="O407" i="1" s="1"/>
  <c r="N342" i="1"/>
  <c r="O342" i="1" s="1"/>
  <c r="N278" i="1"/>
  <c r="O278" i="1" s="1"/>
  <c r="N185" i="1"/>
  <c r="O185" i="1" s="1"/>
  <c r="N121" i="1"/>
  <c r="O121" i="1" s="1"/>
  <c r="N49" i="1"/>
  <c r="O49" i="1" s="1"/>
  <c r="N593" i="1"/>
  <c r="O593" i="1" s="1"/>
  <c r="N557" i="1"/>
  <c r="O557" i="1" s="1"/>
  <c r="N454" i="1"/>
  <c r="O454" i="1" s="1"/>
  <c r="N390" i="1"/>
  <c r="O390" i="1" s="1"/>
  <c r="N325" i="1"/>
  <c r="O325" i="1" s="1"/>
  <c r="N232" i="1"/>
  <c r="O232" i="1" s="1"/>
  <c r="N168" i="1"/>
  <c r="O168" i="1" s="1"/>
  <c r="N104" i="1"/>
  <c r="O104" i="1" s="1"/>
  <c r="N32" i="1"/>
  <c r="O32" i="1" s="1"/>
  <c r="N576" i="1"/>
  <c r="O576" i="1" s="1"/>
  <c r="N541" i="1"/>
  <c r="O541" i="1" s="1"/>
  <c r="N445" i="1"/>
  <c r="O445" i="1" s="1"/>
  <c r="N381" i="1"/>
  <c r="O381" i="1" s="1"/>
  <c r="N308" i="1"/>
  <c r="O308" i="1" s="1"/>
  <c r="N215" i="1"/>
  <c r="O215" i="1" s="1"/>
  <c r="N151" i="1"/>
  <c r="O151" i="1" s="1"/>
  <c r="N87" i="1"/>
  <c r="O87" i="1" s="1"/>
  <c r="N15" i="1"/>
  <c r="O15" i="1" s="1"/>
  <c r="N599" i="1"/>
  <c r="O599" i="1" s="1"/>
  <c r="N647" i="1"/>
  <c r="O647" i="1" s="1"/>
  <c r="N468" i="1"/>
  <c r="O468" i="1" s="1"/>
  <c r="N404" i="1"/>
  <c r="O404" i="1" s="1"/>
  <c r="N339" i="1"/>
  <c r="O339" i="1" s="1"/>
  <c r="N275" i="1"/>
  <c r="O275" i="1" s="1"/>
  <c r="N174" i="1"/>
  <c r="O174" i="1" s="1"/>
  <c r="N38" i="1"/>
  <c r="O38" i="1" s="1"/>
  <c r="N582" i="1"/>
  <c r="O582" i="1" s="1"/>
  <c r="N546" i="1"/>
  <c r="O546" i="1" s="1"/>
  <c r="N451" i="1"/>
  <c r="O451" i="1" s="1"/>
  <c r="N322" i="1"/>
  <c r="O322" i="1" s="1"/>
  <c r="N165" i="1"/>
  <c r="O165" i="1" s="1"/>
  <c r="N101" i="1"/>
  <c r="O101" i="1" s="1"/>
  <c r="N29" i="1"/>
  <c r="O29" i="1" s="1"/>
  <c r="N597" i="1"/>
  <c r="O597" i="1" s="1"/>
  <c r="N645" i="1"/>
  <c r="O645" i="1" s="1"/>
  <c r="N466" i="1"/>
  <c r="O466" i="1" s="1"/>
  <c r="N402" i="1"/>
  <c r="O402" i="1" s="1"/>
  <c r="N337" i="1"/>
  <c r="O337" i="1" s="1"/>
  <c r="N273" i="1"/>
  <c r="O273" i="1" s="1"/>
  <c r="N180" i="1"/>
  <c r="O180" i="1" s="1"/>
  <c r="N116" i="1"/>
  <c r="O116" i="1" s="1"/>
  <c r="N44" i="1"/>
  <c r="O44" i="1" s="1"/>
  <c r="N604" i="1"/>
  <c r="O604" i="1" s="1"/>
  <c r="N652" i="1"/>
  <c r="O652" i="1" s="1"/>
  <c r="N504" i="1"/>
  <c r="O504" i="1" s="1"/>
  <c r="N409" i="1"/>
  <c r="O409" i="1" s="1"/>
  <c r="N344" i="1"/>
  <c r="O344" i="1" s="1"/>
  <c r="N280" i="1"/>
  <c r="O280" i="1" s="1"/>
  <c r="N187" i="1"/>
  <c r="O187" i="1" s="1"/>
  <c r="N123" i="1"/>
  <c r="O123" i="1" s="1"/>
  <c r="N59" i="1"/>
  <c r="O59" i="1" s="1"/>
  <c r="N623" i="1"/>
  <c r="O623" i="1" s="1"/>
  <c r="N9" i="1"/>
  <c r="O9" i="1" s="1"/>
  <c r="N563" i="1"/>
  <c r="O563" i="1" s="1"/>
  <c r="N527" i="1"/>
  <c r="O527" i="1" s="1"/>
  <c r="N432" i="1"/>
  <c r="O432" i="1" s="1"/>
  <c r="N303" i="1"/>
  <c r="O303" i="1" s="1"/>
  <c r="N210" i="1"/>
  <c r="O210" i="1" s="1"/>
  <c r="N146" i="1"/>
  <c r="O146" i="1" s="1"/>
  <c r="N74" i="1"/>
  <c r="O74" i="1" s="1"/>
  <c r="N602" i="1"/>
  <c r="O602" i="1" s="1"/>
  <c r="N650" i="1"/>
  <c r="O650" i="1" s="1"/>
  <c r="N463" i="1"/>
  <c r="O463" i="1" s="1"/>
  <c r="N399" i="1"/>
  <c r="O399" i="1" s="1"/>
  <c r="N334" i="1"/>
  <c r="O334" i="1" s="1"/>
  <c r="N270" i="1"/>
  <c r="O270" i="1" s="1"/>
  <c r="N177" i="1"/>
  <c r="O177" i="1" s="1"/>
  <c r="N113" i="1"/>
  <c r="O113" i="1" s="1"/>
  <c r="N41" i="1"/>
  <c r="O41" i="1" s="1"/>
  <c r="N585" i="1"/>
  <c r="O585" i="1" s="1"/>
  <c r="N549" i="1"/>
  <c r="O549" i="1" s="1"/>
  <c r="N446" i="1"/>
  <c r="O446" i="1" s="1"/>
  <c r="N382" i="1"/>
  <c r="O382" i="1" s="1"/>
  <c r="N317" i="1"/>
  <c r="O317" i="1" s="1"/>
  <c r="N224" i="1"/>
  <c r="O224" i="1" s="1"/>
  <c r="N160" i="1"/>
  <c r="O160" i="1" s="1"/>
  <c r="N96" i="1"/>
  <c r="O96" i="1" s="1"/>
  <c r="N24" i="1"/>
  <c r="O24" i="1" s="1"/>
  <c r="N568" i="1"/>
  <c r="O568" i="1" s="1"/>
  <c r="N532" i="1"/>
  <c r="O532" i="1" s="1"/>
  <c r="N437" i="1"/>
  <c r="O437" i="1" s="1"/>
  <c r="N372" i="1"/>
  <c r="O372" i="1" s="1"/>
  <c r="N300" i="1"/>
  <c r="O300" i="1" s="1"/>
  <c r="N207" i="1"/>
  <c r="O207" i="1" s="1"/>
  <c r="N143" i="1"/>
  <c r="O143" i="1" s="1"/>
  <c r="N79" i="1"/>
  <c r="O79" i="1" s="1"/>
  <c r="N610" i="1"/>
  <c r="O610" i="1" s="1"/>
  <c r="N591" i="1"/>
  <c r="O591" i="1" s="1"/>
  <c r="N555" i="1"/>
  <c r="O555" i="1" s="1"/>
  <c r="N460" i="1"/>
  <c r="O460" i="1" s="1"/>
  <c r="N396" i="1"/>
  <c r="O396" i="1" s="1"/>
  <c r="N331" i="1"/>
  <c r="O331" i="1" s="1"/>
  <c r="N230" i="1"/>
  <c r="O230" i="1" s="1"/>
  <c r="N166" i="1"/>
  <c r="O166" i="1" s="1"/>
  <c r="N102" i="1"/>
  <c r="O102" i="1" s="1"/>
  <c r="N30" i="1"/>
  <c r="O30" i="1" s="1"/>
  <c r="N574" i="1"/>
  <c r="O574" i="1" s="1"/>
  <c r="N538" i="1"/>
  <c r="O538" i="1" s="1"/>
  <c r="N443" i="1"/>
  <c r="O443" i="1" s="1"/>
  <c r="N379" i="1"/>
  <c r="O379" i="1" s="1"/>
  <c r="N314" i="1"/>
  <c r="O314" i="1" s="1"/>
  <c r="N221" i="1"/>
  <c r="O221" i="1" s="1"/>
  <c r="N157" i="1"/>
  <c r="O157" i="1" s="1"/>
  <c r="N93" i="1"/>
  <c r="O93" i="1" s="1"/>
  <c r="N21" i="1"/>
  <c r="O21" i="1" s="1"/>
  <c r="N589" i="1"/>
  <c r="O589" i="1" s="1"/>
  <c r="N553" i="1"/>
  <c r="O553" i="1" s="1"/>
  <c r="N458" i="1"/>
  <c r="O458" i="1" s="1"/>
  <c r="N394" i="1"/>
  <c r="O394" i="1" s="1"/>
  <c r="N329" i="1"/>
  <c r="O329" i="1" s="1"/>
  <c r="N236" i="1"/>
  <c r="O236" i="1" s="1"/>
  <c r="N172" i="1"/>
  <c r="O172" i="1" s="1"/>
  <c r="N108" i="1"/>
  <c r="O108" i="1" s="1"/>
  <c r="N36" i="1"/>
  <c r="O36" i="1" s="1"/>
  <c r="N596" i="1"/>
  <c r="O596" i="1" s="1"/>
  <c r="N560" i="1"/>
  <c r="O560" i="1" s="1"/>
  <c r="N465" i="1"/>
  <c r="O465" i="1" s="1"/>
  <c r="N401" i="1"/>
  <c r="O401" i="1" s="1"/>
  <c r="N336" i="1"/>
  <c r="O336" i="1" s="1"/>
  <c r="N272" i="1"/>
  <c r="O272" i="1" s="1"/>
  <c r="N179" i="1"/>
  <c r="O179" i="1" s="1"/>
  <c r="N115" i="1"/>
  <c r="O115" i="1" s="1"/>
  <c r="N43" i="1"/>
  <c r="O43" i="1" s="1"/>
  <c r="N638" i="1"/>
  <c r="O638" i="1" s="1"/>
  <c r="N619" i="1"/>
  <c r="O619" i="1" s="1"/>
  <c r="N667" i="1"/>
  <c r="O667" i="1" s="1"/>
  <c r="N519" i="1"/>
  <c r="O519" i="1" s="1"/>
  <c r="N424" i="1"/>
  <c r="O424" i="1" s="1"/>
  <c r="N359" i="1"/>
  <c r="O359" i="1" s="1"/>
  <c r="N295" i="1"/>
  <c r="O295" i="1" s="1"/>
  <c r="N202" i="1"/>
  <c r="O202" i="1" s="1"/>
  <c r="N138" i="1"/>
  <c r="O138" i="1" s="1"/>
  <c r="N66" i="1"/>
  <c r="O66" i="1" s="1"/>
  <c r="N594" i="1"/>
  <c r="O594" i="1" s="1"/>
  <c r="N558" i="1"/>
  <c r="O558" i="1" s="1"/>
  <c r="N455" i="1"/>
  <c r="O455" i="1" s="1"/>
  <c r="N391" i="1"/>
  <c r="O391" i="1" s="1"/>
  <c r="N326" i="1"/>
  <c r="O326" i="1" s="1"/>
  <c r="N233" i="1"/>
  <c r="O233" i="1" s="1"/>
  <c r="N169" i="1"/>
  <c r="O169" i="1" s="1"/>
  <c r="N105" i="1"/>
  <c r="O105" i="1" s="1"/>
  <c r="N33" i="1"/>
  <c r="O33" i="1" s="1"/>
  <c r="N577" i="1"/>
  <c r="O577" i="1" s="1"/>
  <c r="N533" i="1"/>
  <c r="O533" i="1" s="1"/>
  <c r="N438" i="1"/>
  <c r="O438" i="1" s="1"/>
  <c r="N373" i="1"/>
  <c r="O373" i="1" s="1"/>
  <c r="N309" i="1"/>
  <c r="O309" i="1" s="1"/>
  <c r="N216" i="1"/>
  <c r="O216" i="1" s="1"/>
  <c r="N152" i="1"/>
  <c r="O152" i="1" s="1"/>
  <c r="N88" i="1"/>
  <c r="O88" i="1" s="1"/>
  <c r="N16" i="1"/>
  <c r="O16" i="1" s="1"/>
  <c r="N672" i="1"/>
  <c r="O672" i="1" s="1"/>
  <c r="N524" i="1"/>
  <c r="O524" i="1" s="1"/>
  <c r="N429" i="1"/>
  <c r="O429" i="1" s="1"/>
  <c r="N364" i="1"/>
  <c r="O364" i="1" s="1"/>
  <c r="N292" i="1"/>
  <c r="O292" i="1" s="1"/>
  <c r="N199" i="1"/>
  <c r="O199" i="1" s="1"/>
  <c r="N135" i="1"/>
  <c r="O135" i="1" s="1"/>
  <c r="N71" i="1"/>
  <c r="O71" i="1" s="1"/>
  <c r="N609" i="1"/>
  <c r="O609" i="1" s="1"/>
  <c r="N583" i="1"/>
  <c r="O583" i="1" s="1"/>
  <c r="N452" i="1"/>
  <c r="O452" i="1" s="1"/>
  <c r="N388" i="1"/>
  <c r="O388" i="1" s="1"/>
  <c r="N323" i="1"/>
  <c r="O323" i="1" s="1"/>
  <c r="N222" i="1"/>
  <c r="O222" i="1" s="1"/>
  <c r="N158" i="1"/>
  <c r="O158" i="1" s="1"/>
  <c r="N94" i="1"/>
  <c r="O94" i="1" s="1"/>
  <c r="N22" i="1"/>
  <c r="O22" i="1" s="1"/>
  <c r="N566" i="1"/>
  <c r="O566" i="1" s="1"/>
  <c r="N530" i="1"/>
  <c r="O530" i="1" s="1"/>
  <c r="N435" i="1"/>
  <c r="O435" i="1" s="1"/>
  <c r="N370" i="1"/>
  <c r="O370" i="1" s="1"/>
  <c r="N306" i="1"/>
  <c r="O306" i="1" s="1"/>
  <c r="N213" i="1"/>
  <c r="O213" i="1" s="1"/>
  <c r="N149" i="1"/>
  <c r="O149" i="1" s="1"/>
  <c r="N85" i="1"/>
  <c r="O85" i="1" s="1"/>
  <c r="N13" i="1"/>
  <c r="O13" i="1" s="1"/>
  <c r="N581" i="1"/>
  <c r="O581" i="1" s="1"/>
  <c r="N545" i="1"/>
  <c r="O545" i="1" s="1"/>
  <c r="N450" i="1"/>
  <c r="O450" i="1" s="1"/>
  <c r="N386" i="1"/>
  <c r="O386" i="1" s="1"/>
  <c r="N321" i="1"/>
  <c r="O321" i="1" s="1"/>
  <c r="N164" i="1"/>
  <c r="O164" i="1" s="1"/>
  <c r="N100" i="1"/>
  <c r="O100" i="1" s="1"/>
  <c r="N28" i="1"/>
  <c r="O28" i="1" s="1"/>
  <c r="N588" i="1"/>
  <c r="O588" i="1" s="1"/>
  <c r="N552" i="1"/>
  <c r="O552" i="1" s="1"/>
  <c r="N457" i="1"/>
  <c r="O457" i="1" s="1"/>
  <c r="N393" i="1"/>
  <c r="O393" i="1" s="1"/>
  <c r="N328" i="1"/>
  <c r="O328" i="1" s="1"/>
  <c r="N235" i="1"/>
  <c r="O235" i="1" s="1"/>
  <c r="N171" i="1"/>
  <c r="O171" i="1" s="1"/>
  <c r="N107" i="1"/>
  <c r="O107" i="1" s="1"/>
  <c r="N35" i="1"/>
  <c r="O35" i="1" s="1"/>
  <c r="N630" i="1"/>
  <c r="O630" i="1" s="1"/>
  <c r="N642" i="1"/>
  <c r="O642" i="1" s="1"/>
  <c r="N611" i="1"/>
  <c r="O611" i="1" s="1"/>
  <c r="N659" i="1"/>
  <c r="O659" i="1" s="1"/>
  <c r="N511" i="1"/>
  <c r="O511" i="1" s="1"/>
  <c r="N416" i="1"/>
  <c r="O416" i="1" s="1"/>
  <c r="N351" i="1"/>
  <c r="O351" i="1" s="1"/>
  <c r="N287" i="1"/>
  <c r="O287" i="1" s="1"/>
  <c r="N194" i="1"/>
  <c r="O194" i="1" s="1"/>
  <c r="N130" i="1"/>
  <c r="O130" i="1" s="1"/>
  <c r="N58" i="1"/>
  <c r="O58" i="1" s="1"/>
  <c r="N586" i="1"/>
  <c r="O586" i="1" s="1"/>
  <c r="N550" i="1"/>
  <c r="O550" i="1" s="1"/>
  <c r="N447" i="1"/>
  <c r="O447" i="1" s="1"/>
  <c r="N383" i="1"/>
  <c r="O383" i="1" s="1"/>
  <c r="N318" i="1"/>
  <c r="O318" i="1" s="1"/>
  <c r="N225" i="1"/>
  <c r="O225" i="1" s="1"/>
  <c r="N161" i="1"/>
  <c r="O161" i="1" s="1"/>
  <c r="N97" i="1"/>
  <c r="O97" i="1" s="1"/>
  <c r="N569" i="1"/>
  <c r="O569" i="1" s="1"/>
  <c r="N525" i="1"/>
  <c r="O525" i="1" s="1"/>
  <c r="N430" i="1"/>
  <c r="O430" i="1" s="1"/>
  <c r="N365" i="1"/>
  <c r="O365" i="1" s="1"/>
  <c r="N301" i="1"/>
  <c r="O301" i="1" s="1"/>
  <c r="N208" i="1"/>
  <c r="O208" i="1" s="1"/>
  <c r="N144" i="1"/>
  <c r="O144" i="1" s="1"/>
  <c r="N80" i="1"/>
  <c r="O80" i="1" s="1"/>
  <c r="N617" i="1"/>
  <c r="O617" i="1" s="1"/>
  <c r="N664" i="1"/>
  <c r="O664" i="1" s="1"/>
  <c r="N516" i="1"/>
  <c r="O516" i="1" s="1"/>
  <c r="N421" i="1"/>
  <c r="O421" i="1" s="1"/>
  <c r="N356" i="1"/>
  <c r="O356" i="1" s="1"/>
  <c r="N284" i="1"/>
  <c r="O284" i="1" s="1"/>
  <c r="N191" i="1"/>
  <c r="O191" i="1" s="1"/>
  <c r="N127" i="1"/>
  <c r="O127" i="1" s="1"/>
  <c r="N63" i="1"/>
  <c r="O63" i="1" s="1"/>
  <c r="N616" i="1"/>
  <c r="O616" i="1" s="1"/>
  <c r="N575" i="1"/>
  <c r="O575" i="1" s="1"/>
  <c r="N539" i="1"/>
  <c r="O539" i="1" s="1"/>
  <c r="N444" i="1"/>
  <c r="O444" i="1" s="1"/>
  <c r="N380" i="1"/>
  <c r="O380" i="1" s="1"/>
  <c r="N315" i="1"/>
  <c r="O315" i="1" s="1"/>
  <c r="N150" i="1"/>
  <c r="O150" i="1" s="1"/>
  <c r="N86" i="1"/>
  <c r="O86" i="1" s="1"/>
  <c r="N14" i="1"/>
  <c r="O14" i="1" s="1"/>
  <c r="N670" i="1"/>
  <c r="O670" i="1" s="1"/>
  <c r="N522" i="1"/>
  <c r="O522" i="1" s="1"/>
  <c r="N427" i="1"/>
  <c r="O427" i="1" s="1"/>
  <c r="N362" i="1"/>
  <c r="O362" i="1" s="1"/>
  <c r="N298" i="1"/>
  <c r="O298" i="1" s="1"/>
  <c r="N205" i="1"/>
  <c r="O205" i="1" s="1"/>
  <c r="N141" i="1"/>
  <c r="O141" i="1" s="1"/>
  <c r="N77" i="1"/>
  <c r="O77" i="1" s="1"/>
  <c r="N573" i="1"/>
  <c r="O573" i="1" s="1"/>
  <c r="N603" i="1"/>
  <c r="O603" i="1" s="1"/>
  <c r="N651" i="1"/>
  <c r="O651" i="1" s="1"/>
  <c r="N503" i="1"/>
  <c r="O503" i="1" s="1"/>
  <c r="N408" i="1"/>
  <c r="O408" i="1" s="1"/>
  <c r="N343" i="1"/>
  <c r="O343" i="1" s="1"/>
  <c r="N279" i="1"/>
  <c r="O279" i="1" s="1"/>
  <c r="N186" i="1"/>
  <c r="O186" i="1" s="1"/>
  <c r="N122" i="1"/>
  <c r="O122" i="1" s="1"/>
  <c r="N42" i="1"/>
  <c r="O42" i="1" s="1"/>
  <c r="N578" i="1"/>
  <c r="O578" i="1" s="1"/>
  <c r="N534" i="1"/>
  <c r="O534" i="1" s="1"/>
  <c r="N439" i="1"/>
  <c r="O439" i="1" s="1"/>
  <c r="N374" i="1"/>
  <c r="O374" i="1" s="1"/>
  <c r="N310" i="1"/>
  <c r="O310" i="1" s="1"/>
  <c r="N217" i="1"/>
  <c r="O217" i="1" s="1"/>
  <c r="N153" i="1"/>
  <c r="O153" i="1" s="1"/>
  <c r="N89" i="1"/>
  <c r="O89" i="1" s="1"/>
  <c r="N17" i="1"/>
  <c r="O17" i="1" s="1"/>
  <c r="N561" i="1"/>
  <c r="O561" i="1" s="1"/>
  <c r="N517" i="1"/>
  <c r="O517" i="1" s="1"/>
  <c r="N422" i="1"/>
  <c r="O422" i="1" s="1"/>
  <c r="N357" i="1"/>
  <c r="O357" i="1" s="1"/>
  <c r="N293" i="1"/>
  <c r="O293" i="1" s="1"/>
  <c r="N200" i="1"/>
  <c r="O200" i="1" s="1"/>
  <c r="N136" i="1"/>
  <c r="O136" i="1" s="1"/>
  <c r="N72" i="1"/>
  <c r="O72" i="1" s="1"/>
  <c r="N6" i="1"/>
  <c r="O6" i="1" s="1"/>
  <c r="N656" i="1"/>
  <c r="O656" i="1" s="1"/>
  <c r="N508" i="1"/>
  <c r="O508" i="1" s="1"/>
  <c r="N413" i="1"/>
  <c r="O413" i="1" s="1"/>
  <c r="N340" i="1"/>
  <c r="O340" i="1" s="1"/>
  <c r="N276" i="1"/>
  <c r="O276" i="1" s="1"/>
  <c r="N183" i="1"/>
  <c r="O183" i="1" s="1"/>
  <c r="N119" i="1"/>
  <c r="O119" i="1" s="1"/>
  <c r="N47" i="1"/>
  <c r="O47" i="1" s="1"/>
  <c r="N600" i="1"/>
  <c r="O600" i="1" s="1"/>
  <c r="N531" i="1"/>
  <c r="O531" i="1" s="1"/>
  <c r="N436" i="1"/>
  <c r="O436" i="1" s="1"/>
  <c r="N371" i="1"/>
  <c r="O371" i="1" s="1"/>
  <c r="N307" i="1"/>
  <c r="O307" i="1" s="1"/>
  <c r="N206" i="1"/>
  <c r="O206" i="1" s="1"/>
  <c r="N142" i="1"/>
  <c r="O142" i="1" s="1"/>
  <c r="N78" i="1"/>
  <c r="O78" i="1" s="1"/>
  <c r="N614" i="1"/>
  <c r="O614" i="1" s="1"/>
  <c r="N662" i="1"/>
  <c r="O662" i="1" s="1"/>
  <c r="N514" i="1"/>
  <c r="O514" i="1" s="1"/>
  <c r="N419" i="1"/>
  <c r="O419" i="1" s="1"/>
  <c r="N354" i="1"/>
  <c r="O354" i="1" s="1"/>
  <c r="N290" i="1"/>
  <c r="O290" i="1" s="1"/>
  <c r="N197" i="1"/>
  <c r="N133" i="1"/>
  <c r="O133" i="1" s="1"/>
  <c r="N69" i="1"/>
  <c r="O69" i="1" s="1"/>
  <c r="N565" i="1"/>
  <c r="O565" i="1" s="1"/>
  <c r="N595" i="1"/>
  <c r="O595" i="1" s="1"/>
  <c r="N559" i="1"/>
  <c r="O559" i="1" s="1"/>
  <c r="N464" i="1"/>
  <c r="O464" i="1" s="1"/>
  <c r="N400" i="1"/>
  <c r="O400" i="1" s="1"/>
  <c r="N335" i="1"/>
  <c r="O335" i="1" s="1"/>
  <c r="N271" i="1"/>
  <c r="O271" i="1" s="1"/>
  <c r="N178" i="1"/>
  <c r="O178" i="1" s="1"/>
  <c r="N114" i="1"/>
  <c r="O114" i="1" s="1"/>
  <c r="N34" i="1"/>
  <c r="O34" i="1" s="1"/>
  <c r="N570" i="1"/>
  <c r="O570" i="1" s="1"/>
  <c r="N526" i="1"/>
  <c r="O526" i="1" s="1"/>
  <c r="N431" i="1"/>
  <c r="O431" i="1" s="1"/>
  <c r="N366" i="1"/>
  <c r="O366" i="1" s="1"/>
  <c r="N302" i="1"/>
  <c r="O302" i="1" s="1"/>
  <c r="N209" i="1"/>
  <c r="O209" i="1" s="1"/>
  <c r="N145" i="1"/>
  <c r="O145" i="1" s="1"/>
  <c r="N81" i="1"/>
  <c r="O81" i="1" s="1"/>
  <c r="N8" i="1"/>
  <c r="O8" i="1" s="1"/>
  <c r="N665" i="1"/>
  <c r="O665" i="1" s="1"/>
  <c r="N509" i="1"/>
  <c r="O509" i="1" s="1"/>
  <c r="N414" i="1"/>
  <c r="O414" i="1" s="1"/>
  <c r="N349" i="1"/>
  <c r="O349" i="1" s="1"/>
  <c r="N285" i="1"/>
  <c r="O285" i="1" s="1"/>
  <c r="N192" i="1"/>
  <c r="O192" i="1" s="1"/>
  <c r="N128" i="1"/>
  <c r="O128" i="1" s="1"/>
  <c r="N56" i="1"/>
  <c r="O56" i="1" s="1"/>
  <c r="N608" i="1"/>
  <c r="O608" i="1" s="1"/>
  <c r="N648" i="1"/>
  <c r="O648" i="1" s="1"/>
  <c r="N469" i="1"/>
  <c r="O469" i="1" s="1"/>
  <c r="N405" i="1"/>
  <c r="O405" i="1" s="1"/>
  <c r="N332" i="1"/>
  <c r="O332" i="1" s="1"/>
  <c r="N268" i="1"/>
  <c r="O268" i="1" s="1"/>
  <c r="N175" i="1"/>
  <c r="O175" i="1" s="1"/>
  <c r="N111" i="1"/>
  <c r="O111" i="1" s="1"/>
  <c r="N39" i="1"/>
  <c r="O39" i="1" s="1"/>
  <c r="N5" i="1"/>
  <c r="O5" i="1" s="1"/>
  <c r="N671" i="1"/>
  <c r="O671" i="1" s="1"/>
  <c r="N523" i="1"/>
  <c r="O523" i="1" s="1"/>
  <c r="N428" i="1"/>
  <c r="O428" i="1" s="1"/>
  <c r="N363" i="1"/>
  <c r="O363" i="1" s="1"/>
  <c r="N299" i="1"/>
  <c r="O299" i="1" s="1"/>
  <c r="N198" i="1"/>
  <c r="N134" i="1"/>
  <c r="O134" i="1" s="1"/>
  <c r="N70" i="1"/>
  <c r="O70" i="1" s="1"/>
  <c r="N606" i="1"/>
  <c r="O606" i="1" s="1"/>
  <c r="N654" i="1"/>
  <c r="O654" i="1" s="1"/>
  <c r="N411" i="1"/>
  <c r="O411" i="1" s="1"/>
  <c r="N346" i="1"/>
  <c r="O346" i="1" s="1"/>
  <c r="N282" i="1"/>
  <c r="O282" i="1" s="1"/>
  <c r="N189" i="1"/>
  <c r="O189" i="1" s="1"/>
  <c r="N125" i="1"/>
  <c r="O125" i="1" s="1"/>
  <c r="N61" i="1"/>
  <c r="O61" i="1" s="1"/>
  <c r="N669" i="1"/>
  <c r="O669" i="1" s="1"/>
  <c r="N587" i="1"/>
  <c r="O587" i="1" s="1"/>
  <c r="N551" i="1"/>
  <c r="O551" i="1" s="1"/>
  <c r="N456" i="1"/>
  <c r="O456" i="1" s="1"/>
  <c r="N392" i="1"/>
  <c r="O392" i="1" s="1"/>
  <c r="N327" i="1"/>
  <c r="O327" i="1" s="1"/>
  <c r="N234" i="1"/>
  <c r="O234" i="1" s="1"/>
  <c r="N170" i="1"/>
  <c r="O170" i="1" s="1"/>
  <c r="N106" i="1"/>
  <c r="O106" i="1" s="1"/>
  <c r="N26" i="1"/>
  <c r="O26" i="1" s="1"/>
  <c r="N562" i="1"/>
  <c r="O562" i="1" s="1"/>
  <c r="N518" i="1"/>
  <c r="O518" i="1" s="1"/>
  <c r="N423" i="1"/>
  <c r="O423" i="1" s="1"/>
  <c r="N358" i="1"/>
  <c r="O358" i="1" s="1"/>
  <c r="N294" i="1"/>
  <c r="O294" i="1" s="1"/>
  <c r="N201" i="1"/>
  <c r="O201" i="1" s="1"/>
  <c r="N137" i="1"/>
  <c r="O137" i="1" s="1"/>
  <c r="N73" i="1"/>
  <c r="O73" i="1" s="1"/>
  <c r="N7" i="1"/>
  <c r="O7" i="1" s="1"/>
  <c r="N657" i="1"/>
  <c r="O657" i="1" s="1"/>
  <c r="N470" i="1"/>
  <c r="O470" i="1" s="1"/>
  <c r="N406" i="1"/>
  <c r="O406" i="1" s="1"/>
  <c r="N341" i="1"/>
  <c r="O341" i="1" s="1"/>
  <c r="N277" i="1"/>
  <c r="O277" i="1" s="1"/>
  <c r="N184" i="1"/>
  <c r="O184" i="1" s="1"/>
  <c r="N120" i="1"/>
  <c r="O120" i="1" s="1"/>
  <c r="N48" i="1"/>
  <c r="O48" i="1" s="1"/>
  <c r="N592" i="1"/>
  <c r="O592" i="1" s="1"/>
  <c r="N556" i="1"/>
  <c r="O556" i="1" s="1"/>
  <c r="N461" i="1"/>
  <c r="O461" i="1" s="1"/>
  <c r="N397" i="1"/>
  <c r="O397" i="1" s="1"/>
  <c r="N324" i="1"/>
  <c r="O324" i="1" s="1"/>
  <c r="N231" i="1"/>
  <c r="O231" i="1" s="1"/>
  <c r="N167" i="1"/>
  <c r="O167" i="1" s="1"/>
  <c r="N103" i="1"/>
  <c r="O103" i="1" s="1"/>
  <c r="N31" i="1"/>
  <c r="O31" i="1" s="1"/>
  <c r="N615" i="1"/>
  <c r="O615" i="1" s="1"/>
  <c r="N663" i="1"/>
  <c r="O663" i="1" s="1"/>
  <c r="N420" i="1"/>
  <c r="O420" i="1" s="1"/>
  <c r="N355" i="1"/>
  <c r="O355" i="1" s="1"/>
  <c r="N291" i="1"/>
  <c r="O291" i="1" s="1"/>
  <c r="N190" i="1"/>
  <c r="O190" i="1" s="1"/>
  <c r="N126" i="1"/>
  <c r="O126" i="1" s="1"/>
  <c r="N54" i="1"/>
  <c r="O54" i="1" s="1"/>
  <c r="N598" i="1"/>
  <c r="O598" i="1" s="1"/>
  <c r="N646" i="1"/>
  <c r="O646" i="1" s="1"/>
  <c r="N467" i="1"/>
  <c r="O467" i="1" s="1"/>
  <c r="N403" i="1"/>
  <c r="O403" i="1" s="1"/>
  <c r="N338" i="1"/>
  <c r="O338" i="1" s="1"/>
  <c r="N274" i="1"/>
  <c r="O274" i="1" s="1"/>
  <c r="N181" i="1"/>
  <c r="O181" i="1" s="1"/>
  <c r="N117" i="1"/>
  <c r="O117" i="1" s="1"/>
  <c r="N661" i="1"/>
  <c r="O661" i="1" s="1"/>
  <c r="N10" i="1"/>
  <c r="O10" i="1" s="1"/>
  <c r="N579" i="1"/>
  <c r="O579" i="1" s="1"/>
  <c r="N543" i="1"/>
  <c r="O543" i="1" s="1"/>
  <c r="N448" i="1"/>
  <c r="O448" i="1" s="1"/>
  <c r="N384" i="1"/>
  <c r="O384" i="1" s="1"/>
  <c r="N319" i="1"/>
  <c r="O319" i="1" s="1"/>
  <c r="N162" i="1"/>
  <c r="O162" i="1" s="1"/>
  <c r="N90" i="1"/>
  <c r="O90" i="1" s="1"/>
  <c r="N18" i="1"/>
  <c r="O18" i="1" s="1"/>
  <c r="N666" i="1"/>
  <c r="O666" i="1" s="1"/>
  <c r="N510" i="1"/>
  <c r="O510" i="1" s="1"/>
  <c r="N415" i="1"/>
  <c r="O415" i="1" s="1"/>
  <c r="N350" i="1"/>
  <c r="O350" i="1" s="1"/>
  <c r="N286" i="1"/>
  <c r="O286" i="1" s="1"/>
  <c r="N193" i="1"/>
  <c r="O193" i="1" s="1"/>
  <c r="N129" i="1"/>
  <c r="O129" i="1" s="1"/>
  <c r="N65" i="1"/>
  <c r="O65" i="1" s="1"/>
  <c r="N601" i="1"/>
  <c r="O601" i="1" s="1"/>
  <c r="N649" i="1"/>
  <c r="O649" i="1" s="1"/>
  <c r="N462" i="1"/>
  <c r="O462" i="1" s="1"/>
  <c r="N398" i="1"/>
  <c r="O398" i="1" s="1"/>
  <c r="N333" i="1"/>
  <c r="O333" i="1" s="1"/>
  <c r="N269" i="1"/>
  <c r="O269" i="1" s="1"/>
  <c r="N176" i="1"/>
  <c r="O176" i="1" s="1"/>
  <c r="N112" i="1"/>
  <c r="O112" i="1" s="1"/>
  <c r="N40" i="1"/>
  <c r="O40" i="1" s="1"/>
  <c r="N584" i="1"/>
  <c r="O584" i="1" s="1"/>
  <c r="N548" i="1"/>
  <c r="O548" i="1" s="1"/>
  <c r="N453" i="1"/>
  <c r="O453" i="1" s="1"/>
  <c r="N389" i="1"/>
  <c r="O389" i="1" s="1"/>
  <c r="N316" i="1"/>
  <c r="O316" i="1" s="1"/>
  <c r="N223" i="1"/>
  <c r="O223" i="1" s="1"/>
  <c r="N159" i="1"/>
  <c r="O159" i="1" s="1"/>
  <c r="N95" i="1"/>
  <c r="O95" i="1" s="1"/>
  <c r="N23" i="1"/>
  <c r="O23" i="1" s="1"/>
  <c r="N607" i="1"/>
  <c r="O607" i="1" s="1"/>
  <c r="N655" i="1"/>
  <c r="O655" i="1" s="1"/>
  <c r="N507" i="1"/>
  <c r="O507" i="1" s="1"/>
  <c r="N412" i="1"/>
  <c r="O412" i="1" s="1"/>
  <c r="N347" i="1"/>
  <c r="O347" i="1" s="1"/>
  <c r="N283" i="1"/>
  <c r="O283" i="1" s="1"/>
  <c r="N182" i="1"/>
  <c r="O182" i="1" s="1"/>
  <c r="N118" i="1"/>
  <c r="O118" i="1" s="1"/>
  <c r="N46" i="1"/>
  <c r="O46" i="1" s="1"/>
  <c r="N590" i="1"/>
  <c r="O590" i="1" s="1"/>
  <c r="N554" i="1"/>
  <c r="O554" i="1" s="1"/>
  <c r="N459" i="1"/>
  <c r="O459" i="1" s="1"/>
  <c r="N395" i="1"/>
  <c r="O395" i="1" s="1"/>
  <c r="N330" i="1"/>
  <c r="O330" i="1" s="1"/>
  <c r="N237" i="1"/>
  <c r="O237" i="1" s="1"/>
  <c r="N173" i="1"/>
  <c r="O173" i="1" s="1"/>
  <c r="N109" i="1"/>
  <c r="O109" i="1" s="1"/>
  <c r="N37" i="1"/>
  <c r="O37" i="1" s="1"/>
  <c r="N605" i="1"/>
  <c r="O605" i="1" s="1"/>
  <c r="N653" i="1"/>
  <c r="O653" i="1" s="1"/>
  <c r="N505" i="1"/>
  <c r="O505" i="1" s="1"/>
  <c r="N410" i="1"/>
  <c r="O410" i="1" s="1"/>
  <c r="N345" i="1"/>
  <c r="O345" i="1" s="1"/>
  <c r="N281" i="1"/>
  <c r="O281" i="1" s="1"/>
  <c r="N188" i="1"/>
  <c r="O188" i="1" s="1"/>
  <c r="N124" i="1"/>
  <c r="O124" i="1" s="1"/>
  <c r="N60" i="1"/>
  <c r="O60" i="1" s="1"/>
  <c r="N620" i="1"/>
  <c r="O620" i="1" s="1"/>
  <c r="N660" i="1"/>
  <c r="O660" i="1" s="1"/>
  <c r="N512" i="1"/>
  <c r="O512" i="1" s="1"/>
  <c r="N417" i="1"/>
  <c r="O417" i="1" s="1"/>
  <c r="N352" i="1"/>
  <c r="O352" i="1" s="1"/>
  <c r="N288" i="1"/>
  <c r="O288" i="1" s="1"/>
  <c r="N513" i="1"/>
  <c r="O513" i="1" s="1"/>
  <c r="N196" i="1"/>
  <c r="O196" i="1" s="1"/>
  <c r="N68" i="1"/>
  <c r="O68" i="1" s="1"/>
  <c r="N668" i="1"/>
  <c r="O668" i="1" s="1"/>
  <c r="N296" i="1"/>
  <c r="O296" i="1" s="1"/>
  <c r="N147" i="1"/>
  <c r="O147" i="1" s="1"/>
  <c r="N644" i="1"/>
  <c r="O644" i="1" s="1"/>
  <c r="N633" i="1"/>
  <c r="O633" i="1" s="1"/>
  <c r="N33" i="4"/>
  <c r="O33" i="4" s="1"/>
  <c r="N6" i="4"/>
  <c r="O6" i="4" s="1"/>
  <c r="N38" i="4"/>
  <c r="O38" i="4" s="1"/>
  <c r="N147" i="4"/>
  <c r="O147" i="4" s="1"/>
  <c r="N129" i="4"/>
  <c r="O129" i="4" s="1"/>
  <c r="N43" i="4"/>
  <c r="O43" i="4" s="1"/>
  <c r="N74" i="4"/>
  <c r="O74" i="4" s="1"/>
  <c r="N113" i="4"/>
  <c r="O113" i="4" s="1"/>
  <c r="N62" i="4"/>
  <c r="O62" i="4" s="1"/>
  <c r="N7" i="4"/>
  <c r="O7" i="4" s="1"/>
  <c r="N44" i="4"/>
  <c r="O44" i="4" s="1"/>
  <c r="N98" i="4"/>
  <c r="O98" i="4" s="1"/>
  <c r="N60" i="4"/>
  <c r="O60" i="4" s="1"/>
  <c r="N89" i="4"/>
  <c r="O89" i="4" s="1"/>
  <c r="N143" i="4"/>
  <c r="O143" i="4" s="1"/>
  <c r="N51" i="1"/>
  <c r="O51" i="1" s="1"/>
  <c r="N55" i="1"/>
  <c r="O55" i="1" s="1"/>
  <c r="N442" i="1"/>
  <c r="O442" i="1" s="1"/>
  <c r="N313" i="1"/>
  <c r="O313" i="1" s="1"/>
  <c r="N156" i="1"/>
  <c r="O156" i="1" s="1"/>
  <c r="N20" i="1"/>
  <c r="O20" i="1" s="1"/>
  <c r="N544" i="1"/>
  <c r="O544" i="1" s="1"/>
  <c r="N385" i="1"/>
  <c r="O385" i="1" s="1"/>
  <c r="N227" i="1"/>
  <c r="O227" i="1" s="1"/>
  <c r="N139" i="1"/>
  <c r="O139" i="1" s="1"/>
  <c r="N19" i="1"/>
  <c r="O19" i="1" s="1"/>
  <c r="N636" i="1"/>
  <c r="O636" i="1" s="1"/>
  <c r="N625" i="1"/>
  <c r="O625" i="1" s="1"/>
  <c r="N4" i="4"/>
  <c r="O4" i="4" s="1"/>
  <c r="N37" i="4"/>
  <c r="O37" i="4" s="1"/>
  <c r="N8" i="4"/>
  <c r="O8" i="4" s="1"/>
  <c r="N42" i="4"/>
  <c r="O42" i="4" s="1"/>
  <c r="N94" i="4"/>
  <c r="O94" i="4" s="1"/>
  <c r="N56" i="4"/>
  <c r="O56" i="4" s="1"/>
  <c r="N133" i="4"/>
  <c r="O133" i="4" s="1"/>
  <c r="N46" i="4"/>
  <c r="O46" i="4" s="1"/>
  <c r="N78" i="4"/>
  <c r="O78" i="4" s="1"/>
  <c r="N118" i="4"/>
  <c r="O118" i="4" s="1"/>
  <c r="N99" i="4"/>
  <c r="O99" i="4" s="1"/>
  <c r="N9" i="4"/>
  <c r="O9" i="4" s="1"/>
  <c r="N53" i="4"/>
  <c r="O53" i="4" s="1"/>
  <c r="N109" i="4"/>
  <c r="O109" i="4" s="1"/>
  <c r="N97" i="4"/>
  <c r="O97" i="4" s="1"/>
  <c r="N59" i="4"/>
  <c r="O59" i="4" s="1"/>
  <c r="N91" i="4"/>
  <c r="O91" i="4" s="1"/>
  <c r="N149" i="4"/>
  <c r="O149" i="4" s="1"/>
  <c r="N434" i="1"/>
  <c r="O434" i="1" s="1"/>
  <c r="N305" i="1"/>
  <c r="O305" i="1" s="1"/>
  <c r="N148" i="1"/>
  <c r="O148" i="1" s="1"/>
  <c r="N12" i="1"/>
  <c r="O12" i="1" s="1"/>
  <c r="N536" i="1"/>
  <c r="O536" i="1" s="1"/>
  <c r="N376" i="1"/>
  <c r="O376" i="1" s="1"/>
  <c r="N219" i="1"/>
  <c r="O219" i="1" s="1"/>
  <c r="N131" i="1"/>
  <c r="O131" i="1" s="1"/>
  <c r="N11" i="1"/>
  <c r="O11" i="1" s="1"/>
  <c r="N628" i="1"/>
  <c r="O628" i="1" s="1"/>
  <c r="N640" i="1"/>
  <c r="O640" i="1" s="1"/>
  <c r="N45" i="4"/>
  <c r="O45" i="4" s="1"/>
  <c r="N57" i="4"/>
  <c r="O57" i="4" s="1"/>
  <c r="N102" i="4"/>
  <c r="O102" i="4" s="1"/>
  <c r="N64" i="4"/>
  <c r="O64" i="4" s="1"/>
  <c r="N82" i="4"/>
  <c r="O82" i="4" s="1"/>
  <c r="N130" i="4"/>
  <c r="O130" i="4" s="1"/>
  <c r="N108" i="4"/>
  <c r="O108" i="4" s="1"/>
  <c r="N61" i="4"/>
  <c r="O61" i="4" s="1"/>
  <c r="N114" i="4"/>
  <c r="O114" i="4" s="1"/>
  <c r="N104" i="4"/>
  <c r="O104" i="4" s="1"/>
  <c r="N68" i="4"/>
  <c r="O68" i="4" s="1"/>
  <c r="N96" i="4"/>
  <c r="O96" i="4" s="1"/>
  <c r="N153" i="4"/>
  <c r="O153" i="4" s="1"/>
  <c r="N105" i="4"/>
  <c r="O105" i="4" s="1"/>
  <c r="N142" i="4"/>
  <c r="O142" i="4" s="1"/>
  <c r="N62" i="1"/>
  <c r="O62" i="1" s="1"/>
  <c r="N567" i="1"/>
  <c r="O567" i="1" s="1"/>
  <c r="N426" i="1"/>
  <c r="O426" i="1" s="1"/>
  <c r="N297" i="1"/>
  <c r="O297" i="1" s="1"/>
  <c r="N140" i="1"/>
  <c r="O140" i="1" s="1"/>
  <c r="N528" i="1"/>
  <c r="O528" i="1" s="1"/>
  <c r="N368" i="1"/>
  <c r="O368" i="1" s="1"/>
  <c r="N211" i="1"/>
  <c r="O211" i="1" s="1"/>
  <c r="N99" i="1"/>
  <c r="O99" i="1" s="1"/>
  <c r="N378" i="1"/>
  <c r="O378" i="1" s="1"/>
  <c r="N627" i="1"/>
  <c r="O627" i="1" s="1"/>
  <c r="N632" i="1"/>
  <c r="O632" i="1" s="1"/>
  <c r="N29" i="4"/>
  <c r="O29" i="4" s="1"/>
  <c r="N65" i="4"/>
  <c r="O65" i="4" s="1"/>
  <c r="N106" i="4"/>
  <c r="O106" i="4" s="1"/>
  <c r="N93" i="4"/>
  <c r="O93" i="4" s="1"/>
  <c r="N137" i="4"/>
  <c r="O137" i="4" s="1"/>
  <c r="N119" i="4"/>
  <c r="O119" i="4" s="1"/>
  <c r="N67" i="4"/>
  <c r="O67" i="4" s="1"/>
  <c r="N125" i="4"/>
  <c r="O125" i="4" s="1"/>
  <c r="N115" i="4"/>
  <c r="O115" i="4" s="1"/>
  <c r="N72" i="4"/>
  <c r="O72" i="4" s="1"/>
  <c r="N110" i="4"/>
  <c r="O110" i="4" s="1"/>
  <c r="N95" i="4"/>
  <c r="O95" i="4" s="1"/>
  <c r="N139" i="4"/>
  <c r="O139" i="4" s="1"/>
  <c r="N148" i="4"/>
  <c r="O148" i="4" s="1"/>
  <c r="N50" i="1"/>
  <c r="O50" i="1" s="1"/>
  <c r="N3" i="1"/>
  <c r="N418" i="1"/>
  <c r="O418" i="1" s="1"/>
  <c r="N289" i="1"/>
  <c r="O289" i="1" s="1"/>
  <c r="N132" i="1"/>
  <c r="O132" i="1" s="1"/>
  <c r="N613" i="1"/>
  <c r="O613" i="1" s="1"/>
  <c r="N520" i="1"/>
  <c r="O520" i="1" s="1"/>
  <c r="N360" i="1"/>
  <c r="O360" i="1" s="1"/>
  <c r="N203" i="1"/>
  <c r="O203" i="1" s="1"/>
  <c r="N91" i="1"/>
  <c r="O91" i="1" s="1"/>
  <c r="N643" i="1"/>
  <c r="O643" i="1" s="1"/>
  <c r="N635" i="1"/>
  <c r="O635" i="1" s="1"/>
  <c r="N624" i="1"/>
  <c r="O624" i="1" s="1"/>
  <c r="N41" i="4"/>
  <c r="O41" i="4" s="1"/>
  <c r="N25" i="4"/>
  <c r="O25" i="4" s="1"/>
  <c r="N23" i="4"/>
  <c r="O23" i="4" s="1"/>
  <c r="N69" i="4"/>
  <c r="O69" i="4" s="1"/>
  <c r="N117" i="4"/>
  <c r="O117" i="4" s="1"/>
  <c r="N101" i="4"/>
  <c r="O101" i="4" s="1"/>
  <c r="N27" i="4"/>
  <c r="O27" i="4" s="1"/>
  <c r="N55" i="4"/>
  <c r="O55" i="4" s="1"/>
  <c r="N88" i="4"/>
  <c r="O88" i="4" s="1"/>
  <c r="N144" i="4"/>
  <c r="O144" i="4" s="1"/>
  <c r="N124" i="4"/>
  <c r="O124" i="4" s="1"/>
  <c r="N28" i="4"/>
  <c r="O28" i="4" s="1"/>
  <c r="N71" i="4"/>
  <c r="O71" i="4" s="1"/>
  <c r="N132" i="4"/>
  <c r="O132" i="4" s="1"/>
  <c r="N120" i="4"/>
  <c r="O120" i="4" s="1"/>
  <c r="N76" i="4"/>
  <c r="O76" i="4" s="1"/>
  <c r="N121" i="4"/>
  <c r="O121" i="4" s="1"/>
  <c r="N103" i="4"/>
  <c r="O103" i="4" s="1"/>
  <c r="N152" i="4"/>
  <c r="O152" i="4" s="1"/>
  <c r="N52" i="1"/>
  <c r="O52" i="1" s="1"/>
  <c r="N98" i="1"/>
  <c r="O98" i="1" s="1"/>
  <c r="N537" i="1"/>
  <c r="O537" i="1" s="1"/>
  <c r="N377" i="1"/>
  <c r="O377" i="1" s="1"/>
  <c r="N220" i="1"/>
  <c r="O220" i="1" s="1"/>
  <c r="N92" i="1"/>
  <c r="O92" i="1" s="1"/>
  <c r="N580" i="1"/>
  <c r="O580" i="1" s="1"/>
  <c r="N449" i="1"/>
  <c r="O449" i="1" s="1"/>
  <c r="N320" i="1"/>
  <c r="O320" i="1" s="1"/>
  <c r="N195" i="1"/>
  <c r="O195" i="1" s="1"/>
  <c r="N83" i="1"/>
  <c r="O83" i="1" s="1"/>
  <c r="N637" i="1"/>
  <c r="O637" i="1" s="1"/>
  <c r="N634" i="1"/>
  <c r="O634" i="1" s="1"/>
  <c r="N639" i="1"/>
  <c r="O639" i="1" s="1"/>
  <c r="N26" i="4"/>
  <c r="O26" i="4" s="1"/>
  <c r="N73" i="4"/>
  <c r="O73" i="4" s="1"/>
  <c r="N122" i="4"/>
  <c r="O122" i="4" s="1"/>
  <c r="N107" i="4"/>
  <c r="O107" i="4" s="1"/>
  <c r="N31" i="4"/>
  <c r="O31" i="4" s="1"/>
  <c r="N63" i="4"/>
  <c r="O63" i="4" s="1"/>
  <c r="N90" i="4"/>
  <c r="O90" i="4" s="1"/>
  <c r="N131" i="4"/>
  <c r="O131" i="4" s="1"/>
  <c r="N32" i="4"/>
  <c r="O32" i="4" s="1"/>
  <c r="N75" i="4"/>
  <c r="O75" i="4" s="1"/>
  <c r="N145" i="4"/>
  <c r="O145" i="4" s="1"/>
  <c r="N134" i="4"/>
  <c r="O134" i="4" s="1"/>
  <c r="N80" i="4"/>
  <c r="O80" i="4" s="1"/>
  <c r="N126" i="4"/>
  <c r="O126" i="4" s="1"/>
  <c r="N111" i="4"/>
  <c r="O111" i="4" s="1"/>
  <c r="N138" i="4"/>
  <c r="O138" i="4" s="1"/>
  <c r="N64" i="1"/>
  <c r="O64" i="1" s="1"/>
  <c r="N267" i="1"/>
  <c r="O267" i="1" s="1"/>
  <c r="N529" i="1"/>
  <c r="O529" i="1" s="1"/>
  <c r="N369" i="1"/>
  <c r="O369" i="1" s="1"/>
  <c r="N212" i="1"/>
  <c r="O212" i="1" s="1"/>
  <c r="N84" i="1"/>
  <c r="O84" i="1" s="1"/>
  <c r="N572" i="1"/>
  <c r="O572" i="1" s="1"/>
  <c r="N441" i="1"/>
  <c r="O441" i="1" s="1"/>
  <c r="N312" i="1"/>
  <c r="O312" i="1" s="1"/>
  <c r="N163" i="1"/>
  <c r="O163" i="1" s="1"/>
  <c r="N75" i="1"/>
  <c r="O75" i="1" s="1"/>
  <c r="N629" i="1"/>
  <c r="O629" i="1" s="1"/>
  <c r="N626" i="1"/>
  <c r="O626" i="1" s="1"/>
  <c r="N631" i="1"/>
  <c r="O631" i="1" s="1"/>
  <c r="N47" i="4"/>
  <c r="O47" i="4" s="1"/>
  <c r="N3" i="4"/>
  <c r="O3" i="4" s="1"/>
  <c r="N30" i="4"/>
  <c r="O30" i="4" s="1"/>
  <c r="N77" i="4"/>
  <c r="O77" i="4" s="1"/>
  <c r="N128" i="4"/>
  <c r="O128" i="4" s="1"/>
  <c r="N112" i="4"/>
  <c r="O112" i="4" s="1"/>
  <c r="N35" i="4"/>
  <c r="O35" i="4" s="1"/>
  <c r="N66" i="4"/>
  <c r="O66" i="4" s="1"/>
  <c r="N92" i="4"/>
  <c r="O92" i="4" s="1"/>
  <c r="N151" i="4"/>
  <c r="O151" i="4" s="1"/>
  <c r="N36" i="4"/>
  <c r="O36" i="4" s="1"/>
  <c r="N79" i="4"/>
  <c r="O79" i="4" s="1"/>
  <c r="N140" i="4"/>
  <c r="O140" i="4" s="1"/>
  <c r="N84" i="4"/>
  <c r="O84" i="4" s="1"/>
  <c r="N136" i="4"/>
  <c r="O136" i="4" s="1"/>
  <c r="N116" i="4"/>
  <c r="O116" i="4" s="1"/>
  <c r="N146" i="4"/>
  <c r="O146" i="4" s="1"/>
  <c r="N57" i="1"/>
  <c r="O57" i="1" s="1"/>
  <c r="N521" i="1"/>
  <c r="O521" i="1" s="1"/>
  <c r="N361" i="1"/>
  <c r="O361" i="1" s="1"/>
  <c r="N204" i="1"/>
  <c r="O204" i="1" s="1"/>
  <c r="N76" i="1"/>
  <c r="O76" i="1" s="1"/>
  <c r="N564" i="1"/>
  <c r="O564" i="1" s="1"/>
  <c r="N433" i="1"/>
  <c r="O433" i="1" s="1"/>
  <c r="N304" i="1"/>
  <c r="O304" i="1" s="1"/>
  <c r="N155" i="1"/>
  <c r="O155" i="1" s="1"/>
  <c r="N67" i="1"/>
  <c r="O67" i="1" s="1"/>
  <c r="N621" i="1"/>
  <c r="O621" i="1" s="1"/>
  <c r="N641" i="1"/>
  <c r="O641" i="1" s="1"/>
  <c r="N622" i="1"/>
  <c r="O622" i="1" s="1"/>
  <c r="N34" i="4"/>
  <c r="O34" i="4" s="1"/>
  <c r="N81" i="4"/>
  <c r="O81" i="4" s="1"/>
  <c r="N141" i="4"/>
  <c r="O141" i="4" s="1"/>
  <c r="N123" i="4"/>
  <c r="O123" i="4" s="1"/>
  <c r="N39" i="4"/>
  <c r="O39" i="4" s="1"/>
  <c r="N70" i="4"/>
  <c r="O70" i="4" s="1"/>
  <c r="N100" i="4"/>
  <c r="O100" i="4" s="1"/>
  <c r="N54" i="4"/>
  <c r="O54" i="4" s="1"/>
  <c r="N5" i="4"/>
  <c r="O5" i="4" s="1"/>
  <c r="N40" i="4"/>
  <c r="O40" i="4" s="1"/>
  <c r="N83" i="4"/>
  <c r="O83" i="4" s="1"/>
  <c r="N52" i="4"/>
  <c r="O52" i="4" s="1"/>
  <c r="N87" i="4"/>
  <c r="O87" i="4" s="1"/>
  <c r="N127" i="4"/>
  <c r="O127" i="4" s="1"/>
  <c r="N150" i="4"/>
  <c r="O150" i="4" s="1"/>
  <c r="N135" i="4"/>
  <c r="N45" i="1"/>
  <c r="O45" i="1" s="1"/>
  <c r="AO87" i="4" l="1"/>
  <c r="AO86" i="4"/>
  <c r="AO50" i="4"/>
  <c r="V53" i="1"/>
  <c r="AO58" i="4"/>
  <c r="AO57" i="4"/>
  <c r="AO97" i="4"/>
  <c r="AO53" i="4"/>
  <c r="V54" i="1"/>
  <c r="AO59" i="4"/>
  <c r="AO46" i="4"/>
  <c r="V61" i="1"/>
  <c r="AO55" i="4"/>
  <c r="AO54" i="4"/>
  <c r="V63" i="1"/>
  <c r="V46" i="1"/>
  <c r="AO63" i="4"/>
  <c r="AO48" i="4"/>
  <c r="AO104" i="4"/>
  <c r="AO56" i="4"/>
  <c r="AO64" i="4"/>
  <c r="AO49" i="4"/>
  <c r="V184" i="1"/>
  <c r="AO60" i="4"/>
  <c r="AO51" i="4"/>
  <c r="AO47" i="4"/>
  <c r="AO103" i="4"/>
  <c r="AO62" i="4"/>
  <c r="AO102" i="4"/>
  <c r="AO99" i="4"/>
  <c r="AO61" i="4"/>
  <c r="AO90" i="4"/>
  <c r="V167" i="1"/>
  <c r="V183" i="1"/>
  <c r="V142" i="1"/>
  <c r="V64" i="1"/>
  <c r="V176" i="1"/>
  <c r="AO98" i="4"/>
  <c r="AO101" i="4"/>
  <c r="AO89" i="4"/>
  <c r="AO52" i="4"/>
  <c r="AO45" i="4"/>
  <c r="AO105" i="4"/>
  <c r="AO94" i="4"/>
  <c r="AO93" i="4"/>
  <c r="AO96" i="4"/>
  <c r="AO91" i="4"/>
  <c r="AO100" i="4"/>
  <c r="AO88" i="4"/>
  <c r="AO174" i="4"/>
  <c r="AO181" i="4"/>
  <c r="AO137" i="4"/>
  <c r="AO136" i="4"/>
  <c r="AO133" i="4"/>
  <c r="AO141" i="4"/>
  <c r="AO167" i="4"/>
  <c r="AO171" i="4"/>
  <c r="AO182" i="4"/>
  <c r="AO145" i="4"/>
  <c r="AO168" i="4"/>
  <c r="AO172" i="4"/>
  <c r="AO179" i="4"/>
  <c r="AO129" i="4"/>
  <c r="AO140" i="4"/>
  <c r="AO185" i="4"/>
  <c r="AO177" i="4"/>
  <c r="AO169" i="4"/>
  <c r="AO175" i="4"/>
  <c r="AO143" i="4"/>
  <c r="AO134" i="4"/>
  <c r="AO128" i="4"/>
  <c r="AO95" i="4"/>
  <c r="AO178" i="4"/>
  <c r="AO126" i="4"/>
  <c r="AO131" i="4"/>
  <c r="AO173" i="4"/>
  <c r="AO170" i="4"/>
  <c r="AO142" i="4"/>
  <c r="AO139" i="4"/>
  <c r="AO144" i="4"/>
  <c r="AO92" i="4"/>
  <c r="AO186" i="4"/>
  <c r="AO183" i="4"/>
  <c r="AO176" i="4"/>
  <c r="AO130" i="4"/>
  <c r="AO135" i="4"/>
  <c r="AO180" i="4"/>
  <c r="AO184" i="4"/>
  <c r="AO127" i="4"/>
  <c r="AO132" i="4"/>
  <c r="AO138" i="4"/>
  <c r="O3" i="1"/>
  <c r="AK171" i="1"/>
  <c r="AI172" i="1"/>
  <c r="AJ172" i="1" a="1"/>
  <c r="AJ172" i="1" s="1"/>
  <c r="AD171" i="1"/>
  <c r="AJ169" i="1" a="1"/>
  <c r="AJ169" i="1" s="1"/>
  <c r="AF168" i="1"/>
  <c r="AD167" i="1"/>
  <c r="AD131" i="1"/>
  <c r="AK129" i="1"/>
  <c r="AI128" i="1"/>
  <c r="AE127" i="1" a="1"/>
  <c r="AE127" i="1" s="1"/>
  <c r="AK90" i="1"/>
  <c r="AI89" i="1"/>
  <c r="AE88" i="1" a="1"/>
  <c r="AE88" i="1" s="1"/>
  <c r="AK86" i="1"/>
  <c r="AK50" i="1"/>
  <c r="AJ49" i="1" a="1"/>
  <c r="AJ49" i="1" s="1"/>
  <c r="AF48" i="1"/>
  <c r="AD47" i="1"/>
  <c r="AJ45" i="1" a="1"/>
  <c r="AJ45" i="1" s="1"/>
  <c r="AI10" i="1"/>
  <c r="AE9" i="1" a="1"/>
  <c r="AE9" i="1" s="1"/>
  <c r="AK7" i="1"/>
  <c r="AI6" i="1"/>
  <c r="AE5" i="1" a="1"/>
  <c r="AE5" i="1" s="1"/>
  <c r="AF172" i="1"/>
  <c r="AK170" i="1"/>
  <c r="AI169" i="1"/>
  <c r="AE168" i="1" a="1"/>
  <c r="AE168" i="1" s="1"/>
  <c r="AK130" i="1"/>
  <c r="AJ129" i="1" a="1"/>
  <c r="AJ129" i="1" s="1"/>
  <c r="AF128" i="1"/>
  <c r="AD127" i="1"/>
  <c r="AJ90" i="1" a="1"/>
  <c r="AJ90" i="1" s="1"/>
  <c r="AF89" i="1"/>
  <c r="AD88" i="1"/>
  <c r="AJ86" i="1" a="1"/>
  <c r="AJ86" i="1" s="1"/>
  <c r="AJ50" i="1" a="1"/>
  <c r="AJ50" i="1" s="1"/>
  <c r="AI49" i="1"/>
  <c r="AE48" i="1" a="1"/>
  <c r="AE48" i="1" s="1"/>
  <c r="AG48" i="1" s="1"/>
  <c r="AK46" i="1"/>
  <c r="AI45" i="1"/>
  <c r="AF10" i="1"/>
  <c r="AD9" i="1"/>
  <c r="AJ7" i="1" a="1"/>
  <c r="AJ7" i="1" s="1"/>
  <c r="AL7" i="1" s="1"/>
  <c r="AF6" i="1"/>
  <c r="AD5" i="1"/>
  <c r="AK8" i="1"/>
  <c r="AI7" i="1"/>
  <c r="AE6" i="1" a="1"/>
  <c r="AE6" i="1" s="1"/>
  <c r="AK5" i="1"/>
  <c r="AD50" i="1"/>
  <c r="AJ48" i="1" a="1"/>
  <c r="AJ48" i="1" s="1"/>
  <c r="AE172" i="1" a="1"/>
  <c r="AE172" i="1" s="1"/>
  <c r="AG172" i="1" s="1"/>
  <c r="AJ170" i="1" a="1"/>
  <c r="AJ170" i="1" s="1"/>
  <c r="AF169" i="1"/>
  <c r="AD168" i="1"/>
  <c r="AJ130" i="1" a="1"/>
  <c r="AJ130" i="1" s="1"/>
  <c r="AI129" i="1"/>
  <c r="AE128" i="1" a="1"/>
  <c r="AE128" i="1" s="1"/>
  <c r="AG128" i="1" s="1"/>
  <c r="AK126" i="1"/>
  <c r="AK91" i="1"/>
  <c r="AI90" i="1"/>
  <c r="AE89" i="1" a="1"/>
  <c r="AE89" i="1" s="1"/>
  <c r="AK87" i="1"/>
  <c r="AI86" i="1"/>
  <c r="AI50" i="1"/>
  <c r="AF49" i="1"/>
  <c r="AD48" i="1"/>
  <c r="AJ46" i="1" a="1"/>
  <c r="AJ46" i="1" s="1"/>
  <c r="AF45" i="1"/>
  <c r="AE10" i="1" a="1"/>
  <c r="AE10" i="1" s="1"/>
  <c r="AK9" i="1"/>
  <c r="AI8" i="1"/>
  <c r="AE7" i="1" a="1"/>
  <c r="AE7" i="1" s="1"/>
  <c r="AD172" i="1"/>
  <c r="AI170" i="1"/>
  <c r="AE169" i="1" a="1"/>
  <c r="AE169" i="1" s="1"/>
  <c r="AG169" i="1" s="1"/>
  <c r="AK167" i="1"/>
  <c r="AK131" i="1"/>
  <c r="AI130" i="1"/>
  <c r="AF129" i="1"/>
  <c r="AD128" i="1"/>
  <c r="AJ126" i="1" a="1"/>
  <c r="AJ126" i="1" s="1"/>
  <c r="AJ91" i="1" a="1"/>
  <c r="AJ91" i="1" s="1"/>
  <c r="AF90" i="1"/>
  <c r="AD89" i="1"/>
  <c r="AJ87" i="1" a="1"/>
  <c r="AJ87" i="1" s="1"/>
  <c r="AF86" i="1"/>
  <c r="AF50" i="1"/>
  <c r="AE49" i="1" a="1"/>
  <c r="AE49" i="1" s="1"/>
  <c r="AK47" i="1"/>
  <c r="AI46" i="1"/>
  <c r="AD10" i="1"/>
  <c r="AJ8" i="1" a="1"/>
  <c r="AJ8" i="1" s="1"/>
  <c r="AL8" i="1" s="1"/>
  <c r="AF7" i="1"/>
  <c r="AD6" i="1"/>
  <c r="AD49" i="1"/>
  <c r="AJ47" i="1" a="1"/>
  <c r="AJ47" i="1" s="1"/>
  <c r="AK6" i="1"/>
  <c r="AI5" i="1"/>
  <c r="AF5" i="1"/>
  <c r="AJ171" i="1" a="1"/>
  <c r="AJ171" i="1" s="1"/>
  <c r="AL171" i="1" s="1"/>
  <c r="AF170" i="1"/>
  <c r="AD169" i="1"/>
  <c r="AJ167" i="1" a="1"/>
  <c r="AJ167" i="1" s="1"/>
  <c r="AJ131" i="1" a="1"/>
  <c r="AJ131" i="1" s="1"/>
  <c r="AF130" i="1"/>
  <c r="AE129" i="1" a="1"/>
  <c r="AE129" i="1" s="1"/>
  <c r="AK127" i="1"/>
  <c r="AI126" i="1"/>
  <c r="AI91" i="1"/>
  <c r="AE90" i="1" a="1"/>
  <c r="AE90" i="1" s="1"/>
  <c r="AK88" i="1"/>
  <c r="AI87" i="1"/>
  <c r="AE86" i="1" a="1"/>
  <c r="AE86" i="1" s="1"/>
  <c r="AF46" i="1"/>
  <c r="AE45" i="1" a="1"/>
  <c r="AE45" i="1" s="1"/>
  <c r="AG45" i="1" s="1"/>
  <c r="AI171" i="1"/>
  <c r="AE170" i="1" a="1"/>
  <c r="AE170" i="1" s="1"/>
  <c r="AG170" i="1" s="1"/>
  <c r="AK168" i="1"/>
  <c r="AI167" i="1"/>
  <c r="AI131" i="1"/>
  <c r="AD129" i="1"/>
  <c r="AJ127" i="1" a="1"/>
  <c r="AJ127" i="1" s="1"/>
  <c r="AF126" i="1"/>
  <c r="AF91" i="1"/>
  <c r="AD90" i="1"/>
  <c r="AJ88" i="1" a="1"/>
  <c r="AJ88" i="1" s="1"/>
  <c r="AF87" i="1"/>
  <c r="AD86" i="1"/>
  <c r="AE50" i="1" a="1"/>
  <c r="AE50" i="1" s="1"/>
  <c r="AK48" i="1"/>
  <c r="AI47" i="1"/>
  <c r="AE46" i="1" a="1"/>
  <c r="AE46" i="1" s="1"/>
  <c r="AD45" i="1"/>
  <c r="AJ9" i="1" a="1"/>
  <c r="AJ9" i="1" s="1"/>
  <c r="AL9" i="1" s="1"/>
  <c r="AF8" i="1"/>
  <c r="AD7" i="1"/>
  <c r="AJ5" i="1" a="1"/>
  <c r="AJ5" i="1" s="1"/>
  <c r="AF171" i="1"/>
  <c r="AD170" i="1"/>
  <c r="AJ168" i="1" a="1"/>
  <c r="AJ168" i="1" s="1"/>
  <c r="AF167" i="1"/>
  <c r="AF131" i="1"/>
  <c r="AE130" i="1" a="1"/>
  <c r="AE130" i="1" s="1"/>
  <c r="AK128" i="1"/>
  <c r="AI127" i="1"/>
  <c r="AE126" i="1" a="1"/>
  <c r="AE126" i="1" s="1"/>
  <c r="AE91" i="1" a="1"/>
  <c r="AE91" i="1" s="1"/>
  <c r="AK89" i="1"/>
  <c r="AI88" i="1"/>
  <c r="AE87" i="1" a="1"/>
  <c r="AE87" i="1" s="1"/>
  <c r="AF47" i="1"/>
  <c r="AD46" i="1"/>
  <c r="AK10" i="1"/>
  <c r="AI9" i="1"/>
  <c r="AE8" i="1" a="1"/>
  <c r="AE8" i="1" s="1"/>
  <c r="AK172" i="1"/>
  <c r="AE171" i="1" a="1"/>
  <c r="AE171" i="1" s="1"/>
  <c r="AK169" i="1"/>
  <c r="AI168" i="1"/>
  <c r="AE167" i="1" a="1"/>
  <c r="AE167" i="1" s="1"/>
  <c r="AE131" i="1" a="1"/>
  <c r="AE131" i="1" s="1"/>
  <c r="AD130" i="1"/>
  <c r="AJ128" i="1" a="1"/>
  <c r="AJ128" i="1" s="1"/>
  <c r="AF127" i="1"/>
  <c r="AD126" i="1"/>
  <c r="AD91" i="1"/>
  <c r="AJ89" i="1" a="1"/>
  <c r="AJ89" i="1" s="1"/>
  <c r="AF88" i="1"/>
  <c r="AD87" i="1"/>
  <c r="AK49" i="1"/>
  <c r="AI48" i="1"/>
  <c r="AE47" i="1" a="1"/>
  <c r="AE47" i="1" s="1"/>
  <c r="AK45" i="1"/>
  <c r="AJ10" i="1" a="1"/>
  <c r="AJ10" i="1" s="1"/>
  <c r="AF9" i="1"/>
  <c r="AD8" i="1"/>
  <c r="AJ6" i="1" a="1"/>
  <c r="AJ6" i="1" s="1"/>
  <c r="AJ50" i="4" a="1"/>
  <c r="AJ50" i="4" s="1"/>
  <c r="AJ45" i="4" a="1"/>
  <c r="AJ45" i="4" s="1"/>
  <c r="AF7" i="4"/>
  <c r="AK90" i="4"/>
  <c r="AK126" i="4"/>
  <c r="AI169" i="4"/>
  <c r="AA7" i="4"/>
  <c r="AF8" i="4"/>
  <c r="AK91" i="4"/>
  <c r="AK170" i="4"/>
  <c r="AF167" i="4"/>
  <c r="AA8" i="4"/>
  <c r="AK172" i="4"/>
  <c r="AA10" i="4"/>
  <c r="AK128" i="4"/>
  <c r="AF171" i="4"/>
  <c r="AK168" i="4"/>
  <c r="AJ49" i="4" a="1"/>
  <c r="AJ49" i="4" s="1"/>
  <c r="AE5" i="4" a="1"/>
  <c r="AE5" i="4" s="1"/>
  <c r="AE46" i="4" a="1"/>
  <c r="AE46" i="4" s="1"/>
  <c r="AE45" i="4" a="1"/>
  <c r="AE45" i="4" s="1"/>
  <c r="AD5" i="4"/>
  <c r="AE47" i="4" a="1"/>
  <c r="AE47" i="4" s="1"/>
  <c r="AF9" i="4"/>
  <c r="AK86" i="4"/>
  <c r="AK171" i="4"/>
  <c r="AF168" i="4"/>
  <c r="AA9" i="4"/>
  <c r="AF10" i="4"/>
  <c r="AK127" i="4"/>
  <c r="AF170" i="4"/>
  <c r="AF5" i="4"/>
  <c r="AK167" i="4"/>
  <c r="AK87" i="4"/>
  <c r="AK129" i="4"/>
  <c r="AF172" i="4"/>
  <c r="AK88" i="4"/>
  <c r="AK130" i="4"/>
  <c r="AK169" i="4"/>
  <c r="AA5" i="4"/>
  <c r="AF6" i="4"/>
  <c r="AK89" i="4"/>
  <c r="AK131" i="4"/>
  <c r="AF169" i="4"/>
  <c r="AA6" i="4"/>
  <c r="AJ46" i="4" a="1"/>
  <c r="AJ46" i="4" s="1"/>
  <c r="AE48" i="4" a="1"/>
  <c r="AE48" i="4" s="1"/>
  <c r="AJ47" i="4" a="1"/>
  <c r="AJ47" i="4" s="1"/>
  <c r="AE49" i="4" a="1"/>
  <c r="AE49" i="4" s="1"/>
  <c r="AJ48" i="4" a="1"/>
  <c r="AJ48" i="4" s="1"/>
  <c r="AE50" i="4" a="1"/>
  <c r="AE50" i="4" s="1"/>
  <c r="AE167" i="4" a="1"/>
  <c r="AE167" i="4" s="1"/>
  <c r="AJ128" i="4" a="1"/>
  <c r="AJ128" i="4" s="1"/>
  <c r="AI130" i="4"/>
  <c r="AF131" i="4"/>
  <c r="AD127" i="4"/>
  <c r="AJ87" i="4" a="1"/>
  <c r="AJ87" i="4" s="1"/>
  <c r="AI89" i="4"/>
  <c r="AF91" i="4"/>
  <c r="AK49" i="4"/>
  <c r="AF47" i="4"/>
  <c r="AJ7" i="4" a="1"/>
  <c r="AJ7" i="4" s="1"/>
  <c r="AI9" i="4"/>
  <c r="Y10" i="4"/>
  <c r="AE6" i="4" a="1"/>
  <c r="AE6" i="4" s="1"/>
  <c r="AG6" i="4" s="1"/>
  <c r="Y8" i="4"/>
  <c r="Y9" i="4"/>
  <c r="AJ168" i="4" a="1"/>
  <c r="AJ168" i="4" s="1"/>
  <c r="AI170" i="4"/>
  <c r="AD168" i="4"/>
  <c r="AJ129" i="4" a="1"/>
  <c r="AJ129" i="4" s="1"/>
  <c r="AI131" i="4"/>
  <c r="AF126" i="4"/>
  <c r="AD128" i="4"/>
  <c r="AJ88" i="4" a="1"/>
  <c r="AJ88" i="4" s="1"/>
  <c r="AI91" i="4"/>
  <c r="AF86" i="4"/>
  <c r="AK50" i="4"/>
  <c r="AI47" i="4"/>
  <c r="AF48" i="4"/>
  <c r="AK6" i="4"/>
  <c r="AJ8" i="4" a="1"/>
  <c r="AJ8" i="4" s="1"/>
  <c r="AI10" i="4"/>
  <c r="AD6" i="4"/>
  <c r="Y5" i="4"/>
  <c r="AD88" i="4"/>
  <c r="AK45" i="4"/>
  <c r="AI48" i="4"/>
  <c r="AF49" i="4"/>
  <c r="AD47" i="4"/>
  <c r="AK7" i="4"/>
  <c r="AJ9" i="4" a="1"/>
  <c r="AJ9" i="4" s="1"/>
  <c r="AI5" i="4"/>
  <c r="AD7" i="4"/>
  <c r="Y45" i="4"/>
  <c r="AJ170" i="4" a="1"/>
  <c r="AJ170" i="4" s="1"/>
  <c r="AD170" i="4"/>
  <c r="AE128" i="4" a="1"/>
  <c r="AE128" i="4" s="1"/>
  <c r="AE89" i="4" a="1"/>
  <c r="AE89" i="4" s="1"/>
  <c r="AI49" i="4"/>
  <c r="AF50" i="4"/>
  <c r="AD48" i="4"/>
  <c r="AK8" i="4"/>
  <c r="AJ10" i="4" a="1"/>
  <c r="AJ10" i="4" s="1"/>
  <c r="AD46" i="4"/>
  <c r="AK5" i="4"/>
  <c r="AI7" i="4"/>
  <c r="AE9" i="4" a="1"/>
  <c r="AE9" i="4" s="1"/>
  <c r="AJ169" i="4" a="1"/>
  <c r="AJ169" i="4" s="1"/>
  <c r="AI171" i="4"/>
  <c r="AD169" i="4"/>
  <c r="AJ130" i="4" a="1"/>
  <c r="AJ130" i="4" s="1"/>
  <c r="AI126" i="4"/>
  <c r="AE127" i="4" a="1"/>
  <c r="AE127" i="4" s="1"/>
  <c r="AD129" i="4"/>
  <c r="AJ89" i="4" a="1"/>
  <c r="AJ89" i="4" s="1"/>
  <c r="AI86" i="4"/>
  <c r="AE88" i="4" a="1"/>
  <c r="AE88" i="4" s="1"/>
  <c r="AI172" i="4"/>
  <c r="AE168" i="4" a="1"/>
  <c r="AE168" i="4" s="1"/>
  <c r="AJ131" i="4" a="1"/>
  <c r="AJ131" i="4" s="1"/>
  <c r="AD130" i="4"/>
  <c r="AJ90" i="4" a="1"/>
  <c r="AJ90" i="4" s="1"/>
  <c r="AD89" i="4"/>
  <c r="AD8" i="4"/>
  <c r="AE7" i="4" a="1"/>
  <c r="AE7" i="4" s="1"/>
  <c r="AJ171" i="4" a="1"/>
  <c r="AJ171" i="4" s="1"/>
  <c r="AI167" i="4"/>
  <c r="AE169" i="4" a="1"/>
  <c r="AE169" i="4" s="1"/>
  <c r="AD171" i="4"/>
  <c r="AJ126" i="4" a="1"/>
  <c r="AJ126" i="4" s="1"/>
  <c r="AF127" i="4"/>
  <c r="AE129" i="4" a="1"/>
  <c r="AE129" i="4" s="1"/>
  <c r="AD131" i="4"/>
  <c r="AJ91" i="4" a="1"/>
  <c r="AJ91" i="4" s="1"/>
  <c r="AL91" i="4" s="1"/>
  <c r="AF87" i="4"/>
  <c r="AE90" i="4" a="1"/>
  <c r="AE90" i="4" s="1"/>
  <c r="AD90" i="4"/>
  <c r="AI50" i="4"/>
  <c r="AF45" i="4"/>
  <c r="AD49" i="4"/>
  <c r="AK9" i="4"/>
  <c r="AJ5" i="4" a="1"/>
  <c r="AJ5" i="4" s="1"/>
  <c r="AD9" i="4"/>
  <c r="Y6" i="4"/>
  <c r="AD10" i="4"/>
  <c r="Y7" i="4"/>
  <c r="AD87" i="4"/>
  <c r="AK47" i="4"/>
  <c r="AJ172" i="4" a="1"/>
  <c r="AJ172" i="4" s="1"/>
  <c r="AE170" i="4" a="1"/>
  <c r="AE170" i="4" s="1"/>
  <c r="AD172" i="4"/>
  <c r="AI127" i="4"/>
  <c r="AF128" i="4"/>
  <c r="AE130" i="4" a="1"/>
  <c r="AE130" i="4" s="1"/>
  <c r="AD126" i="4"/>
  <c r="AJ86" i="4" a="1"/>
  <c r="AJ86" i="4" s="1"/>
  <c r="AF88" i="4"/>
  <c r="AE91" i="4" a="1"/>
  <c r="AE91" i="4" s="1"/>
  <c r="AD91" i="4"/>
  <c r="AK46" i="4"/>
  <c r="AI46" i="4"/>
  <c r="AD50" i="4"/>
  <c r="AK10" i="4"/>
  <c r="AI6" i="4"/>
  <c r="AE8" i="4" a="1"/>
  <c r="AE8" i="4" s="1"/>
  <c r="AI45" i="4"/>
  <c r="AJ167" i="4" a="1"/>
  <c r="AJ167" i="4" s="1"/>
  <c r="AL167" i="4" s="1"/>
  <c r="AE171" i="4" a="1"/>
  <c r="AE171" i="4" s="1"/>
  <c r="AD167" i="4"/>
  <c r="AI128" i="4"/>
  <c r="AF129" i="4"/>
  <c r="AE131" i="4" a="1"/>
  <c r="AE131" i="4" s="1"/>
  <c r="AI87" i="4"/>
  <c r="AF89" i="4"/>
  <c r="AE86" i="4" a="1"/>
  <c r="AE86" i="4" s="1"/>
  <c r="AI168" i="4"/>
  <c r="AE172" i="4" a="1"/>
  <c r="AE172" i="4" s="1"/>
  <c r="AJ127" i="4" a="1"/>
  <c r="AJ127" i="4" s="1"/>
  <c r="AL127" i="4" s="1"/>
  <c r="AI129" i="4"/>
  <c r="AF130" i="4"/>
  <c r="AE126" i="4" a="1"/>
  <c r="AE126" i="4" s="1"/>
  <c r="AI90" i="4"/>
  <c r="AI88" i="4"/>
  <c r="AF90" i="4"/>
  <c r="AE87" i="4" a="1"/>
  <c r="AE87" i="4" s="1"/>
  <c r="AD86" i="4"/>
  <c r="AK48" i="4"/>
  <c r="AF46" i="4"/>
  <c r="AD45" i="4"/>
  <c r="AJ6" i="4" a="1"/>
  <c r="AJ6" i="4" s="1"/>
  <c r="AL6" i="4" s="1"/>
  <c r="AI8" i="4"/>
  <c r="AE10" i="4" a="1"/>
  <c r="AE10" i="4" s="1"/>
  <c r="AG10" i="4" s="1"/>
  <c r="Z46" i="4"/>
  <c r="Z45" i="4" a="1"/>
  <c r="Z45" i="4" s="1"/>
  <c r="V139" i="1"/>
  <c r="V179" i="1"/>
  <c r="V186" i="1"/>
  <c r="V60" i="1"/>
  <c r="V169" i="1"/>
  <c r="Z169" i="1" a="1"/>
  <c r="Z169" i="1" s="1"/>
  <c r="AA167" i="1"/>
  <c r="AA45" i="1"/>
  <c r="V21" i="4"/>
  <c r="Z47" i="4" a="1"/>
  <c r="Z47" i="4" s="1"/>
  <c r="V48" i="4"/>
  <c r="V47" i="4"/>
  <c r="V64" i="4"/>
  <c r="V6" i="4"/>
  <c r="V16" i="4"/>
  <c r="V5" i="4"/>
  <c r="V59" i="4"/>
  <c r="V63" i="4"/>
  <c r="V46" i="4"/>
  <c r="V58" i="4"/>
  <c r="V126" i="4"/>
  <c r="V45" i="4"/>
  <c r="V57" i="4"/>
  <c r="V50" i="4"/>
  <c r="V55" i="4"/>
  <c r="V60" i="4"/>
  <c r="V49" i="4"/>
  <c r="V58" i="1"/>
  <c r="V47" i="1"/>
  <c r="V52" i="1"/>
  <c r="V168" i="1"/>
  <c r="V177" i="1"/>
  <c r="V185" i="1"/>
  <c r="V173" i="1"/>
  <c r="V49" i="1"/>
  <c r="V175" i="1"/>
  <c r="V170" i="1"/>
  <c r="V180" i="1"/>
  <c r="V59" i="1"/>
  <c r="V181" i="1"/>
  <c r="V174" i="1"/>
  <c r="V132" i="1"/>
  <c r="V171" i="1"/>
  <c r="V52" i="4"/>
  <c r="V24" i="4"/>
  <c r="V51" i="4"/>
  <c r="V13" i="4"/>
  <c r="V182" i="1"/>
  <c r="V12" i="4"/>
  <c r="V48" i="1"/>
  <c r="V56" i="1"/>
  <c r="V178" i="1"/>
  <c r="V172" i="1"/>
  <c r="V17" i="4"/>
  <c r="Y130" i="4"/>
  <c r="Y129" i="4"/>
  <c r="Y128" i="4"/>
  <c r="Y127" i="4"/>
  <c r="Y126" i="4"/>
  <c r="Y131" i="4"/>
  <c r="Y91" i="4"/>
  <c r="Y89" i="4"/>
  <c r="Y87" i="4"/>
  <c r="Y90" i="4"/>
  <c r="Y88" i="4"/>
  <c r="Y86" i="4"/>
  <c r="AA171" i="4"/>
  <c r="AA169" i="4"/>
  <c r="AA167" i="4"/>
  <c r="Z171" i="4" a="1"/>
  <c r="Z171" i="4" s="1"/>
  <c r="Z169" i="4" a="1"/>
  <c r="Z169" i="4" s="1"/>
  <c r="Z167" i="4" a="1"/>
  <c r="Z167" i="4" s="1"/>
  <c r="AA172" i="4"/>
  <c r="AA170" i="4"/>
  <c r="AA168" i="4"/>
  <c r="Z172" i="4" a="1"/>
  <c r="Z172" i="4" s="1"/>
  <c r="Z170" i="4" a="1"/>
  <c r="Z170" i="4" s="1"/>
  <c r="Z168" i="4" a="1"/>
  <c r="Z168" i="4" s="1"/>
  <c r="Z129" i="4" a="1"/>
  <c r="Z129" i="4" s="1"/>
  <c r="AA128" i="4"/>
  <c r="Z128" i="4" a="1"/>
  <c r="Z128" i="4" s="1"/>
  <c r="AA127" i="4"/>
  <c r="Z91" i="4" a="1"/>
  <c r="Z91" i="4" s="1"/>
  <c r="Z89" i="4" a="1"/>
  <c r="Z89" i="4" s="1"/>
  <c r="Z87" i="4" a="1"/>
  <c r="Z87" i="4" s="1"/>
  <c r="Z49" i="4" a="1"/>
  <c r="Z49" i="4" s="1"/>
  <c r="Z127" i="4" a="1"/>
  <c r="Z127" i="4" s="1"/>
  <c r="AA126" i="4"/>
  <c r="Z126" i="4" a="1"/>
  <c r="Z126" i="4" s="1"/>
  <c r="AA90" i="4"/>
  <c r="AA88" i="4"/>
  <c r="AA86" i="4"/>
  <c r="AA50" i="4"/>
  <c r="AA48" i="4"/>
  <c r="AA46" i="4"/>
  <c r="Z9" i="4" a="1"/>
  <c r="Z9" i="4" s="1"/>
  <c r="Z7" i="4" a="1"/>
  <c r="Z7" i="4" s="1"/>
  <c r="Z5" i="4" a="1"/>
  <c r="Z5" i="4" s="1"/>
  <c r="AA131" i="4"/>
  <c r="Z90" i="4" a="1"/>
  <c r="Z90" i="4" s="1"/>
  <c r="Z88" i="4" a="1"/>
  <c r="Z88" i="4" s="1"/>
  <c r="Z86" i="4" a="1"/>
  <c r="Z86" i="4" s="1"/>
  <c r="Z50" i="4" a="1"/>
  <c r="Z50" i="4" s="1"/>
  <c r="Z48" i="4" a="1"/>
  <c r="Z48" i="4" s="1"/>
  <c r="Z131" i="4" a="1"/>
  <c r="Z131" i="4" s="1"/>
  <c r="AA130" i="4"/>
  <c r="Y50" i="4"/>
  <c r="Y48" i="4"/>
  <c r="Y46" i="4"/>
  <c r="Z130" i="4" a="1"/>
  <c r="Z130" i="4" s="1"/>
  <c r="AA129" i="4"/>
  <c r="AA91" i="4"/>
  <c r="AA89" i="4"/>
  <c r="AA87" i="4"/>
  <c r="AA49" i="4"/>
  <c r="AA47" i="4"/>
  <c r="AA45" i="4"/>
  <c r="Z10" i="4" a="1"/>
  <c r="Z10" i="4" s="1"/>
  <c r="Z8" i="4" a="1"/>
  <c r="Z8" i="4" s="1"/>
  <c r="Z6" i="4" a="1"/>
  <c r="Z6" i="4" s="1"/>
  <c r="Y49" i="4"/>
  <c r="Y47" i="4"/>
  <c r="Y130" i="1"/>
  <c r="Y171" i="4"/>
  <c r="Y169" i="4"/>
  <c r="Y172" i="4"/>
  <c r="Y170" i="4"/>
  <c r="Y168" i="4"/>
  <c r="Y167" i="4"/>
  <c r="Y169" i="1"/>
  <c r="Y170" i="1"/>
  <c r="Y171" i="1"/>
  <c r="Y172" i="1"/>
  <c r="Y167" i="1"/>
  <c r="Y168" i="1"/>
  <c r="V87" i="4"/>
  <c r="V8" i="4"/>
  <c r="V94" i="4"/>
  <c r="V92" i="4"/>
  <c r="V62" i="4"/>
  <c r="V53" i="4"/>
  <c r="V171" i="4"/>
  <c r="V133" i="4"/>
  <c r="V185" i="4"/>
  <c r="V145" i="4"/>
  <c r="V89" i="4"/>
  <c r="V102" i="4"/>
  <c r="V22" i="4"/>
  <c r="V100" i="4"/>
  <c r="V173" i="4"/>
  <c r="V141" i="4"/>
  <c r="V176" i="4"/>
  <c r="V174" i="4"/>
  <c r="V18" i="4"/>
  <c r="V91" i="4"/>
  <c r="V10" i="4"/>
  <c r="V129" i="4"/>
  <c r="V105" i="4"/>
  <c r="V99" i="4"/>
  <c r="V19" i="4"/>
  <c r="V181" i="4"/>
  <c r="V178" i="4"/>
  <c r="V184" i="4"/>
  <c r="V182" i="4"/>
  <c r="V96" i="4"/>
  <c r="V139" i="4"/>
  <c r="V93" i="4"/>
  <c r="V131" i="4"/>
  <c r="V132" i="4"/>
  <c r="V61" i="4"/>
  <c r="V143" i="4"/>
  <c r="V186" i="4"/>
  <c r="V104" i="4"/>
  <c r="V20" i="4"/>
  <c r="V127" i="4"/>
  <c r="V15" i="4"/>
  <c r="V144" i="4"/>
  <c r="V101" i="4"/>
  <c r="V140" i="4"/>
  <c r="V180" i="4"/>
  <c r="V168" i="4"/>
  <c r="V138" i="4"/>
  <c r="V97" i="4"/>
  <c r="V95" i="4"/>
  <c r="V130" i="4"/>
  <c r="V86" i="4"/>
  <c r="V54" i="4"/>
  <c r="V7" i="4"/>
  <c r="V98" i="4"/>
  <c r="V134" i="4"/>
  <c r="V170" i="4"/>
  <c r="V175" i="4"/>
  <c r="V103" i="4"/>
  <c r="V14" i="4"/>
  <c r="V135" i="4"/>
  <c r="V88" i="4"/>
  <c r="V167" i="4"/>
  <c r="V142" i="4"/>
  <c r="V172" i="4"/>
  <c r="V183" i="4"/>
  <c r="V9" i="4"/>
  <c r="V136" i="4"/>
  <c r="V128" i="4"/>
  <c r="V23" i="4"/>
  <c r="V56" i="4"/>
  <c r="V90" i="4"/>
  <c r="V11" i="4"/>
  <c r="V169" i="4"/>
  <c r="V179" i="4"/>
  <c r="V177" i="4"/>
  <c r="V137" i="4"/>
  <c r="Z46" i="1" a="1"/>
  <c r="Z46" i="1" s="1"/>
  <c r="Z48" i="1" a="1"/>
  <c r="Z48" i="1" s="1"/>
  <c r="Z45" i="1" a="1"/>
  <c r="Z45" i="1" s="1"/>
  <c r="Z50" i="1" a="1"/>
  <c r="Z50" i="1" s="1"/>
  <c r="Z49" i="1" a="1"/>
  <c r="Z49" i="1" s="1"/>
  <c r="Z47" i="1" a="1"/>
  <c r="Z47" i="1" s="1"/>
  <c r="V90" i="1"/>
  <c r="V88" i="1"/>
  <c r="V97" i="1"/>
  <c r="Y128" i="1"/>
  <c r="Y127" i="1"/>
  <c r="Y129" i="1"/>
  <c r="Y126" i="1"/>
  <c r="Y131" i="1"/>
  <c r="V98" i="1"/>
  <c r="V93" i="1"/>
  <c r="V57" i="1"/>
  <c r="V95" i="1"/>
  <c r="V96" i="1"/>
  <c r="V103" i="1"/>
  <c r="V92" i="1"/>
  <c r="V91" i="1"/>
  <c r="V101" i="1"/>
  <c r="V102" i="1"/>
  <c r="V55" i="1"/>
  <c r="V104" i="1"/>
  <c r="V105" i="1"/>
  <c r="V87" i="1"/>
  <c r="AA168" i="1"/>
  <c r="AA130" i="1"/>
  <c r="AA169" i="1"/>
  <c r="AA131" i="1"/>
  <c r="AA170" i="1"/>
  <c r="AA126" i="1"/>
  <c r="AA171" i="1"/>
  <c r="Z127" i="1" a="1"/>
  <c r="Z127" i="1" s="1"/>
  <c r="AA172" i="1"/>
  <c r="Z128" i="1" a="1"/>
  <c r="Z128" i="1" s="1"/>
  <c r="Z129" i="1" a="1"/>
  <c r="Z129" i="1" s="1"/>
  <c r="AA127" i="1"/>
  <c r="Z168" i="1" a="1"/>
  <c r="Z168" i="1" s="1"/>
  <c r="Z130" i="1" a="1"/>
  <c r="Z130" i="1" s="1"/>
  <c r="Z131" i="1" a="1"/>
  <c r="Z131" i="1" s="1"/>
  <c r="Z170" i="1" a="1"/>
  <c r="Z170" i="1" s="1"/>
  <c r="Z126" i="1" a="1"/>
  <c r="Z126" i="1" s="1"/>
  <c r="Z171" i="1" a="1"/>
  <c r="Z171" i="1" s="1"/>
  <c r="Z172" i="1" a="1"/>
  <c r="Z172" i="1" s="1"/>
  <c r="AA128" i="1"/>
  <c r="Z167" i="1" a="1"/>
  <c r="Z167" i="1" s="1"/>
  <c r="AA129" i="1"/>
  <c r="V45" i="1"/>
  <c r="V129" i="1"/>
  <c r="V140" i="1"/>
  <c r="V135" i="1"/>
  <c r="V137" i="1"/>
  <c r="V62" i="1"/>
  <c r="V138" i="1"/>
  <c r="V144" i="1"/>
  <c r="V50" i="1"/>
  <c r="V51" i="1"/>
  <c r="Y91" i="1"/>
  <c r="Y88" i="1"/>
  <c r="Y89" i="1"/>
  <c r="Y90" i="1"/>
  <c r="Y86" i="1"/>
  <c r="Y87" i="1"/>
  <c r="V133" i="1"/>
  <c r="V126" i="1"/>
  <c r="V141" i="1"/>
  <c r="Z87" i="1" a="1"/>
  <c r="Z87" i="1" s="1"/>
  <c r="AA9" i="1"/>
  <c r="Y47" i="1"/>
  <c r="Z89" i="1" a="1"/>
  <c r="Z89" i="1" s="1"/>
  <c r="AA5" i="1"/>
  <c r="Y48" i="1"/>
  <c r="Z90" i="1" a="1"/>
  <c r="Z90" i="1" s="1"/>
  <c r="Y49" i="1"/>
  <c r="Z91" i="1" a="1"/>
  <c r="Z91" i="1" s="1"/>
  <c r="AA47" i="1"/>
  <c r="Y45" i="1"/>
  <c r="AA87" i="1"/>
  <c r="AA48" i="1"/>
  <c r="AA88" i="1"/>
  <c r="AA46" i="1"/>
  <c r="Y50" i="1"/>
  <c r="AA86" i="1"/>
  <c r="AA49" i="1"/>
  <c r="AA89" i="1"/>
  <c r="AA10" i="1"/>
  <c r="AA50" i="1"/>
  <c r="AA90" i="1"/>
  <c r="AA6" i="1"/>
  <c r="AA91" i="1"/>
  <c r="AA7" i="1"/>
  <c r="Y46" i="1"/>
  <c r="Z88" i="1" a="1"/>
  <c r="Z88" i="1" s="1"/>
  <c r="Z86" i="1" a="1"/>
  <c r="Z86" i="1" s="1"/>
  <c r="AA8" i="1"/>
  <c r="V131" i="1"/>
  <c r="V145" i="1"/>
  <c r="V127" i="1"/>
  <c r="V136" i="1"/>
  <c r="V128" i="1"/>
  <c r="V130" i="1"/>
  <c r="V143" i="1"/>
  <c r="V134" i="1"/>
  <c r="Z8" i="1" a="1"/>
  <c r="Z8" i="1" s="1"/>
  <c r="Z5" i="1" a="1"/>
  <c r="Z5" i="1" s="1"/>
  <c r="V99" i="1"/>
  <c r="V94" i="1"/>
  <c r="V100" i="1"/>
  <c r="V89" i="1"/>
  <c r="V86" i="1"/>
  <c r="Z10" i="1" a="1"/>
  <c r="Z10" i="1" s="1"/>
  <c r="Z6" i="1" a="1"/>
  <c r="Z6" i="1" s="1"/>
  <c r="Z9" i="1" a="1"/>
  <c r="Z9" i="1" s="1"/>
  <c r="Z7" i="1" a="1"/>
  <c r="Z7" i="1" s="1"/>
  <c r="AG50" i="4" l="1"/>
  <c r="AG49" i="4"/>
  <c r="AL50" i="1"/>
  <c r="AL126" i="4"/>
  <c r="AG86" i="4"/>
  <c r="AL172" i="4"/>
  <c r="AL86" i="1"/>
  <c r="AL6" i="1"/>
  <c r="AG87" i="1"/>
  <c r="AB48" i="1"/>
  <c r="AL50" i="4"/>
  <c r="AL88" i="4"/>
  <c r="AG10" i="1"/>
  <c r="AG89" i="1"/>
  <c r="AL170" i="1"/>
  <c r="AL5" i="1"/>
  <c r="AG50" i="1"/>
  <c r="AL131" i="1"/>
  <c r="AL87" i="1"/>
  <c r="AL168" i="1"/>
  <c r="AL46" i="1"/>
  <c r="AG129" i="1"/>
  <c r="AG126" i="4"/>
  <c r="AL86" i="4"/>
  <c r="AL89" i="4"/>
  <c r="AL49" i="4"/>
  <c r="AL90" i="4"/>
  <c r="AL131" i="4"/>
  <c r="AG46" i="4"/>
  <c r="AG7" i="4"/>
  <c r="AG172" i="4"/>
  <c r="AG167" i="1"/>
  <c r="AL129" i="1"/>
  <c r="AG86" i="1"/>
  <c r="AL130" i="1"/>
  <c r="AG168" i="1"/>
  <c r="AL47" i="1"/>
  <c r="AG49" i="1"/>
  <c r="AG130" i="1"/>
  <c r="AL90" i="1"/>
  <c r="AG126" i="1"/>
  <c r="AL127" i="1"/>
  <c r="AL91" i="1"/>
  <c r="AL88" i="1"/>
  <c r="AL89" i="1"/>
  <c r="AL167" i="1"/>
  <c r="AG7" i="1"/>
  <c r="AL10" i="1"/>
  <c r="AG46" i="1"/>
  <c r="AG47" i="1"/>
  <c r="AG131" i="1"/>
  <c r="AG9" i="1"/>
  <c r="AG88" i="1"/>
  <c r="AL48" i="1"/>
  <c r="AL169" i="1"/>
  <c r="AL126" i="1"/>
  <c r="AL45" i="1"/>
  <c r="AG171" i="1"/>
  <c r="AG127" i="1"/>
  <c r="AL172" i="1"/>
  <c r="AG90" i="1"/>
  <c r="AG6" i="1"/>
  <c r="AL128" i="1"/>
  <c r="AG8" i="1"/>
  <c r="AG91" i="1"/>
  <c r="AG5" i="1"/>
  <c r="AL49" i="1"/>
  <c r="AG87" i="4"/>
  <c r="AL47" i="4"/>
  <c r="AG9" i="4"/>
  <c r="AG48" i="4"/>
  <c r="AG171" i="4"/>
  <c r="AG47" i="4"/>
  <c r="AG131" i="4"/>
  <c r="AG8" i="4"/>
  <c r="AG170" i="4"/>
  <c r="AG127" i="4"/>
  <c r="AL8" i="4"/>
  <c r="AG91" i="4"/>
  <c r="AL5" i="4"/>
  <c r="AG130" i="4"/>
  <c r="AB45" i="4"/>
  <c r="AG89" i="4"/>
  <c r="AL48" i="4"/>
  <c r="AG168" i="4"/>
  <c r="AL130" i="4"/>
  <c r="AL168" i="4"/>
  <c r="AG90" i="4"/>
  <c r="AG128" i="4"/>
  <c r="AL45" i="4"/>
  <c r="AG169" i="4"/>
  <c r="AL46" i="4"/>
  <c r="AG88" i="4"/>
  <c r="AL10" i="4"/>
  <c r="AL9" i="4"/>
  <c r="AL128" i="4"/>
  <c r="AL129" i="4"/>
  <c r="AG5" i="4"/>
  <c r="AG167" i="4"/>
  <c r="AL171" i="4"/>
  <c r="AL170" i="4"/>
  <c r="AG129" i="4"/>
  <c r="AL169" i="4"/>
  <c r="AL7" i="4"/>
  <c r="AG45" i="4"/>
  <c r="AL87" i="4"/>
  <c r="AB88" i="4"/>
  <c r="AB167" i="4"/>
  <c r="AB86" i="4"/>
  <c r="AB127" i="4"/>
  <c r="AB172" i="4"/>
  <c r="AB168" i="4"/>
  <c r="AB170" i="4"/>
  <c r="AB130" i="4"/>
  <c r="AB169" i="4"/>
  <c r="AB49" i="1"/>
  <c r="AB90" i="4"/>
  <c r="AB131" i="4"/>
  <c r="AB46" i="4"/>
  <c r="AB171" i="4"/>
  <c r="AB7" i="1"/>
  <c r="AB46" i="1"/>
  <c r="AB167" i="1"/>
  <c r="AB50" i="1"/>
  <c r="AB87" i="4"/>
  <c r="AB8" i="4"/>
  <c r="AB48" i="4"/>
  <c r="AB128" i="4"/>
  <c r="AB50" i="4"/>
  <c r="AB49" i="4"/>
  <c r="AB89" i="4"/>
  <c r="AB172" i="1"/>
  <c r="AB5" i="4"/>
  <c r="AB91" i="4"/>
  <c r="AB6" i="4"/>
  <c r="AB7" i="4"/>
  <c r="AB126" i="4"/>
  <c r="AB9" i="4"/>
  <c r="AB10" i="4"/>
  <c r="AB47" i="4"/>
  <c r="AB129" i="4"/>
  <c r="AB45" i="1"/>
  <c r="AB168" i="1"/>
  <c r="AB6" i="1"/>
  <c r="AB47" i="1"/>
  <c r="AB131" i="1"/>
  <c r="AB169" i="1"/>
  <c r="AB170" i="1"/>
  <c r="AB171" i="1"/>
  <c r="AB8" i="1"/>
  <c r="AB10" i="1"/>
  <c r="AB130" i="1"/>
  <c r="AB129" i="1"/>
  <c r="AB128" i="1"/>
  <c r="AB126" i="1"/>
  <c r="AB127" i="1"/>
  <c r="AB5" i="1"/>
  <c r="AB91" i="1"/>
  <c r="AB90" i="1"/>
  <c r="AB87" i="1"/>
  <c r="AB9" i="1"/>
  <c r="AB88" i="1"/>
  <c r="AB86" i="1"/>
  <c r="AB89" i="1"/>
  <c r="Y10" i="1" l="1"/>
  <c r="Y9" i="1"/>
  <c r="Y8" i="1"/>
  <c r="Y7" i="1"/>
  <c r="V20" i="1"/>
  <c r="V11" i="1"/>
  <c r="Y5" i="1"/>
  <c r="V22" i="1" l="1"/>
  <c r="V10" i="1"/>
  <c r="V17" i="1"/>
  <c r="V9" i="1"/>
  <c r="V15" i="1"/>
  <c r="V19" i="1"/>
  <c r="V7" i="1"/>
  <c r="V16" i="1"/>
  <c r="V23" i="1"/>
  <c r="V5" i="1"/>
  <c r="V18" i="1"/>
  <c r="V24" i="1"/>
  <c r="V12" i="1"/>
  <c r="V21" i="1"/>
  <c r="V6" i="1"/>
  <c r="V14" i="1"/>
  <c r="V13" i="1"/>
  <c r="Y6" i="1"/>
  <c r="V8" i="1"/>
</calcChain>
</file>

<file path=xl/sharedStrings.xml><?xml version="1.0" encoding="utf-8"?>
<sst xmlns="http://schemas.openxmlformats.org/spreadsheetml/2006/main" count="25068" uniqueCount="241">
  <si>
    <r>
      <t>Atm</t>
    </r>
    <r>
      <rPr>
        <vertAlign val="superscript"/>
        <sz val="11"/>
        <color theme="1"/>
        <rFont val="Calibri"/>
        <family val="2"/>
        <scheme val="minor"/>
      </rPr>
      <t>N/N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+/+</t>
    </r>
  </si>
  <si>
    <r>
      <t>Atm</t>
    </r>
    <r>
      <rPr>
        <vertAlign val="superscript"/>
        <sz val="11"/>
        <color theme="1"/>
        <rFont val="Calibri"/>
        <family val="2"/>
        <scheme val="minor"/>
      </rPr>
      <t>Wt/Wt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-/-</t>
    </r>
  </si>
  <si>
    <r>
      <t>Atm</t>
    </r>
    <r>
      <rPr>
        <vertAlign val="superscript"/>
        <sz val="11"/>
        <color theme="1"/>
        <rFont val="Calibri"/>
        <family val="2"/>
        <scheme val="minor"/>
      </rPr>
      <t>N/Wt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-/-</t>
    </r>
  </si>
  <si>
    <r>
      <t>Atm</t>
    </r>
    <r>
      <rPr>
        <vertAlign val="superscript"/>
        <sz val="11"/>
        <color theme="1"/>
        <rFont val="Calibri"/>
        <family val="2"/>
        <scheme val="minor"/>
      </rPr>
      <t>Wt/Wt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+/+</t>
    </r>
  </si>
  <si>
    <r>
      <t>Atm</t>
    </r>
    <r>
      <rPr>
        <vertAlign val="superscript"/>
        <sz val="11"/>
        <color theme="1"/>
        <rFont val="Calibri"/>
        <family val="2"/>
        <scheme val="minor"/>
      </rPr>
      <t>N/N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-/-</t>
    </r>
  </si>
  <si>
    <t>Average frequency</t>
  </si>
  <si>
    <t>slice</t>
  </si>
  <si>
    <t>folia</t>
  </si>
  <si>
    <t>Position ID</t>
  </si>
  <si>
    <t>1-5 vs 6-10</t>
  </si>
  <si>
    <t>190409a_1382</t>
  </si>
  <si>
    <t>GE2</t>
  </si>
  <si>
    <t>sim</t>
  </si>
  <si>
    <t>All time points</t>
  </si>
  <si>
    <t>crus1</t>
  </si>
  <si>
    <t>By Position ID</t>
  </si>
  <si>
    <t>average</t>
  </si>
  <si>
    <t>stdev</t>
  </si>
  <si>
    <t>n</t>
  </si>
  <si>
    <t>sem</t>
  </si>
  <si>
    <t>By major regions</t>
  </si>
  <si>
    <t>pm</t>
  </si>
  <si>
    <t>Lpfl</t>
  </si>
  <si>
    <t>Vestibular</t>
  </si>
  <si>
    <t>4/5</t>
  </si>
  <si>
    <t>Lfl</t>
  </si>
  <si>
    <t>Lateral</t>
  </si>
  <si>
    <t>Lsim</t>
  </si>
  <si>
    <t>IntAnterior</t>
  </si>
  <si>
    <t>Lcrus1</t>
  </si>
  <si>
    <t>IntPosterior</t>
  </si>
  <si>
    <t>Lcrus2</t>
  </si>
  <si>
    <t>MedAnterior</t>
  </si>
  <si>
    <t>Lpm</t>
  </si>
  <si>
    <t>MedPosterior</t>
  </si>
  <si>
    <t>isim</t>
  </si>
  <si>
    <t>icrus1</t>
  </si>
  <si>
    <t>icrus2</t>
  </si>
  <si>
    <t>ipm</t>
  </si>
  <si>
    <t>icop</t>
  </si>
  <si>
    <t>i4/5</t>
  </si>
  <si>
    <t>m2</t>
  </si>
  <si>
    <t>m3</t>
  </si>
  <si>
    <t>m4/5</t>
  </si>
  <si>
    <t>m6</t>
  </si>
  <si>
    <t>m7</t>
  </si>
  <si>
    <t>m8</t>
  </si>
  <si>
    <t>m9</t>
  </si>
  <si>
    <t>m10</t>
  </si>
  <si>
    <t>190409b_1385</t>
  </si>
  <si>
    <t>cop</t>
  </si>
  <si>
    <t>45 days</t>
  </si>
  <si>
    <t>190411a_1412</t>
  </si>
  <si>
    <t>crus2</t>
  </si>
  <si>
    <t>GE3</t>
  </si>
  <si>
    <t>110 days</t>
  </si>
  <si>
    <t>190412a_1413</t>
  </si>
  <si>
    <t>GE4</t>
  </si>
  <si>
    <t>220 days</t>
  </si>
  <si>
    <t>190611b_1727</t>
  </si>
  <si>
    <t>pfl</t>
  </si>
  <si>
    <t>GE1</t>
  </si>
  <si>
    <t>400 days</t>
  </si>
  <si>
    <t>190612a_1729</t>
  </si>
  <si>
    <t>190612c_1710</t>
  </si>
  <si>
    <t>190725b_1574</t>
  </si>
  <si>
    <t>190812a_1657</t>
  </si>
  <si>
    <t>190823a_1670</t>
  </si>
  <si>
    <t>190823b_1671</t>
  </si>
  <si>
    <t>190826a_1695</t>
  </si>
  <si>
    <t>190924a_1830</t>
  </si>
  <si>
    <t>191008_1874</t>
  </si>
  <si>
    <t>fl</t>
  </si>
  <si>
    <t>191122b_1711</t>
  </si>
  <si>
    <t>191223_1785</t>
  </si>
  <si>
    <t>Fl</t>
  </si>
  <si>
    <t>PFl</t>
  </si>
  <si>
    <t>Sim</t>
  </si>
  <si>
    <t>Crus1</t>
  </si>
  <si>
    <t>Crus2</t>
  </si>
  <si>
    <t>PM</t>
  </si>
  <si>
    <t>191229b_989</t>
  </si>
  <si>
    <t>200129a_2004</t>
  </si>
  <si>
    <t>200129b_2040</t>
  </si>
  <si>
    <t>191216_952</t>
  </si>
  <si>
    <t>190114_1011</t>
  </si>
  <si>
    <t>190115_1012</t>
  </si>
  <si>
    <t>190408_1373</t>
  </si>
  <si>
    <t>190416_1374</t>
  </si>
  <si>
    <t>190812b_1949</t>
  </si>
  <si>
    <t>190819b_1709</t>
  </si>
  <si>
    <t>190920a_1820</t>
  </si>
  <si>
    <t>190923a_1809</t>
  </si>
  <si>
    <t>190923b_1818</t>
  </si>
  <si>
    <t>191112_2117</t>
  </si>
  <si>
    <t>191114_2091</t>
  </si>
  <si>
    <t>191115a_2299</t>
  </si>
  <si>
    <t>191115b_2300</t>
  </si>
  <si>
    <t>191121a_1693</t>
  </si>
  <si>
    <t>191202a_1743</t>
  </si>
  <si>
    <t>191202b_1741</t>
  </si>
  <si>
    <t>191206_2167</t>
  </si>
  <si>
    <t>191217a_940</t>
  </si>
  <si>
    <t>191217b_939</t>
  </si>
  <si>
    <t>191218a_962</t>
  </si>
  <si>
    <t>191218b_941</t>
  </si>
  <si>
    <t>191230a_1010</t>
  </si>
  <si>
    <t>191230b_1009</t>
  </si>
  <si>
    <t>200103b_969</t>
  </si>
  <si>
    <t>200107_1018</t>
  </si>
  <si>
    <t>200127a_2035</t>
  </si>
  <si>
    <t>200127b_2018</t>
  </si>
  <si>
    <t>200221_2087</t>
  </si>
  <si>
    <t>191213a_2408</t>
  </si>
  <si>
    <t>191213b_2407</t>
  </si>
  <si>
    <t>200105a_2226</t>
  </si>
  <si>
    <t>200113_1923</t>
  </si>
  <si>
    <t>200131_2303</t>
  </si>
  <si>
    <t>200205a_2319</t>
  </si>
  <si>
    <t>200205b_2321</t>
  </si>
  <si>
    <t>200220_2118</t>
  </si>
  <si>
    <t>191119_1665</t>
  </si>
  <si>
    <t>191126_861</t>
  </si>
  <si>
    <t>191127_862</t>
  </si>
  <si>
    <t>191209_896</t>
  </si>
  <si>
    <t>191211a_893</t>
  </si>
  <si>
    <t>191211b_892</t>
  </si>
  <si>
    <t>191229a_1005</t>
  </si>
  <si>
    <t>200102a_1002</t>
  </si>
  <si>
    <t>190417_1386</t>
  </si>
  <si>
    <t>190418_1442</t>
  </si>
  <si>
    <t>190422_1445</t>
  </si>
  <si>
    <t>190604_1644</t>
  </si>
  <si>
    <t>190611a_1726</t>
  </si>
  <si>
    <t>190612b_1760</t>
  </si>
  <si>
    <t>190619a_1756</t>
  </si>
  <si>
    <t>190620a_1757</t>
  </si>
  <si>
    <t>190725a_1569</t>
  </si>
  <si>
    <t>190726a_1567</t>
  </si>
  <si>
    <t>190807a_1622</t>
  </si>
  <si>
    <t>190809a_1638</t>
  </si>
  <si>
    <t>190819a_1706</t>
  </si>
  <si>
    <t>190822_1724</t>
  </si>
  <si>
    <t>190822a_1725</t>
  </si>
  <si>
    <t>190903_1735</t>
  </si>
  <si>
    <t>191004a_1449</t>
  </si>
  <si>
    <t>191004b_1447</t>
  </si>
  <si>
    <t>191030_1576</t>
  </si>
  <si>
    <t>191031_1616</t>
  </si>
  <si>
    <t>191101_1575</t>
  </si>
  <si>
    <t>191111a_1642</t>
  </si>
  <si>
    <t>191111b_1645</t>
  </si>
  <si>
    <t>200103a_1001</t>
  </si>
  <si>
    <t>200105b_1003</t>
  </si>
  <si>
    <t>200109_1024</t>
  </si>
  <si>
    <t>200114_1104</t>
  </si>
  <si>
    <t>200115a_1049</t>
  </si>
  <si>
    <t>200115b_1042</t>
  </si>
  <si>
    <t>200116_1069</t>
  </si>
  <si>
    <t>Group</t>
  </si>
  <si>
    <t>200225_2580</t>
  </si>
  <si>
    <t>Cop</t>
  </si>
  <si>
    <t>200227_2573</t>
  </si>
  <si>
    <t>200228_2577</t>
  </si>
  <si>
    <t>200302_2151</t>
  </si>
  <si>
    <t>200303a_1266</t>
  </si>
  <si>
    <t>200303b_1276</t>
  </si>
  <si>
    <t>200304_1306</t>
  </si>
  <si>
    <t>200305a_1262</t>
  </si>
  <si>
    <t>200305b_1284</t>
  </si>
  <si>
    <t>200309_2597</t>
  </si>
  <si>
    <t>2003010_2178</t>
  </si>
  <si>
    <t>2003012_2638</t>
  </si>
  <si>
    <r>
      <t>Atm</t>
    </r>
    <r>
      <rPr>
        <vertAlign val="superscript"/>
        <sz val="11"/>
        <color theme="1"/>
        <rFont val="Calibri"/>
        <family val="2"/>
        <scheme val="minor"/>
      </rPr>
      <t>N/N</t>
    </r>
    <r>
      <rPr>
        <sz val="11"/>
        <color theme="1"/>
        <rFont val="Calibri"/>
        <family val="2"/>
        <scheme val="minor"/>
      </rPr>
      <t>; Aptx</t>
    </r>
    <r>
      <rPr>
        <vertAlign val="superscript"/>
        <sz val="11"/>
        <color theme="1"/>
        <rFont val="Calibri"/>
        <family val="2"/>
        <scheme val="minor"/>
      </rPr>
      <t>+/-</t>
    </r>
  </si>
  <si>
    <t>191122b_1694</t>
  </si>
  <si>
    <t>191204a_2152</t>
  </si>
  <si>
    <t>LPFl</t>
  </si>
  <si>
    <t>lFl</t>
  </si>
  <si>
    <t>lPFl</t>
  </si>
  <si>
    <t>lSim</t>
  </si>
  <si>
    <t>iCop</t>
  </si>
  <si>
    <t>iPM</t>
  </si>
  <si>
    <t>iSim</t>
  </si>
  <si>
    <t>lCrus2</t>
  </si>
  <si>
    <t>lCrus1</t>
  </si>
  <si>
    <t>iCrus2</t>
  </si>
  <si>
    <t>iCrus1</t>
  </si>
  <si>
    <t>none</t>
  </si>
  <si>
    <t>210 days</t>
  </si>
  <si>
    <t>N</t>
  </si>
  <si>
    <t>200102b_1004</t>
  </si>
  <si>
    <t>191204b_2155</t>
  </si>
  <si>
    <t>Pm</t>
  </si>
  <si>
    <t>intanterior</t>
  </si>
  <si>
    <t>lateral</t>
  </si>
  <si>
    <t>120 days</t>
  </si>
  <si>
    <t>m</t>
  </si>
  <si>
    <t>f</t>
  </si>
  <si>
    <t>Age</t>
  </si>
  <si>
    <t>aa</t>
  </si>
  <si>
    <t>sex</t>
  </si>
  <si>
    <t>sex code (1=m)</t>
  </si>
  <si>
    <t>200401_2629</t>
  </si>
  <si>
    <t>200429_2563</t>
  </si>
  <si>
    <t>200507a_2311</t>
  </si>
  <si>
    <t>200507b_2314</t>
  </si>
  <si>
    <t>Genotype</t>
  </si>
  <si>
    <t>intposterior</t>
  </si>
  <si>
    <t>Gross Region ID</t>
  </si>
  <si>
    <t>Position name</t>
  </si>
  <si>
    <t>Region name</t>
  </si>
  <si>
    <t/>
  </si>
  <si>
    <t>LCrus2</t>
  </si>
  <si>
    <t>LCrus1</t>
  </si>
  <si>
    <t>LPM</t>
  </si>
  <si>
    <t>LFl</t>
  </si>
  <si>
    <t>LSim</t>
  </si>
  <si>
    <t>Lcop</t>
  </si>
  <si>
    <t>i3</t>
  </si>
  <si>
    <t>LPm</t>
  </si>
  <si>
    <t>age</t>
  </si>
  <si>
    <t>200528_1658</t>
  </si>
  <si>
    <t>Age days</t>
  </si>
  <si>
    <t>i10</t>
  </si>
  <si>
    <t>i9</t>
  </si>
  <si>
    <t>i8</t>
  </si>
  <si>
    <t>i7</t>
  </si>
  <si>
    <t>i6</t>
  </si>
  <si>
    <t>i2</t>
  </si>
  <si>
    <t>200709_1906</t>
  </si>
  <si>
    <t>200713_2697</t>
  </si>
  <si>
    <t>200714a_1915</t>
  </si>
  <si>
    <t>200714b_1875</t>
  </si>
  <si>
    <t>200715_1917</t>
  </si>
  <si>
    <t>ID#</t>
  </si>
  <si>
    <t>Exp. Date_Animal ear tag #</t>
  </si>
  <si>
    <t>Exp. Date_Animal ID</t>
  </si>
  <si>
    <t>Total # of animals</t>
  </si>
  <si>
    <t>animal masked ID#</t>
  </si>
  <si>
    <t>Genotype ID</t>
  </si>
  <si>
    <t>CV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</si>
</sst>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rgb="FF333333"/>
      <name val="Verdana"/>
      <family val="2"/>
    </font>
    <font>
      <sz val="11"/>
      <color rgb="FF333333"/>
      <name val="Calibri"/>
      <family val="2"/>
    </font>
    <font>
      <sz val="9"/>
      <color rgb="FF333333"/>
      <name val="Calibri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19">
    <xf numFmtId="0" fontId="0" fillId="0" borderId="0" xfId="0"/>
    <xf numFmtId="0" fontId="0" fillId="2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5" borderId="2" xfId="0" applyFill="1" applyBorder="1" applyAlignment="1">
      <alignment horizontal="center"/>
    </xf>
    <xf numFmtId="0" fontId="0" fillId="6" borderId="2" xfId="0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2" xfId="0" applyFont="1" applyBorder="1" applyAlignment="1">
      <alignment horizontal="center" wrapText="1"/>
    </xf>
    <xf numFmtId="0" fontId="2" fillId="0" borderId="2" xfId="0" applyFont="1" applyBorder="1"/>
    <xf numFmtId="0" fontId="0" fillId="6" borderId="1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0" borderId="2" xfId="0" applyBorder="1"/>
    <xf numFmtId="0" fontId="0" fillId="0" borderId="0" xfId="0" applyBorder="1" applyAlignment="1">
      <alignment horizontal="center"/>
    </xf>
    <xf numFmtId="0" fontId="4" fillId="0" borderId="0" xfId="0" applyFont="1"/>
    <xf numFmtId="0" fontId="2" fillId="0" borderId="0" xfId="0" applyFont="1"/>
    <xf numFmtId="0" fontId="2" fillId="0" borderId="0" xfId="0" applyFont="1" applyFill="1" applyBorder="1"/>
    <xf numFmtId="0" fontId="0" fillId="0" borderId="0" xfId="0" applyFont="1"/>
    <xf numFmtId="0" fontId="5" fillId="0" borderId="0" xfId="0" applyFont="1" applyAlignment="1">
      <alignment vertical="top" wrapText="1"/>
    </xf>
    <xf numFmtId="16" fontId="5" fillId="0" borderId="0" xfId="0" quotePrefix="1" applyNumberFormat="1" applyFont="1" applyAlignment="1">
      <alignment vertical="top" wrapText="1"/>
    </xf>
    <xf numFmtId="0" fontId="5" fillId="0" borderId="0" xfId="0" quotePrefix="1" applyFont="1" applyAlignment="1">
      <alignment vertical="top" wrapText="1"/>
    </xf>
    <xf numFmtId="0" fontId="0" fillId="0" borderId="0" xfId="0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quotePrefix="1" applyFont="1"/>
    <xf numFmtId="0" fontId="0" fillId="0" borderId="0" xfId="0" applyFont="1" applyFill="1" applyBorder="1"/>
    <xf numFmtId="0" fontId="6" fillId="0" borderId="0" xfId="0" applyFont="1" applyAlignment="1">
      <alignment vertical="top" wrapText="1"/>
    </xf>
    <xf numFmtId="16" fontId="6" fillId="0" borderId="0" xfId="0" quotePrefix="1" applyNumberFormat="1" applyFont="1" applyAlignment="1">
      <alignment vertical="top" wrapText="1"/>
    </xf>
    <xf numFmtId="16" fontId="0" fillId="0" borderId="0" xfId="0" quotePrefix="1" applyNumberFormat="1" applyFont="1"/>
    <xf numFmtId="0" fontId="2" fillId="0" borderId="2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 wrapText="1"/>
    </xf>
    <xf numFmtId="0" fontId="0" fillId="0" borderId="0" xfId="0" quotePrefix="1" applyFont="1" applyFill="1" applyBorder="1"/>
    <xf numFmtId="0" fontId="0" fillId="8" borderId="2" xfId="0" applyFill="1" applyBorder="1" applyAlignment="1">
      <alignment horizontal="center"/>
    </xf>
    <xf numFmtId="0" fontId="2" fillId="9" borderId="2" xfId="0" applyFont="1" applyFill="1" applyBorder="1" applyAlignment="1">
      <alignment horizontal="center"/>
    </xf>
    <xf numFmtId="0" fontId="2" fillId="9" borderId="2" xfId="0" applyFont="1" applyFill="1" applyBorder="1" applyAlignment="1">
      <alignment horizontal="center" wrapText="1"/>
    </xf>
    <xf numFmtId="0" fontId="0" fillId="0" borderId="0" xfId="0" applyBorder="1" applyAlignment="1">
      <alignment horizontal="right"/>
    </xf>
    <xf numFmtId="0" fontId="0" fillId="0" borderId="0" xfId="0" applyFont="1" applyFill="1" applyBorder="1" applyAlignment="1">
      <alignment horizontal="right"/>
    </xf>
    <xf numFmtId="0" fontId="0" fillId="0" borderId="0" xfId="0" applyFont="1" applyAlignment="1">
      <alignment horizontal="right"/>
    </xf>
    <xf numFmtId="0" fontId="5" fillId="0" borderId="0" xfId="0" quotePrefix="1" applyNumberFormat="1" applyFont="1" applyAlignment="1">
      <alignment vertical="top" wrapText="1"/>
    </xf>
    <xf numFmtId="0" fontId="2" fillId="10" borderId="2" xfId="0" applyFont="1" applyFill="1" applyBorder="1" applyAlignment="1">
      <alignment horizontal="center"/>
    </xf>
    <xf numFmtId="0" fontId="2" fillId="0" borderId="2" xfId="0" applyFont="1" applyBorder="1" applyAlignment="1">
      <alignment horizontal="right"/>
    </xf>
    <xf numFmtId="0" fontId="0" fillId="0" borderId="2" xfId="0" applyBorder="1" applyAlignment="1">
      <alignment wrapText="1"/>
    </xf>
    <xf numFmtId="0" fontId="5" fillId="0" borderId="0" xfId="0" applyFont="1" applyAlignment="1">
      <alignment horizontal="center" vertical="top" wrapText="1"/>
    </xf>
    <xf numFmtId="0" fontId="2" fillId="0" borderId="3" xfId="0" applyFont="1" applyFill="1" applyBorder="1" applyAlignment="1">
      <alignment horizontal="right"/>
    </xf>
    <xf numFmtId="0" fontId="2" fillId="10" borderId="2" xfId="0" applyFont="1" applyFill="1" applyBorder="1" applyAlignment="1">
      <alignment horizontal="center" wrapText="1"/>
    </xf>
    <xf numFmtId="0" fontId="7" fillId="0" borderId="2" xfId="0" applyFont="1" applyBorder="1"/>
    <xf numFmtId="0" fontId="8" fillId="0" borderId="2" xfId="0" applyFont="1" applyBorder="1"/>
    <xf numFmtId="0" fontId="9" fillId="9" borderId="2" xfId="0" applyFont="1" applyFill="1" applyBorder="1" applyAlignment="1">
      <alignment horizontal="center" wrapText="1"/>
    </xf>
    <xf numFmtId="0" fontId="0" fillId="0" borderId="0" xfId="0" applyAlignment="1">
      <alignment horizontal="right"/>
    </xf>
    <xf numFmtId="0" fontId="5" fillId="0" borderId="0" xfId="0" applyFont="1" applyFill="1" applyBorder="1" applyAlignment="1">
      <alignment vertical="top"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right"/>
    </xf>
    <xf numFmtId="0" fontId="2" fillId="0" borderId="0" xfId="0" applyFont="1" applyFill="1" applyBorder="1" applyAlignment="1">
      <alignment horizontal="right"/>
    </xf>
    <xf numFmtId="0" fontId="0" fillId="0" borderId="3" xfId="0" applyBorder="1"/>
    <xf numFmtId="0" fontId="2" fillId="0" borderId="0" xfId="0" applyFont="1" applyBorder="1" applyAlignment="1">
      <alignment horizontal="center" wrapText="1"/>
    </xf>
    <xf numFmtId="0" fontId="2" fillId="0" borderId="0" xfId="0" applyFont="1" applyBorder="1"/>
    <xf numFmtId="0" fontId="0" fillId="0" borderId="0" xfId="0" applyBorder="1"/>
    <xf numFmtId="0" fontId="8" fillId="0" borderId="0" xfId="0" applyFont="1" applyBorder="1"/>
    <xf numFmtId="0" fontId="2" fillId="0" borderId="0" xfId="0" applyFont="1" applyFill="1" applyBorder="1" applyAlignment="1">
      <alignment horizontal="center" wrapText="1"/>
    </xf>
    <xf numFmtId="0" fontId="0" fillId="0" borderId="2" xfId="0" applyBorder="1" applyAlignment="1">
      <alignment horizontal="right"/>
    </xf>
    <xf numFmtId="0" fontId="8" fillId="0" borderId="0" xfId="0" applyFont="1"/>
    <xf numFmtId="0" fontId="8" fillId="0" borderId="0" xfId="0" applyFont="1" applyBorder="1" applyAlignment="1">
      <alignment horizontal="center"/>
    </xf>
    <xf numFmtId="0" fontId="8" fillId="0" borderId="0" xfId="0" applyFont="1" applyBorder="1" applyAlignment="1">
      <alignment wrapText="1"/>
    </xf>
    <xf numFmtId="0" fontId="10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/>
    </xf>
    <xf numFmtId="0" fontId="10" fillId="0" borderId="0" xfId="0" applyFont="1" applyAlignment="1">
      <alignment vertical="top" wrapText="1"/>
    </xf>
    <xf numFmtId="0" fontId="8" fillId="0" borderId="0" xfId="0" applyFont="1" applyFill="1" applyBorder="1" applyAlignment="1">
      <alignment horizontal="center"/>
    </xf>
    <xf numFmtId="0" fontId="8" fillId="0" borderId="2" xfId="0" applyFont="1" applyBorder="1" applyAlignment="1">
      <alignment horizontal="right"/>
    </xf>
    <xf numFmtId="0" fontId="9" fillId="0" borderId="2" xfId="0" applyFont="1" applyBorder="1" applyAlignment="1">
      <alignment horizontal="right"/>
    </xf>
    <xf numFmtId="0" fontId="8" fillId="0" borderId="0" xfId="0" applyFont="1" applyAlignment="1">
      <alignment horizontal="right"/>
    </xf>
    <xf numFmtId="0" fontId="9" fillId="0" borderId="2" xfId="0" applyFont="1" applyBorder="1" applyAlignment="1">
      <alignment horizontal="right" wrapText="1"/>
    </xf>
    <xf numFmtId="0" fontId="0" fillId="0" borderId="3" xfId="0" applyBorder="1" applyAlignment="1">
      <alignment horizontal="right"/>
    </xf>
    <xf numFmtId="0" fontId="8" fillId="0" borderId="0" xfId="0" applyFont="1" applyBorder="1" applyAlignment="1">
      <alignment horizontal="right"/>
    </xf>
    <xf numFmtId="0" fontId="9" fillId="0" borderId="2" xfId="0" applyFont="1" applyFill="1" applyBorder="1" applyAlignment="1">
      <alignment horizontal="right"/>
    </xf>
    <xf numFmtId="0" fontId="9" fillId="0" borderId="0" xfId="0" applyFont="1" applyBorder="1" applyAlignment="1">
      <alignment horizontal="right"/>
    </xf>
    <xf numFmtId="0" fontId="9" fillId="0" borderId="0" xfId="0" applyFont="1" applyBorder="1" applyAlignment="1">
      <alignment horizontal="right" wrapText="1"/>
    </xf>
    <xf numFmtId="0" fontId="9" fillId="0" borderId="0" xfId="0" applyFont="1" applyFill="1" applyBorder="1" applyAlignment="1">
      <alignment horizontal="right" wrapText="1"/>
    </xf>
    <xf numFmtId="0" fontId="9" fillId="0" borderId="0" xfId="0" applyFont="1" applyFill="1" applyBorder="1" applyAlignment="1">
      <alignment horizontal="right"/>
    </xf>
    <xf numFmtId="0" fontId="9" fillId="9" borderId="0" xfId="0" applyFont="1" applyFill="1" applyBorder="1" applyAlignment="1">
      <alignment horizontal="right"/>
    </xf>
    <xf numFmtId="0" fontId="8" fillId="0" borderId="2" xfId="0" applyFont="1" applyBorder="1" applyAlignment="1">
      <alignment horizontal="center"/>
    </xf>
    <xf numFmtId="0" fontId="2" fillId="0" borderId="0" xfId="0" applyNumberFormat="1" applyFont="1"/>
    <xf numFmtId="0" fontId="0" fillId="0" borderId="0" xfId="0" applyNumberFormat="1" applyFont="1"/>
    <xf numFmtId="0" fontId="0" fillId="0" borderId="0" xfId="0" applyNumberFormat="1" applyFont="1" applyFill="1" applyBorder="1" applyAlignment="1">
      <alignment horizontal="right"/>
    </xf>
    <xf numFmtId="0" fontId="5" fillId="0" borderId="0" xfId="0" applyNumberFormat="1" applyFont="1" applyAlignment="1">
      <alignment vertical="top" wrapText="1"/>
    </xf>
    <xf numFmtId="0" fontId="0" fillId="0" borderId="0" xfId="0" quotePrefix="1" applyNumberFormat="1" applyFont="1"/>
    <xf numFmtId="0" fontId="0" fillId="0" borderId="0" xfId="0" quotePrefix="1" applyNumberFormat="1" applyFont="1" applyFill="1" applyBorder="1"/>
    <xf numFmtId="0" fontId="0" fillId="0" borderId="0" xfId="0" applyNumberFormat="1" applyFont="1" applyFill="1" applyBorder="1"/>
    <xf numFmtId="0" fontId="0" fillId="0" borderId="0" xfId="0" applyNumberFormat="1" applyBorder="1" applyAlignment="1">
      <alignment horizontal="right"/>
    </xf>
    <xf numFmtId="0" fontId="0" fillId="0" borderId="0" xfId="0" applyNumberFormat="1" applyFont="1" applyAlignment="1">
      <alignment horizontal="right"/>
    </xf>
    <xf numFmtId="0" fontId="10" fillId="0" borderId="0" xfId="0" applyNumberFormat="1" applyFont="1" applyAlignment="1">
      <alignment vertical="top" wrapText="1"/>
    </xf>
    <xf numFmtId="0" fontId="6" fillId="0" borderId="0" xfId="0" applyNumberFormat="1" applyFont="1" applyAlignment="1">
      <alignment vertical="top" wrapText="1"/>
    </xf>
    <xf numFmtId="0" fontId="8" fillId="0" borderId="0" xfId="0" applyNumberFormat="1" applyFont="1"/>
    <xf numFmtId="0" fontId="6" fillId="0" borderId="0" xfId="0" quotePrefix="1" applyNumberFormat="1" applyFont="1" applyAlignment="1">
      <alignment vertical="top" wrapText="1"/>
    </xf>
    <xf numFmtId="0" fontId="0" fillId="0" borderId="0" xfId="0" applyNumberFormat="1"/>
    <xf numFmtId="0" fontId="0" fillId="0" borderId="2" xfId="0" applyBorder="1" applyAlignment="1">
      <alignment horizontal="center"/>
    </xf>
    <xf numFmtId="0" fontId="7" fillId="0" borderId="0" xfId="0" applyFont="1" applyBorder="1"/>
    <xf numFmtId="0" fontId="5" fillId="0" borderId="0" xfId="0" applyFont="1" applyBorder="1" applyAlignment="1">
      <alignment vertical="top" wrapText="1"/>
    </xf>
    <xf numFmtId="0" fontId="0" fillId="0" borderId="0" xfId="0" applyFont="1" applyBorder="1"/>
    <xf numFmtId="0" fontId="9" fillId="0" borderId="3" xfId="0" applyFont="1" applyBorder="1" applyAlignment="1">
      <alignment horizontal="right"/>
    </xf>
    <xf numFmtId="0" fontId="9" fillId="0" borderId="2" xfId="0" applyFont="1" applyFill="1" applyBorder="1" applyAlignment="1">
      <alignment horizontal="right" wrapText="1"/>
    </xf>
    <xf numFmtId="0" fontId="8" fillId="0" borderId="2" xfId="0" applyFont="1" applyBorder="1" applyAlignment="1">
      <alignment wrapText="1"/>
    </xf>
    <xf numFmtId="0" fontId="0" fillId="0" borderId="0" xfId="0" applyFont="1" applyBorder="1" applyAlignment="1">
      <alignment horizontal="right"/>
    </xf>
    <xf numFmtId="0" fontId="2" fillId="0" borderId="3" xfId="0" applyFont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0" xfId="0" applyFill="1"/>
    <xf numFmtId="0" fontId="0" fillId="0" borderId="2" xfId="0" applyFill="1" applyBorder="1"/>
    <xf numFmtId="0" fontId="7" fillId="0" borderId="2" xfId="0" applyFont="1" applyFill="1" applyBorder="1"/>
    <xf numFmtId="0" fontId="0" fillId="0" borderId="1" xfId="0" applyFill="1" applyBorder="1" applyAlignment="1">
      <alignment horizontal="center"/>
    </xf>
    <xf numFmtId="0" fontId="0" fillId="0" borderId="0" xfId="0" applyFill="1" applyBorder="1"/>
    <xf numFmtId="0" fontId="2" fillId="0" borderId="0" xfId="0" applyFont="1" applyFill="1" applyBorder="1" applyAlignment="1">
      <alignment horizontal="center"/>
    </xf>
    <xf numFmtId="0" fontId="9" fillId="9" borderId="2" xfId="0" applyFont="1" applyFill="1" applyBorder="1" applyAlignment="1">
      <alignment horizontal="center"/>
    </xf>
    <xf numFmtId="0" fontId="2" fillId="9" borderId="4" xfId="0" applyFont="1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2" fillId="0" borderId="0" xfId="0" applyFont="1" applyBorder="1" applyAlignment="1">
      <alignment horizontal="left"/>
    </xf>
    <xf numFmtId="0" fontId="2" fillId="7" borderId="0" xfId="0" applyFont="1" applyFill="1" applyBorder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 applyFill="1"/>
    <xf numFmtId="0" fontId="2" fillId="0" borderId="0" xfId="0" applyFont="1" applyAlignment="1">
      <alignment horizontal="center"/>
    </xf>
  </cellXfs>
  <cellStyles count="1">
    <cellStyle name="Normal" xfId="0" builtinId="0"/>
  </cellStyles>
  <dxfs count="70"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92D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8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+'!$V$5:$V$24</c:f>
                <c:numCache>
                  <c:formatCode>General</c:formatCode>
                  <c:ptCount val="20"/>
                  <c:pt idx="0">
                    <c:v>9.917754974327074E-2</c:v>
                  </c:pt>
                  <c:pt idx="1">
                    <c:v>0.2394695455349905</c:v>
                  </c:pt>
                  <c:pt idx="2">
                    <c:v>0.19938109560863307</c:v>
                  </c:pt>
                  <c:pt idx="3">
                    <c:v>9.728282481567728E-2</c:v>
                  </c:pt>
                  <c:pt idx="4">
                    <c:v>7.1879936887030232E-2</c:v>
                  </c:pt>
                  <c:pt idx="5">
                    <c:v>7.7598449924083004E-2</c:v>
                  </c:pt>
                  <c:pt idx="6">
                    <c:v>0.16176057820045797</c:v>
                  </c:pt>
                  <c:pt idx="7">
                    <c:v>2.8070231468578788E-2</c:v>
                  </c:pt>
                  <c:pt idx="8">
                    <c:v>3.8248685674973616E-2</c:v>
                  </c:pt>
                  <c:pt idx="9">
                    <c:v>0.13752623655897608</c:v>
                  </c:pt>
                  <c:pt idx="10">
                    <c:v>4.9771967197082552E-2</c:v>
                  </c:pt>
                  <c:pt idx="11">
                    <c:v>0.19631761139033144</c:v>
                  </c:pt>
                  <c:pt idx="12">
                    <c:v>1.3188256115631776E-2</c:v>
                  </c:pt>
                  <c:pt idx="13">
                    <c:v>9.4075079058808016E-3</c:v>
                  </c:pt>
                  <c:pt idx="14">
                    <c:v>0.14934912173632445</c:v>
                  </c:pt>
                  <c:pt idx="15">
                    <c:v>2.2521225320115419E-2</c:v>
                  </c:pt>
                  <c:pt idx="16">
                    <c:v>1.9956894960019241E-2</c:v>
                  </c:pt>
                  <c:pt idx="17">
                    <c:v>8.9250808099255053E-3</c:v>
                  </c:pt>
                  <c:pt idx="18">
                    <c:v>1.0001222523421213E-2</c:v>
                  </c:pt>
                  <c:pt idx="19">
                    <c:v>1.0133236452047906E-2</c:v>
                  </c:pt>
                </c:numCache>
              </c:numRef>
            </c:plus>
            <c:minus>
              <c:numRef>
                <c:f>'AtmWt Wt; Aptx+ +'!$V$5:$V$24</c:f>
                <c:numCache>
                  <c:formatCode>General</c:formatCode>
                  <c:ptCount val="20"/>
                  <c:pt idx="0">
                    <c:v>9.917754974327074E-2</c:v>
                  </c:pt>
                  <c:pt idx="1">
                    <c:v>0.2394695455349905</c:v>
                  </c:pt>
                  <c:pt idx="2">
                    <c:v>0.19938109560863307</c:v>
                  </c:pt>
                  <c:pt idx="3">
                    <c:v>9.728282481567728E-2</c:v>
                  </c:pt>
                  <c:pt idx="4">
                    <c:v>7.1879936887030232E-2</c:v>
                  </c:pt>
                  <c:pt idx="5">
                    <c:v>7.7598449924083004E-2</c:v>
                  </c:pt>
                  <c:pt idx="6">
                    <c:v>0.16176057820045797</c:v>
                  </c:pt>
                  <c:pt idx="7">
                    <c:v>2.8070231468578788E-2</c:v>
                  </c:pt>
                  <c:pt idx="8">
                    <c:v>3.8248685674973616E-2</c:v>
                  </c:pt>
                  <c:pt idx="9">
                    <c:v>0.13752623655897608</c:v>
                  </c:pt>
                  <c:pt idx="10">
                    <c:v>4.9771967197082552E-2</c:v>
                  </c:pt>
                  <c:pt idx="11">
                    <c:v>0.19631761139033144</c:v>
                  </c:pt>
                  <c:pt idx="12">
                    <c:v>1.3188256115631776E-2</c:v>
                  </c:pt>
                  <c:pt idx="13">
                    <c:v>9.4075079058808016E-3</c:v>
                  </c:pt>
                  <c:pt idx="14">
                    <c:v>0.14934912173632445</c:v>
                  </c:pt>
                  <c:pt idx="15">
                    <c:v>2.2521225320115419E-2</c:v>
                  </c:pt>
                  <c:pt idx="16">
                    <c:v>1.9956894960019241E-2</c:v>
                  </c:pt>
                  <c:pt idx="17">
                    <c:v>8.9250808099255053E-3</c:v>
                  </c:pt>
                  <c:pt idx="18">
                    <c:v>1.0001222523421213E-2</c:v>
                  </c:pt>
                  <c:pt idx="19">
                    <c:v>1.0133236452047906E-2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+'!$R$5:$R$24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Aptx+ +'!$S$5:$S$24</c:f>
              <c:numCache>
                <c:formatCode>General</c:formatCode>
                <c:ptCount val="20"/>
                <c:pt idx="0">
                  <c:v>0.34710092456981095</c:v>
                </c:pt>
                <c:pt idx="1">
                  <c:v>0.41167274774151619</c:v>
                </c:pt>
                <c:pt idx="2">
                  <c:v>0.6657507575560333</c:v>
                </c:pt>
                <c:pt idx="3">
                  <c:v>0.52978540072047098</c:v>
                </c:pt>
                <c:pt idx="4">
                  <c:v>0.39939306856412427</c:v>
                </c:pt>
                <c:pt idx="5">
                  <c:v>0.45568332335333028</c:v>
                </c:pt>
                <c:pt idx="6">
                  <c:v>0.55867778351710828</c:v>
                </c:pt>
                <c:pt idx="7">
                  <c:v>0.1785208612666879</c:v>
                </c:pt>
                <c:pt idx="8">
                  <c:v>0.25981706919121256</c:v>
                </c:pt>
                <c:pt idx="9">
                  <c:v>0.35831409060563729</c:v>
                </c:pt>
                <c:pt idx="10">
                  <c:v>0.27901900976428878</c:v>
                </c:pt>
                <c:pt idx="11">
                  <c:v>0.6215397374412428</c:v>
                </c:pt>
                <c:pt idx="12">
                  <c:v>0.13357785358076721</c:v>
                </c:pt>
                <c:pt idx="13">
                  <c:v>0.16759108827421171</c:v>
                </c:pt>
                <c:pt idx="14">
                  <c:v>0.32382873541939755</c:v>
                </c:pt>
                <c:pt idx="15">
                  <c:v>0.15938056149194249</c:v>
                </c:pt>
                <c:pt idx="16">
                  <c:v>0.16758690758770317</c:v>
                </c:pt>
                <c:pt idx="17">
                  <c:v>0.13043039659823111</c:v>
                </c:pt>
                <c:pt idx="18">
                  <c:v>0.11713559529603014</c:v>
                </c:pt>
                <c:pt idx="19">
                  <c:v>0.10503839555513762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C-4F70-B6BA-F570CB69E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+'!$AB$5:$AB$10</c:f>
                <c:numCache>
                  <c:formatCode>General</c:formatCode>
                  <c:ptCount val="6"/>
                  <c:pt idx="0">
                    <c:v>0.11731364564084115</c:v>
                  </c:pt>
                  <c:pt idx="1">
                    <c:v>5.7193544101966469E-2</c:v>
                  </c:pt>
                  <c:pt idx="2">
                    <c:v>0.15229517629247336</c:v>
                  </c:pt>
                  <c:pt idx="3">
                    <c:v>4.2443454251834711E-2</c:v>
                  </c:pt>
                  <c:pt idx="4">
                    <c:v>5.6964587395688819E-2</c:v>
                  </c:pt>
                  <c:pt idx="5">
                    <c:v>6.686576944905368E-3</c:v>
                  </c:pt>
                </c:numCache>
              </c:numRef>
            </c:plus>
            <c:minus>
              <c:numRef>
                <c:f>'AtmWt Wt; Aptx+ +'!$AB$5:$AB$10</c:f>
                <c:numCache>
                  <c:formatCode>General</c:formatCode>
                  <c:ptCount val="6"/>
                  <c:pt idx="0">
                    <c:v>0.11731364564084115</c:v>
                  </c:pt>
                  <c:pt idx="1">
                    <c:v>5.7193544101966469E-2</c:v>
                  </c:pt>
                  <c:pt idx="2">
                    <c:v>0.15229517629247336</c:v>
                  </c:pt>
                  <c:pt idx="3">
                    <c:v>4.2443454251834711E-2</c:v>
                  </c:pt>
                  <c:pt idx="4">
                    <c:v>5.6964587395688819E-2</c:v>
                  </c:pt>
                  <c:pt idx="5">
                    <c:v>6.686576944905368E-3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+'!$X$5:$X$10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Aptx+ +'!$Y$5:$Y$10</c:f>
              <c:numCache>
                <c:formatCode>General</c:formatCode>
                <c:ptCount val="6"/>
                <c:pt idx="0">
                  <c:v>0.37558849361615154</c:v>
                </c:pt>
                <c:pt idx="1">
                  <c:v>0.51094209996272666</c:v>
                </c:pt>
                <c:pt idx="2">
                  <c:v>0.55352323906724121</c:v>
                </c:pt>
                <c:pt idx="3">
                  <c:v>0.30527412176635804</c:v>
                </c:pt>
                <c:pt idx="4">
                  <c:v>0.21670409400135468</c:v>
                </c:pt>
                <c:pt idx="5">
                  <c:v>0.13062306516276909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BC-4CF1-8120-70EBD6C553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+'!$V$86:$V$105</c:f>
                <c:numCache>
                  <c:formatCode>General</c:formatCode>
                  <c:ptCount val="20"/>
                  <c:pt idx="0">
                    <c:v>0.32564361827074728</c:v>
                  </c:pt>
                  <c:pt idx="1">
                    <c:v>0.71558008932342654</c:v>
                  </c:pt>
                  <c:pt idx="2">
                    <c:v>0.4829857080910307</c:v>
                  </c:pt>
                  <c:pt idx="3">
                    <c:v>9.7462758336279015E-2</c:v>
                  </c:pt>
                  <c:pt idx="4">
                    <c:v>0.24842546418425115</c:v>
                  </c:pt>
                  <c:pt idx="5">
                    <c:v>0.16640895994758628</c:v>
                  </c:pt>
                  <c:pt idx="6">
                    <c:v>1.3825254006726908</c:v>
                  </c:pt>
                  <c:pt idx="7">
                    <c:v>7.9006985032909469E-2</c:v>
                  </c:pt>
                  <c:pt idx="8">
                    <c:v>0.12541338023563092</c:v>
                  </c:pt>
                  <c:pt idx="9">
                    <c:v>8.0716732647321307E-2</c:v>
                  </c:pt>
                  <c:pt idx="10">
                    <c:v>6.8698242657637201E-2</c:v>
                  </c:pt>
                  <c:pt idx="11">
                    <c:v>0.33668288660725032</c:v>
                  </c:pt>
                  <c:pt idx="12">
                    <c:v>1.4275492715408874E-2</c:v>
                  </c:pt>
                  <c:pt idx="13">
                    <c:v>2.1788545478210686E-2</c:v>
                  </c:pt>
                  <c:pt idx="14">
                    <c:v>3.6006804207003792E-2</c:v>
                  </c:pt>
                  <c:pt idx="15">
                    <c:v>1.3860864243642274E-2</c:v>
                  </c:pt>
                  <c:pt idx="16">
                    <c:v>4.7028056174155751E-2</c:v>
                  </c:pt>
                  <c:pt idx="17">
                    <c:v>1.8429709529403399E-2</c:v>
                  </c:pt>
                  <c:pt idx="18">
                    <c:v>2.3168806476786232E-2</c:v>
                  </c:pt>
                  <c:pt idx="19">
                    <c:v>1.6549473208203096E-2</c:v>
                  </c:pt>
                </c:numCache>
              </c:numRef>
            </c:plus>
            <c:minus>
              <c:numRef>
                <c:f>'AtmWt Wt; Aptx+ +'!$V$86:$V$105</c:f>
                <c:numCache>
                  <c:formatCode>General</c:formatCode>
                  <c:ptCount val="20"/>
                  <c:pt idx="0">
                    <c:v>0.32564361827074728</c:v>
                  </c:pt>
                  <c:pt idx="1">
                    <c:v>0.71558008932342654</c:v>
                  </c:pt>
                  <c:pt idx="2">
                    <c:v>0.4829857080910307</c:v>
                  </c:pt>
                  <c:pt idx="3">
                    <c:v>9.7462758336279015E-2</c:v>
                  </c:pt>
                  <c:pt idx="4">
                    <c:v>0.24842546418425115</c:v>
                  </c:pt>
                  <c:pt idx="5">
                    <c:v>0.16640895994758628</c:v>
                  </c:pt>
                  <c:pt idx="6">
                    <c:v>1.3825254006726908</c:v>
                  </c:pt>
                  <c:pt idx="7">
                    <c:v>7.9006985032909469E-2</c:v>
                  </c:pt>
                  <c:pt idx="8">
                    <c:v>0.12541338023563092</c:v>
                  </c:pt>
                  <c:pt idx="9">
                    <c:v>8.0716732647321307E-2</c:v>
                  </c:pt>
                  <c:pt idx="10">
                    <c:v>6.8698242657637201E-2</c:v>
                  </c:pt>
                  <c:pt idx="11">
                    <c:v>0.33668288660725032</c:v>
                  </c:pt>
                  <c:pt idx="12">
                    <c:v>1.4275492715408874E-2</c:v>
                  </c:pt>
                  <c:pt idx="13">
                    <c:v>2.1788545478210686E-2</c:v>
                  </c:pt>
                  <c:pt idx="14">
                    <c:v>3.6006804207003792E-2</c:v>
                  </c:pt>
                  <c:pt idx="15">
                    <c:v>1.3860864243642274E-2</c:v>
                  </c:pt>
                  <c:pt idx="16">
                    <c:v>4.7028056174155751E-2</c:v>
                  </c:pt>
                  <c:pt idx="17">
                    <c:v>1.8429709529403399E-2</c:v>
                  </c:pt>
                  <c:pt idx="18">
                    <c:v>2.3168806476786232E-2</c:v>
                  </c:pt>
                  <c:pt idx="19">
                    <c:v>1.6549473208203096E-2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+'!$R$86:$R$105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Aptx+ +'!$S$86:$S$105</c:f>
              <c:numCache>
                <c:formatCode>General</c:formatCode>
                <c:ptCount val="20"/>
                <c:pt idx="0">
                  <c:v>0.4679177874391684</c:v>
                </c:pt>
                <c:pt idx="1">
                  <c:v>0.87778860135953996</c:v>
                </c:pt>
                <c:pt idx="2">
                  <c:v>0.95332723159587662</c:v>
                </c:pt>
                <c:pt idx="3">
                  <c:v>0.47364599804413654</c:v>
                </c:pt>
                <c:pt idx="4">
                  <c:v>0.57146360068978608</c:v>
                </c:pt>
                <c:pt idx="5">
                  <c:v>0.42959676567357302</c:v>
                </c:pt>
                <c:pt idx="6">
                  <c:v>1.5987062291676857</c:v>
                </c:pt>
                <c:pt idx="7">
                  <c:v>0.20415262262959408</c:v>
                </c:pt>
                <c:pt idx="8">
                  <c:v>0.39062751642934074</c:v>
                </c:pt>
                <c:pt idx="9">
                  <c:v>0.21814075388536999</c:v>
                </c:pt>
                <c:pt idx="10">
                  <c:v>0.18983839683452564</c:v>
                </c:pt>
                <c:pt idx="11">
                  <c:v>0.54815646433022702</c:v>
                </c:pt>
                <c:pt idx="12">
                  <c:v>0.13150238963221991</c:v>
                </c:pt>
                <c:pt idx="13">
                  <c:v>0.21686057297495184</c:v>
                </c:pt>
                <c:pt idx="14">
                  <c:v>0.2050852498072421</c:v>
                </c:pt>
                <c:pt idx="15">
                  <c:v>0.12674113489913655</c:v>
                </c:pt>
                <c:pt idx="16">
                  <c:v>0.22573680117137299</c:v>
                </c:pt>
                <c:pt idx="17">
                  <c:v>0.14461628038922666</c:v>
                </c:pt>
                <c:pt idx="18">
                  <c:v>0.15081489921177285</c:v>
                </c:pt>
                <c:pt idx="19">
                  <c:v>0.10953192784709778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07-4FD5-8F0A-18127A28B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+'!$AB$86:$AB$91</c:f>
                <c:numCache>
                  <c:formatCode>General</c:formatCode>
                  <c:ptCount val="6"/>
                  <c:pt idx="0">
                    <c:v>0.50457847484624962</c:v>
                  </c:pt>
                  <c:pt idx="1">
                    <c:v>0.13928531521247489</c:v>
                  </c:pt>
                  <c:pt idx="2">
                    <c:v>0.33668288660725032</c:v>
                  </c:pt>
                  <c:pt idx="3">
                    <c:v>0.16671358122073768</c:v>
                  </c:pt>
                  <c:pt idx="4">
                    <c:v>1.5982196660460465E-2</c:v>
                  </c:pt>
                  <c:pt idx="5">
                    <c:v>9.8503168957125506E-3</c:v>
                  </c:pt>
                </c:numCache>
              </c:numRef>
            </c:plus>
            <c:minus>
              <c:numRef>
                <c:f>'AtmWt Wt; Aptx+ +'!$AB$86:$AB$91</c:f>
                <c:numCache>
                  <c:formatCode>General</c:formatCode>
                  <c:ptCount val="6"/>
                  <c:pt idx="0">
                    <c:v>0.50457847484624962</c:v>
                  </c:pt>
                  <c:pt idx="1">
                    <c:v>0.13928531521247489</c:v>
                  </c:pt>
                  <c:pt idx="2">
                    <c:v>0.33668288660725032</c:v>
                  </c:pt>
                  <c:pt idx="3">
                    <c:v>0.16671358122073768</c:v>
                  </c:pt>
                  <c:pt idx="4">
                    <c:v>1.5982196660460465E-2</c:v>
                  </c:pt>
                  <c:pt idx="5">
                    <c:v>9.8503168957125506E-3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+'!$X$86:$X$91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Aptx+ +'!$Y$86:$Y$91</c:f>
              <c:numCache>
                <c:formatCode>General</c:formatCode>
                <c:ptCount val="6"/>
                <c:pt idx="0">
                  <c:v>0.76068265452514805</c:v>
                </c:pt>
                <c:pt idx="1">
                  <c:v>0.61067916836505676</c:v>
                </c:pt>
                <c:pt idx="2">
                  <c:v>0.54815646433022702</c:v>
                </c:pt>
                <c:pt idx="3">
                  <c:v>0.42218293246496247</c:v>
                </c:pt>
                <c:pt idx="4">
                  <c:v>0.18876868881990086</c:v>
                </c:pt>
                <c:pt idx="5">
                  <c:v>0.14158960069901794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A-4751-B986-F8E4FAE088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+'!$V$45:$V$64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0.13455532007024218</c:v>
                  </c:pt>
                  <c:pt idx="3">
                    <c:v>0.26214383701978</c:v>
                  </c:pt>
                  <c:pt idx="4">
                    <c:v>7.3025840308172996E-2</c:v>
                  </c:pt>
                  <c:pt idx="5">
                    <c:v>0.11279351973901008</c:v>
                  </c:pt>
                  <c:pt idx="6">
                    <c:v>0.13673151172369893</c:v>
                  </c:pt>
                  <c:pt idx="7">
                    <c:v>7.0347419436025752E-2</c:v>
                  </c:pt>
                  <c:pt idx="8">
                    <c:v>5.3847642907131857E-2</c:v>
                  </c:pt>
                  <c:pt idx="9">
                    <c:v>8.5944132046202729E-2</c:v>
                  </c:pt>
                  <c:pt idx="10">
                    <c:v>8.3091346951387535E-2</c:v>
                  </c:pt>
                  <c:pt idx="11">
                    <c:v>0.48714334169643086</c:v>
                  </c:pt>
                  <c:pt idx="12">
                    <c:v>2.9734289017552436E-2</c:v>
                  </c:pt>
                  <c:pt idx="13">
                    <c:v>1.7945690258497966E-2</c:v>
                  </c:pt>
                  <c:pt idx="14">
                    <c:v>1.7785161333654952E-2</c:v>
                  </c:pt>
                  <c:pt idx="15">
                    <c:v>1.7155846019784621E-2</c:v>
                  </c:pt>
                  <c:pt idx="16">
                    <c:v>4.5858812583368047E-2</c:v>
                  </c:pt>
                  <c:pt idx="17">
                    <c:v>1.1057582421097377E-2</c:v>
                  </c:pt>
                  <c:pt idx="18">
                    <c:v>1.1807130339311477E-2</c:v>
                  </c:pt>
                  <c:pt idx="19">
                    <c:v>1.6609431948015008E-2</c:v>
                  </c:pt>
                </c:numCache>
              </c:numRef>
            </c:plus>
            <c:minus>
              <c:numRef>
                <c:f>'AtmWt Wt; Aptx+ +'!$V$45:$V$64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0.13455532007024218</c:v>
                  </c:pt>
                  <c:pt idx="3">
                    <c:v>0.26214383701978</c:v>
                  </c:pt>
                  <c:pt idx="4">
                    <c:v>7.3025840308172996E-2</c:v>
                  </c:pt>
                  <c:pt idx="5">
                    <c:v>0.11279351973901008</c:v>
                  </c:pt>
                  <c:pt idx="6">
                    <c:v>0.13673151172369893</c:v>
                  </c:pt>
                  <c:pt idx="7">
                    <c:v>7.0347419436025752E-2</c:v>
                  </c:pt>
                  <c:pt idx="8">
                    <c:v>5.3847642907131857E-2</c:v>
                  </c:pt>
                  <c:pt idx="9">
                    <c:v>8.5944132046202729E-2</c:v>
                  </c:pt>
                  <c:pt idx="10">
                    <c:v>8.3091346951387535E-2</c:v>
                  </c:pt>
                  <c:pt idx="11">
                    <c:v>0.48714334169643086</c:v>
                  </c:pt>
                  <c:pt idx="12">
                    <c:v>2.9734289017552436E-2</c:v>
                  </c:pt>
                  <c:pt idx="13">
                    <c:v>1.7945690258497966E-2</c:v>
                  </c:pt>
                  <c:pt idx="14">
                    <c:v>1.7785161333654952E-2</c:v>
                  </c:pt>
                  <c:pt idx="15">
                    <c:v>1.7155846019784621E-2</c:v>
                  </c:pt>
                  <c:pt idx="16">
                    <c:v>4.5858812583368047E-2</c:v>
                  </c:pt>
                  <c:pt idx="17">
                    <c:v>1.1057582421097377E-2</c:v>
                  </c:pt>
                  <c:pt idx="18">
                    <c:v>1.1807130339311477E-2</c:v>
                  </c:pt>
                  <c:pt idx="19">
                    <c:v>1.6609431948015008E-2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+'!$R$45:$R$64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Aptx+ +'!$S$45:$S$64</c:f>
              <c:numCache>
                <c:formatCode>General</c:formatCode>
                <c:ptCount val="20"/>
                <c:pt idx="0">
                  <c:v>9.8222201976955983E-2</c:v>
                </c:pt>
                <c:pt idx="1">
                  <c:v>0</c:v>
                </c:pt>
                <c:pt idx="2">
                  <c:v>0.42417074099092017</c:v>
                </c:pt>
                <c:pt idx="3">
                  <c:v>0.62867930341634271</c:v>
                </c:pt>
                <c:pt idx="4">
                  <c:v>0.37823495813887198</c:v>
                </c:pt>
                <c:pt idx="5">
                  <c:v>0.52040085272176961</c:v>
                </c:pt>
                <c:pt idx="6">
                  <c:v>0.3637200359968828</c:v>
                </c:pt>
                <c:pt idx="7">
                  <c:v>0.25669722325546995</c:v>
                </c:pt>
                <c:pt idx="8">
                  <c:v>0.25849769747160073</c:v>
                </c:pt>
                <c:pt idx="9">
                  <c:v>0.18744639733715285</c:v>
                </c:pt>
                <c:pt idx="10">
                  <c:v>0.33717282848851909</c:v>
                </c:pt>
                <c:pt idx="11">
                  <c:v>0.72865258841680702</c:v>
                </c:pt>
                <c:pt idx="12">
                  <c:v>0.14734525142896454</c:v>
                </c:pt>
                <c:pt idx="13">
                  <c:v>0.16545789938825478</c:v>
                </c:pt>
                <c:pt idx="14">
                  <c:v>0.1807836782912384</c:v>
                </c:pt>
                <c:pt idx="15">
                  <c:v>0.13677759682051088</c:v>
                </c:pt>
                <c:pt idx="16">
                  <c:v>0.18390447517200981</c:v>
                </c:pt>
                <c:pt idx="17">
                  <c:v>0.12339553481908994</c:v>
                </c:pt>
                <c:pt idx="18">
                  <c:v>0.10813506685645224</c:v>
                </c:pt>
                <c:pt idx="19">
                  <c:v>0.10511091012932043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90-44A8-9E6A-DAB3E8B39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+'!$AB$45:$AB$50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</c:v>
                  </c:pt>
                  <c:pt idx="2">
                    <c:v>0.24469446844259746</c:v>
                  </c:pt>
                  <c:pt idx="3">
                    <c:v>2.9438942270055082E-2</c:v>
                  </c:pt>
                  <c:pt idx="4">
                    <c:v>1.2390128272333592E-2</c:v>
                  </c:pt>
                  <c:pt idx="5">
                    <c:v>7.3787155222700684E-3</c:v>
                  </c:pt>
                </c:numCache>
              </c:numRef>
            </c:plus>
            <c:minus>
              <c:numRef>
                <c:f>'AtmWt Wt; Aptx+ +'!$AB$45:$AB$50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</c:v>
                  </c:pt>
                  <c:pt idx="2">
                    <c:v>0.24469446844259746</c:v>
                  </c:pt>
                  <c:pt idx="3">
                    <c:v>2.9438942270055082E-2</c:v>
                  </c:pt>
                  <c:pt idx="4">
                    <c:v>1.2390128272333592E-2</c:v>
                  </c:pt>
                  <c:pt idx="5">
                    <c:v>7.3787155222700684E-3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+'!$X$45:$X$50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Aptx+ +'!$Y$45:$Y$50</c:f>
              <c:numCache>
                <c:formatCode>General</c:formatCode>
                <c:ptCount val="6"/>
                <c:pt idx="0">
                  <c:v>9.8222201976955983E-2</c:v>
                </c:pt>
                <c:pt idx="1">
                  <c:v>0.49820582535226421</c:v>
                </c:pt>
                <c:pt idx="2">
                  <c:v>0.54017547947996158</c:v>
                </c:pt>
                <c:pt idx="3">
                  <c:v>0.23298621787547324</c:v>
                </c:pt>
                <c:pt idx="4">
                  <c:v>0.16719365373370759</c:v>
                </c:pt>
                <c:pt idx="5">
                  <c:v>0.12257978167650382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72-4642-9ABE-A486E88DB9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+'!$V$126:$V$145</c:f>
                <c:numCache>
                  <c:formatCode>General</c:formatCode>
                  <c:ptCount val="20"/>
                  <c:pt idx="0">
                    <c:v>0.22142713797234237</c:v>
                  </c:pt>
                  <c:pt idx="1">
                    <c:v>9.3893876381950132E-3</c:v>
                  </c:pt>
                  <c:pt idx="2">
                    <c:v>0.91987224379819987</c:v>
                  </c:pt>
                  <c:pt idx="3">
                    <c:v>0.10038874860975358</c:v>
                  </c:pt>
                  <c:pt idx="4">
                    <c:v>8.4217927225351069E-2</c:v>
                  </c:pt>
                  <c:pt idx="5">
                    <c:v>0.396667947251229</c:v>
                  </c:pt>
                  <c:pt idx="6">
                    <c:v>7.3213391888243093E-2</c:v>
                  </c:pt>
                  <c:pt idx="7">
                    <c:v>1.4664758503217508E-2</c:v>
                  </c:pt>
                  <c:pt idx="8">
                    <c:v>5.5391204290622609E-2</c:v>
                  </c:pt>
                  <c:pt idx="9">
                    <c:v>0.28232145578936768</c:v>
                  </c:pt>
                  <c:pt idx="10">
                    <c:v>0.14652298374235168</c:v>
                  </c:pt>
                  <c:pt idx="11">
                    <c:v>0.30083031461416643</c:v>
                  </c:pt>
                  <c:pt idx="12">
                    <c:v>6.5855633544327436E-3</c:v>
                  </c:pt>
                  <c:pt idx="13">
                    <c:v>1.3848337858716312E-2</c:v>
                  </c:pt>
                  <c:pt idx="14">
                    <c:v>0.6671100543535079</c:v>
                  </c:pt>
                  <c:pt idx="15">
                    <c:v>1.725152719022912E-2</c:v>
                  </c:pt>
                  <c:pt idx="16">
                    <c:v>9.659960400397051E-3</c:v>
                  </c:pt>
                  <c:pt idx="17">
                    <c:v>2.3175179496535348E-2</c:v>
                  </c:pt>
                  <c:pt idx="18">
                    <c:v>2.7351654214591209E-2</c:v>
                  </c:pt>
                  <c:pt idx="19">
                    <c:v>3.1622012816716089E-2</c:v>
                  </c:pt>
                </c:numCache>
              </c:numRef>
            </c:plus>
            <c:minus>
              <c:numRef>
                <c:f>'AtmWt Wt; Aptx+ +'!$V$126:$V$145</c:f>
                <c:numCache>
                  <c:formatCode>General</c:formatCode>
                  <c:ptCount val="20"/>
                  <c:pt idx="0">
                    <c:v>0.22142713797234237</c:v>
                  </c:pt>
                  <c:pt idx="1">
                    <c:v>9.3893876381950132E-3</c:v>
                  </c:pt>
                  <c:pt idx="2">
                    <c:v>0.91987224379819987</c:v>
                  </c:pt>
                  <c:pt idx="3">
                    <c:v>0.10038874860975358</c:v>
                  </c:pt>
                  <c:pt idx="4">
                    <c:v>8.4217927225351069E-2</c:v>
                  </c:pt>
                  <c:pt idx="5">
                    <c:v>0.396667947251229</c:v>
                  </c:pt>
                  <c:pt idx="6">
                    <c:v>7.3213391888243093E-2</c:v>
                  </c:pt>
                  <c:pt idx="7">
                    <c:v>1.4664758503217508E-2</c:v>
                  </c:pt>
                  <c:pt idx="8">
                    <c:v>5.5391204290622609E-2</c:v>
                  </c:pt>
                  <c:pt idx="9">
                    <c:v>0.28232145578936768</c:v>
                  </c:pt>
                  <c:pt idx="10">
                    <c:v>0.14652298374235168</c:v>
                  </c:pt>
                  <c:pt idx="11">
                    <c:v>0.30083031461416643</c:v>
                  </c:pt>
                  <c:pt idx="12">
                    <c:v>6.5855633544327436E-3</c:v>
                  </c:pt>
                  <c:pt idx="13">
                    <c:v>1.3848337858716312E-2</c:v>
                  </c:pt>
                  <c:pt idx="14">
                    <c:v>0.6671100543535079</c:v>
                  </c:pt>
                  <c:pt idx="15">
                    <c:v>1.725152719022912E-2</c:v>
                  </c:pt>
                  <c:pt idx="16">
                    <c:v>9.659960400397051E-3</c:v>
                  </c:pt>
                  <c:pt idx="17">
                    <c:v>2.3175179496535348E-2</c:v>
                  </c:pt>
                  <c:pt idx="18">
                    <c:v>2.7351654214591209E-2</c:v>
                  </c:pt>
                  <c:pt idx="19">
                    <c:v>3.1622012816716089E-2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+'!$R$126:$R$145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Aptx+ +'!$S$126:$S$145</c:f>
              <c:numCache>
                <c:formatCode>General</c:formatCode>
                <c:ptCount val="20"/>
                <c:pt idx="0">
                  <c:v>0.45934761172296401</c:v>
                </c:pt>
                <c:pt idx="1">
                  <c:v>0.10021597549928031</c:v>
                </c:pt>
                <c:pt idx="2">
                  <c:v>1.2361710697600847</c:v>
                </c:pt>
                <c:pt idx="3">
                  <c:v>0.44821003522770658</c:v>
                </c:pt>
                <c:pt idx="4">
                  <c:v>0.30829213980088843</c:v>
                </c:pt>
                <c:pt idx="5">
                  <c:v>0.59156418298940794</c:v>
                </c:pt>
                <c:pt idx="6">
                  <c:v>0.23825927698934779</c:v>
                </c:pt>
                <c:pt idx="7">
                  <c:v>0.13417710049555581</c:v>
                </c:pt>
                <c:pt idx="8">
                  <c:v>0.22191026033908159</c:v>
                </c:pt>
                <c:pt idx="9">
                  <c:v>0.38090132276590882</c:v>
                </c:pt>
                <c:pt idx="10">
                  <c:v>0.2712940495028569</c:v>
                </c:pt>
                <c:pt idx="11">
                  <c:v>0.74778508887670647</c:v>
                </c:pt>
                <c:pt idx="12">
                  <c:v>0.10722313477968479</c:v>
                </c:pt>
                <c:pt idx="13">
                  <c:v>0.14767070630982893</c:v>
                </c:pt>
                <c:pt idx="14">
                  <c:v>0.82682827099985579</c:v>
                </c:pt>
                <c:pt idx="15">
                  <c:v>0.13740008252047889</c:v>
                </c:pt>
                <c:pt idx="16">
                  <c:v>0.11511920429318577</c:v>
                </c:pt>
                <c:pt idx="17">
                  <c:v>0.13548317376554497</c:v>
                </c:pt>
                <c:pt idx="18">
                  <c:v>0.11441275197183041</c:v>
                </c:pt>
                <c:pt idx="19">
                  <c:v>0.12094386367782772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96-4B04-BB19-3892F7561E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+'!$AB$126:$AB$131</c:f>
                <c:numCache>
                  <c:formatCode>General</c:formatCode>
                  <c:ptCount val="6"/>
                  <c:pt idx="0">
                    <c:v>0.16590273329826075</c:v>
                  </c:pt>
                  <c:pt idx="1">
                    <c:v>0.17403523316322736</c:v>
                  </c:pt>
                  <c:pt idx="2">
                    <c:v>0.30083031461416643</c:v>
                  </c:pt>
                  <c:pt idx="3">
                    <c:v>4.7047898123945824E-2</c:v>
                  </c:pt>
                  <c:pt idx="4">
                    <c:v>0.24422572172941845</c:v>
                  </c:pt>
                  <c:pt idx="5">
                    <c:v>1.170197810966897E-2</c:v>
                  </c:pt>
                </c:numCache>
              </c:numRef>
            </c:plus>
            <c:minus>
              <c:numRef>
                <c:f>'AtmWt Wt; Aptx+ +'!$AB$126:$AB$131</c:f>
                <c:numCache>
                  <c:formatCode>General</c:formatCode>
                  <c:ptCount val="6"/>
                  <c:pt idx="0">
                    <c:v>0.16590273329826075</c:v>
                  </c:pt>
                  <c:pt idx="1">
                    <c:v>0.17403523316322736</c:v>
                  </c:pt>
                  <c:pt idx="2">
                    <c:v>0.30083031461416643</c:v>
                  </c:pt>
                  <c:pt idx="3">
                    <c:v>4.7047898123945824E-2</c:v>
                  </c:pt>
                  <c:pt idx="4">
                    <c:v>0.24422572172941845</c:v>
                  </c:pt>
                  <c:pt idx="5">
                    <c:v>1.170197810966897E-2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+'!$X$126:$X$131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Aptx+ +'!$Y$126:$Y$131</c:f>
              <c:numCache>
                <c:formatCode>General</c:formatCode>
                <c:ptCount val="6"/>
                <c:pt idx="0">
                  <c:v>0.36140262002559576</c:v>
                </c:pt>
                <c:pt idx="1">
                  <c:v>0.5796379155321163</c:v>
                </c:pt>
                <c:pt idx="2">
                  <c:v>0.74778508887670647</c:v>
                </c:pt>
                <c:pt idx="3">
                  <c:v>0.23366871365368175</c:v>
                </c:pt>
                <c:pt idx="4">
                  <c:v>0.38260118733094556</c:v>
                </c:pt>
                <c:pt idx="5">
                  <c:v>0.12485567485611782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58-44D7-A93D-1DCA90296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+'!$AB$167:$AB$172</c:f>
                <c:numCache>
                  <c:formatCode>General</c:formatCode>
                  <c:ptCount val="6"/>
                  <c:pt idx="0">
                    <c:v>3.5343042516662773E-2</c:v>
                  </c:pt>
                  <c:pt idx="1">
                    <c:v>6.4755714071178208E-2</c:v>
                  </c:pt>
                  <c:pt idx="2">
                    <c:v>7.1812037872016649E-2</c:v>
                  </c:pt>
                  <c:pt idx="3">
                    <c:v>0.12483115571424371</c:v>
                  </c:pt>
                  <c:pt idx="4">
                    <c:v>1.4598902794503319E-2</c:v>
                  </c:pt>
                  <c:pt idx="5">
                    <c:v>2.3071926280357605E-2</c:v>
                  </c:pt>
                </c:numCache>
              </c:numRef>
            </c:plus>
            <c:minus>
              <c:numRef>
                <c:f>'AtmWt Wt; Aptx+ +'!$AB$167:$AB$172</c:f>
                <c:numCache>
                  <c:formatCode>General</c:formatCode>
                  <c:ptCount val="6"/>
                  <c:pt idx="0">
                    <c:v>3.5343042516662773E-2</c:v>
                  </c:pt>
                  <c:pt idx="1">
                    <c:v>6.4755714071178208E-2</c:v>
                  </c:pt>
                  <c:pt idx="2">
                    <c:v>7.1812037872016649E-2</c:v>
                  </c:pt>
                  <c:pt idx="3">
                    <c:v>0.12483115571424371</c:v>
                  </c:pt>
                  <c:pt idx="4">
                    <c:v>1.4598902794503319E-2</c:v>
                  </c:pt>
                  <c:pt idx="5">
                    <c:v>2.3071926280357605E-2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+'!$X$167:$X$172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Aptx+ +'!$Y$167:$Y$172</c:f>
              <c:numCache>
                <c:formatCode>General</c:formatCode>
                <c:ptCount val="6"/>
                <c:pt idx="0">
                  <c:v>0.22477194526764036</c:v>
                </c:pt>
                <c:pt idx="1">
                  <c:v>0.36317959423134927</c:v>
                </c:pt>
                <c:pt idx="2">
                  <c:v>0.16804598870342979</c:v>
                </c:pt>
                <c:pt idx="3">
                  <c:v>0.41474968721651845</c:v>
                </c:pt>
                <c:pt idx="4">
                  <c:v>0.14236716990006973</c:v>
                </c:pt>
                <c:pt idx="5">
                  <c:v>0.13174815786042932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87-4E4F-A930-A6C92B63A0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Aptx+ +'!$V$126:$V$145</c:f>
                <c:numCache>
                  <c:formatCode>General</c:formatCode>
                  <c:ptCount val="20"/>
                  <c:pt idx="0">
                    <c:v>0.22142713797234237</c:v>
                  </c:pt>
                  <c:pt idx="1">
                    <c:v>9.3893876381950132E-3</c:v>
                  </c:pt>
                  <c:pt idx="2">
                    <c:v>0.91987224379819987</c:v>
                  </c:pt>
                  <c:pt idx="3">
                    <c:v>0.10038874860975358</c:v>
                  </c:pt>
                  <c:pt idx="4">
                    <c:v>8.4217927225351069E-2</c:v>
                  </c:pt>
                  <c:pt idx="5">
                    <c:v>0.396667947251229</c:v>
                  </c:pt>
                  <c:pt idx="6">
                    <c:v>7.3213391888243093E-2</c:v>
                  </c:pt>
                  <c:pt idx="7">
                    <c:v>1.4664758503217508E-2</c:v>
                  </c:pt>
                  <c:pt idx="8">
                    <c:v>5.5391204290622609E-2</c:v>
                  </c:pt>
                  <c:pt idx="9">
                    <c:v>0.28232145578936768</c:v>
                  </c:pt>
                  <c:pt idx="10">
                    <c:v>0.14652298374235168</c:v>
                  </c:pt>
                  <c:pt idx="11">
                    <c:v>0.30083031461416643</c:v>
                  </c:pt>
                  <c:pt idx="12">
                    <c:v>6.5855633544327436E-3</c:v>
                  </c:pt>
                  <c:pt idx="13">
                    <c:v>1.3848337858716312E-2</c:v>
                  </c:pt>
                  <c:pt idx="14">
                    <c:v>0.6671100543535079</c:v>
                  </c:pt>
                  <c:pt idx="15">
                    <c:v>1.725152719022912E-2</c:v>
                  </c:pt>
                  <c:pt idx="16">
                    <c:v>9.659960400397051E-3</c:v>
                  </c:pt>
                  <c:pt idx="17">
                    <c:v>2.3175179496535348E-2</c:v>
                  </c:pt>
                  <c:pt idx="18">
                    <c:v>2.7351654214591209E-2</c:v>
                  </c:pt>
                  <c:pt idx="19">
                    <c:v>3.1622012816716089E-2</c:v>
                  </c:pt>
                </c:numCache>
              </c:numRef>
            </c:plus>
            <c:minus>
              <c:numRef>
                <c:f>'AtmWt Wt; Aptx+ +'!$V$126:$V$145</c:f>
                <c:numCache>
                  <c:formatCode>General</c:formatCode>
                  <c:ptCount val="20"/>
                  <c:pt idx="0">
                    <c:v>0.22142713797234237</c:v>
                  </c:pt>
                  <c:pt idx="1">
                    <c:v>9.3893876381950132E-3</c:v>
                  </c:pt>
                  <c:pt idx="2">
                    <c:v>0.91987224379819987</c:v>
                  </c:pt>
                  <c:pt idx="3">
                    <c:v>0.10038874860975358</c:v>
                  </c:pt>
                  <c:pt idx="4">
                    <c:v>8.4217927225351069E-2</c:v>
                  </c:pt>
                  <c:pt idx="5">
                    <c:v>0.396667947251229</c:v>
                  </c:pt>
                  <c:pt idx="6">
                    <c:v>7.3213391888243093E-2</c:v>
                  </c:pt>
                  <c:pt idx="7">
                    <c:v>1.4664758503217508E-2</c:v>
                  </c:pt>
                  <c:pt idx="8">
                    <c:v>5.5391204290622609E-2</c:v>
                  </c:pt>
                  <c:pt idx="9">
                    <c:v>0.28232145578936768</c:v>
                  </c:pt>
                  <c:pt idx="10">
                    <c:v>0.14652298374235168</c:v>
                  </c:pt>
                  <c:pt idx="11">
                    <c:v>0.30083031461416643</c:v>
                  </c:pt>
                  <c:pt idx="12">
                    <c:v>6.5855633544327436E-3</c:v>
                  </c:pt>
                  <c:pt idx="13">
                    <c:v>1.3848337858716312E-2</c:v>
                  </c:pt>
                  <c:pt idx="14">
                    <c:v>0.6671100543535079</c:v>
                  </c:pt>
                  <c:pt idx="15">
                    <c:v>1.725152719022912E-2</c:v>
                  </c:pt>
                  <c:pt idx="16">
                    <c:v>9.659960400397051E-3</c:v>
                  </c:pt>
                  <c:pt idx="17">
                    <c:v>2.3175179496535348E-2</c:v>
                  </c:pt>
                  <c:pt idx="18">
                    <c:v>2.7351654214591209E-2</c:v>
                  </c:pt>
                  <c:pt idx="19">
                    <c:v>3.1622012816716089E-2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Aptx+ +'!$R$167:$R$186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Aptx+ +'!$S$167:$S$186</c:f>
              <c:numCache>
                <c:formatCode>General</c:formatCode>
                <c:ptCount val="20"/>
                <c:pt idx="0">
                  <c:v>0.23575986202342536</c:v>
                </c:pt>
                <c:pt idx="1">
                  <c:v>0.21221432611817179</c:v>
                </c:pt>
                <c:pt idx="2">
                  <c:v>0.29428080788509164</c:v>
                </c:pt>
                <c:pt idx="3">
                  <c:v>0.52011537932124774</c:v>
                </c:pt>
                <c:pt idx="4">
                  <c:v>0.2542996475563733</c:v>
                </c:pt>
                <c:pt idx="5">
                  <c:v>0.29147600672598634</c:v>
                </c:pt>
                <c:pt idx="6">
                  <c:v>0.7032778739437886</c:v>
                </c:pt>
                <c:pt idx="7">
                  <c:v>0.12373449853818824</c:v>
                </c:pt>
                <c:pt idx="8">
                  <c:v>0.16117918944224569</c:v>
                </c:pt>
                <c:pt idx="9">
                  <c:v>0.53752524061236895</c:v>
                </c:pt>
                <c:pt idx="10">
                  <c:v>0.21308785673105979</c:v>
                </c:pt>
                <c:pt idx="11">
                  <c:v>0.16804598870342979</c:v>
                </c:pt>
                <c:pt idx="12">
                  <c:v>0.14811855236757912</c:v>
                </c:pt>
                <c:pt idx="13">
                  <c:v>0.12983170737287025</c:v>
                </c:pt>
                <c:pt idx="14">
                  <c:v>0.14909689745490823</c:v>
                </c:pt>
                <c:pt idx="15">
                  <c:v>0.24095535527335118</c:v>
                </c:pt>
                <c:pt idx="16">
                  <c:v>0.13866666267359146</c:v>
                </c:pt>
                <c:pt idx="17">
                  <c:v>0.11174678835968868</c:v>
                </c:pt>
                <c:pt idx="18">
                  <c:v>8.7022481324313339E-2</c:v>
                </c:pt>
                <c:pt idx="19">
                  <c:v>8.2788842515832212E-2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27-4B79-8E9E-76EE201B95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-'!$V$5:$V$24</c:f>
                <c:numCache>
                  <c:formatCode>General</c:formatCode>
                  <c:ptCount val="20"/>
                  <c:pt idx="0">
                    <c:v>2.3777962023352188E-2</c:v>
                  </c:pt>
                  <c:pt idx="1">
                    <c:v>0.19102408069577514</c:v>
                  </c:pt>
                  <c:pt idx="2">
                    <c:v>0.13090811907217428</c:v>
                  </c:pt>
                  <c:pt idx="3">
                    <c:v>5.5188880085358355E-2</c:v>
                  </c:pt>
                  <c:pt idx="4">
                    <c:v>0.11253611251521986</c:v>
                  </c:pt>
                  <c:pt idx="5">
                    <c:v>2.5017748741592429E-2</c:v>
                  </c:pt>
                  <c:pt idx="6">
                    <c:v>3.0846011074808079E-2</c:v>
                  </c:pt>
                  <c:pt idx="7">
                    <c:v>1.9961776976189505E-2</c:v>
                  </c:pt>
                  <c:pt idx="8">
                    <c:v>2.6394195535903931E-2</c:v>
                  </c:pt>
                  <c:pt idx="9">
                    <c:v>2.5572627355471243E-2</c:v>
                  </c:pt>
                  <c:pt idx="10">
                    <c:v>5.2365733841574301E-2</c:v>
                  </c:pt>
                  <c:pt idx="11">
                    <c:v>3.1944307138768224E-2</c:v>
                  </c:pt>
                  <c:pt idx="12">
                    <c:v>1.7006033633209124E-2</c:v>
                  </c:pt>
                  <c:pt idx="13">
                    <c:v>1.3868121512906955E-2</c:v>
                  </c:pt>
                  <c:pt idx="14">
                    <c:v>2.3560782831846493E-2</c:v>
                  </c:pt>
                  <c:pt idx="15">
                    <c:v>1.782329242026932E-2</c:v>
                  </c:pt>
                  <c:pt idx="16">
                    <c:v>1.3337069859685821E-2</c:v>
                  </c:pt>
                  <c:pt idx="17">
                    <c:v>9.8697157102663816E-3</c:v>
                  </c:pt>
                  <c:pt idx="18">
                    <c:v>2.7758188125479775E-2</c:v>
                  </c:pt>
                  <c:pt idx="19">
                    <c:v>1.3950313845702183E-2</c:v>
                  </c:pt>
                </c:numCache>
              </c:numRef>
            </c:plus>
            <c:minus>
              <c:numRef>
                <c:f>'AtmN N; Aptx- -'!$V$5:$V$24</c:f>
                <c:numCache>
                  <c:formatCode>General</c:formatCode>
                  <c:ptCount val="20"/>
                  <c:pt idx="0">
                    <c:v>2.3777962023352188E-2</c:v>
                  </c:pt>
                  <c:pt idx="1">
                    <c:v>0.19102408069577514</c:v>
                  </c:pt>
                  <c:pt idx="2">
                    <c:v>0.13090811907217428</c:v>
                  </c:pt>
                  <c:pt idx="3">
                    <c:v>5.5188880085358355E-2</c:v>
                  </c:pt>
                  <c:pt idx="4">
                    <c:v>0.11253611251521986</c:v>
                  </c:pt>
                  <c:pt idx="5">
                    <c:v>2.5017748741592429E-2</c:v>
                  </c:pt>
                  <c:pt idx="6">
                    <c:v>3.0846011074808079E-2</c:v>
                  </c:pt>
                  <c:pt idx="7">
                    <c:v>1.9961776976189505E-2</c:v>
                  </c:pt>
                  <c:pt idx="8">
                    <c:v>2.6394195535903931E-2</c:v>
                  </c:pt>
                  <c:pt idx="9">
                    <c:v>2.5572627355471243E-2</c:v>
                  </c:pt>
                  <c:pt idx="10">
                    <c:v>5.2365733841574301E-2</c:v>
                  </c:pt>
                  <c:pt idx="11">
                    <c:v>3.1944307138768224E-2</c:v>
                  </c:pt>
                  <c:pt idx="12">
                    <c:v>1.7006033633209124E-2</c:v>
                  </c:pt>
                  <c:pt idx="13">
                    <c:v>1.3868121512906955E-2</c:v>
                  </c:pt>
                  <c:pt idx="14">
                    <c:v>2.3560782831846493E-2</c:v>
                  </c:pt>
                  <c:pt idx="15">
                    <c:v>1.782329242026932E-2</c:v>
                  </c:pt>
                  <c:pt idx="16">
                    <c:v>1.3337069859685821E-2</c:v>
                  </c:pt>
                  <c:pt idx="17">
                    <c:v>9.8697157102663816E-3</c:v>
                  </c:pt>
                  <c:pt idx="18">
                    <c:v>2.7758188125479775E-2</c:v>
                  </c:pt>
                  <c:pt idx="19">
                    <c:v>1.3950313845702183E-2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-'!$R$5:$R$24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Aptx- -'!$S$5:$S$24</c:f>
              <c:numCache>
                <c:formatCode>General</c:formatCode>
                <c:ptCount val="20"/>
                <c:pt idx="0">
                  <c:v>0.1863437644246875</c:v>
                </c:pt>
                <c:pt idx="1">
                  <c:v>0.38410915943692953</c:v>
                </c:pt>
                <c:pt idx="2">
                  <c:v>0.44116554811009334</c:v>
                </c:pt>
                <c:pt idx="3">
                  <c:v>0.40960620912768159</c:v>
                </c:pt>
                <c:pt idx="4">
                  <c:v>0.46246004560884724</c:v>
                </c:pt>
                <c:pt idx="5">
                  <c:v>0.19988434393862844</c:v>
                </c:pt>
                <c:pt idx="6">
                  <c:v>0.22712615139222364</c:v>
                </c:pt>
                <c:pt idx="7">
                  <c:v>0.16914944897771084</c:v>
                </c:pt>
                <c:pt idx="8">
                  <c:v>0.17366515770568411</c:v>
                </c:pt>
                <c:pt idx="9">
                  <c:v>0.19514587348132589</c:v>
                </c:pt>
                <c:pt idx="10">
                  <c:v>0.2441176359135129</c:v>
                </c:pt>
                <c:pt idx="11">
                  <c:v>0.24347007257686895</c:v>
                </c:pt>
                <c:pt idx="12">
                  <c:v>0.13986788398196029</c:v>
                </c:pt>
                <c:pt idx="13">
                  <c:v>0.15523573936747534</c:v>
                </c:pt>
                <c:pt idx="14">
                  <c:v>0.15847470771237929</c:v>
                </c:pt>
                <c:pt idx="15">
                  <c:v>0.17441129434027827</c:v>
                </c:pt>
                <c:pt idx="16">
                  <c:v>0.11355893833466127</c:v>
                </c:pt>
                <c:pt idx="17">
                  <c:v>0.14926525934656112</c:v>
                </c:pt>
                <c:pt idx="18">
                  <c:v>0.15483479545738124</c:v>
                </c:pt>
                <c:pt idx="19">
                  <c:v>0.12225055865034756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18-4F18-B59D-5E48292BC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-'!$AB$5:$AB$10</c:f>
                <c:numCache>
                  <c:formatCode>General</c:formatCode>
                  <c:ptCount val="6"/>
                  <c:pt idx="0">
                    <c:v>7.653987994080913E-2</c:v>
                  </c:pt>
                  <c:pt idx="1">
                    <c:v>4.611676242574976E-2</c:v>
                  </c:pt>
                  <c:pt idx="2">
                    <c:v>3.1944307138768224E-2</c:v>
                  </c:pt>
                  <c:pt idx="3">
                    <c:v>1.4739118044508505E-2</c:v>
                  </c:pt>
                  <c:pt idx="4">
                    <c:v>1.1019263889313676E-2</c:v>
                  </c:pt>
                  <c:pt idx="5">
                    <c:v>9.3800724919871677E-3</c:v>
                  </c:pt>
                </c:numCache>
              </c:numRef>
            </c:plus>
            <c:minus>
              <c:numRef>
                <c:f>'AtmN N; Aptx- -'!$AB$5:$AB$10</c:f>
                <c:numCache>
                  <c:formatCode>General</c:formatCode>
                  <c:ptCount val="6"/>
                  <c:pt idx="0">
                    <c:v>7.653987994080913E-2</c:v>
                  </c:pt>
                  <c:pt idx="1">
                    <c:v>4.611676242574976E-2</c:v>
                  </c:pt>
                  <c:pt idx="2">
                    <c:v>3.1944307138768224E-2</c:v>
                  </c:pt>
                  <c:pt idx="3">
                    <c:v>1.4739118044508505E-2</c:v>
                  </c:pt>
                  <c:pt idx="4">
                    <c:v>1.1019263889313676E-2</c:v>
                  </c:pt>
                  <c:pt idx="5">
                    <c:v>9.3800724919871677E-3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-'!$X$5:$X$10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Aptx- -'!$Y$5:$Y$10</c:f>
              <c:numCache>
                <c:formatCode>General</c:formatCode>
                <c:ptCount val="6"/>
                <c:pt idx="0">
                  <c:v>0.23848531448470686</c:v>
                </c:pt>
                <c:pt idx="1">
                  <c:v>0.3900848699849277</c:v>
                </c:pt>
                <c:pt idx="2">
                  <c:v>0.24347007257686895</c:v>
                </c:pt>
                <c:pt idx="3">
                  <c:v>0.1998276254723044</c:v>
                </c:pt>
                <c:pt idx="4">
                  <c:v>0.15140949579405094</c:v>
                </c:pt>
                <c:pt idx="5">
                  <c:v>0.14307300950898616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C6-4105-9578-D94C2CEE3F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-'!$V$86:$V$105</c:f>
                <c:numCache>
                  <c:formatCode>General</c:formatCode>
                  <c:ptCount val="20"/>
                  <c:pt idx="0">
                    <c:v>3.5672389432228842E-2</c:v>
                  </c:pt>
                  <c:pt idx="1">
                    <c:v>1.2582142143786309E-2</c:v>
                  </c:pt>
                  <c:pt idx="2">
                    <c:v>7.2854065370868512E-2</c:v>
                  </c:pt>
                  <c:pt idx="3">
                    <c:v>9.0436672921306277E-2</c:v>
                  </c:pt>
                  <c:pt idx="4">
                    <c:v>0.10587619180716371</c:v>
                  </c:pt>
                  <c:pt idx="5">
                    <c:v>2.2437545398698595E-2</c:v>
                  </c:pt>
                  <c:pt idx="6">
                    <c:v>8.5997408997017147E-2</c:v>
                  </c:pt>
                  <c:pt idx="7">
                    <c:v>3.8721707653294017E-2</c:v>
                  </c:pt>
                  <c:pt idx="8">
                    <c:v>1.9378616346002981E-2</c:v>
                  </c:pt>
                  <c:pt idx="9">
                    <c:v>4.9903881689341477E-2</c:v>
                  </c:pt>
                  <c:pt idx="10">
                    <c:v>0.12606215043175945</c:v>
                  </c:pt>
                  <c:pt idx="11">
                    <c:v>4.9670587925548564E-2</c:v>
                  </c:pt>
                  <c:pt idx="12">
                    <c:v>4.4035962484395418E-2</c:v>
                  </c:pt>
                  <c:pt idx="13">
                    <c:v>2.2793408733068742E-2</c:v>
                  </c:pt>
                  <c:pt idx="14">
                    <c:v>7.4038532587061112E-2</c:v>
                  </c:pt>
                  <c:pt idx="15">
                    <c:v>3.337486291288129E-2</c:v>
                  </c:pt>
                  <c:pt idx="16">
                    <c:v>2.8102675619993162E-2</c:v>
                  </c:pt>
                  <c:pt idx="17">
                    <c:v>1.5072861734863998E-2</c:v>
                  </c:pt>
                  <c:pt idx="18">
                    <c:v>2.086643626195251E-2</c:v>
                  </c:pt>
                  <c:pt idx="19">
                    <c:v>3.443934929845395E-2</c:v>
                  </c:pt>
                </c:numCache>
              </c:numRef>
            </c:plus>
            <c:minus>
              <c:numRef>
                <c:f>'AtmN N; Aptx- -'!$V$86:$V$105</c:f>
                <c:numCache>
                  <c:formatCode>General</c:formatCode>
                  <c:ptCount val="20"/>
                  <c:pt idx="0">
                    <c:v>3.5672389432228842E-2</c:v>
                  </c:pt>
                  <c:pt idx="1">
                    <c:v>1.2582142143786309E-2</c:v>
                  </c:pt>
                  <c:pt idx="2">
                    <c:v>7.2854065370868512E-2</c:v>
                  </c:pt>
                  <c:pt idx="3">
                    <c:v>9.0436672921306277E-2</c:v>
                  </c:pt>
                  <c:pt idx="4">
                    <c:v>0.10587619180716371</c:v>
                  </c:pt>
                  <c:pt idx="5">
                    <c:v>2.2437545398698595E-2</c:v>
                  </c:pt>
                  <c:pt idx="6">
                    <c:v>8.5997408997017147E-2</c:v>
                  </c:pt>
                  <c:pt idx="7">
                    <c:v>3.8721707653294017E-2</c:v>
                  </c:pt>
                  <c:pt idx="8">
                    <c:v>1.9378616346002981E-2</c:v>
                  </c:pt>
                  <c:pt idx="9">
                    <c:v>4.9903881689341477E-2</c:v>
                  </c:pt>
                  <c:pt idx="10">
                    <c:v>0.12606215043175945</c:v>
                  </c:pt>
                  <c:pt idx="11">
                    <c:v>4.9670587925548564E-2</c:v>
                  </c:pt>
                  <c:pt idx="12">
                    <c:v>4.4035962484395418E-2</c:v>
                  </c:pt>
                  <c:pt idx="13">
                    <c:v>2.2793408733068742E-2</c:v>
                  </c:pt>
                  <c:pt idx="14">
                    <c:v>7.4038532587061112E-2</c:v>
                  </c:pt>
                  <c:pt idx="15">
                    <c:v>3.337486291288129E-2</c:v>
                  </c:pt>
                  <c:pt idx="16">
                    <c:v>2.8102675619993162E-2</c:v>
                  </c:pt>
                  <c:pt idx="17">
                    <c:v>1.5072861734863998E-2</c:v>
                  </c:pt>
                  <c:pt idx="18">
                    <c:v>2.086643626195251E-2</c:v>
                  </c:pt>
                  <c:pt idx="19">
                    <c:v>3.443934929845395E-2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-'!$R$86:$R$105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Aptx- -'!$S$86:$S$105</c:f>
              <c:numCache>
                <c:formatCode>General</c:formatCode>
                <c:ptCount val="20"/>
                <c:pt idx="0">
                  <c:v>0.19863937622926084</c:v>
                </c:pt>
                <c:pt idx="1">
                  <c:v>8.1781094409820024E-2</c:v>
                </c:pt>
                <c:pt idx="2">
                  <c:v>0.28866597360478768</c:v>
                </c:pt>
                <c:pt idx="3">
                  <c:v>0.52200856396297723</c:v>
                </c:pt>
                <c:pt idx="4">
                  <c:v>0.34290641528465365</c:v>
                </c:pt>
                <c:pt idx="5">
                  <c:v>0.17159952186967467</c:v>
                </c:pt>
                <c:pt idx="6">
                  <c:v>0.30481630825127226</c:v>
                </c:pt>
                <c:pt idx="7">
                  <c:v>0.17052044071646566</c:v>
                </c:pt>
                <c:pt idx="8">
                  <c:v>0.12871753538838585</c:v>
                </c:pt>
                <c:pt idx="9">
                  <c:v>0.21315104664049539</c:v>
                </c:pt>
                <c:pt idx="10">
                  <c:v>0.39624615143780278</c:v>
                </c:pt>
                <c:pt idx="11">
                  <c:v>0.2982891118011794</c:v>
                </c:pt>
                <c:pt idx="12">
                  <c:v>0.17571173515971497</c:v>
                </c:pt>
                <c:pt idx="13">
                  <c:v>0.17212250306753152</c:v>
                </c:pt>
                <c:pt idx="14">
                  <c:v>0.24017731894772534</c:v>
                </c:pt>
                <c:pt idx="15">
                  <c:v>0.20041571201875402</c:v>
                </c:pt>
                <c:pt idx="16">
                  <c:v>0.12171452787471772</c:v>
                </c:pt>
                <c:pt idx="17">
                  <c:v>0.13482698945229091</c:v>
                </c:pt>
                <c:pt idx="18">
                  <c:v>0.14473809720352382</c:v>
                </c:pt>
                <c:pt idx="19">
                  <c:v>0.12893343805180499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05-47FF-A5C1-499944E54C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-'!$AB$86:$AB$91</c:f>
                <c:numCache>
                  <c:formatCode>General</c:formatCode>
                  <c:ptCount val="6"/>
                  <c:pt idx="0">
                    <c:v>3.0376608073409996E-2</c:v>
                  </c:pt>
                  <c:pt idx="1">
                    <c:v>4.7006657816586715E-2</c:v>
                  </c:pt>
                  <c:pt idx="2">
                    <c:v>4.9670587925548564E-2</c:v>
                  </c:pt>
                  <c:pt idx="3">
                    <c:v>3.7494470145086826E-2</c:v>
                  </c:pt>
                  <c:pt idx="4">
                    <c:v>2.9553329954884536E-2</c:v>
                  </c:pt>
                  <c:pt idx="5">
                    <c:v>1.2231765576980642E-2</c:v>
                  </c:pt>
                </c:numCache>
              </c:numRef>
            </c:plus>
            <c:minus>
              <c:numRef>
                <c:f>'AtmN N; Aptx- -'!$AB$86:$AB$91</c:f>
                <c:numCache>
                  <c:formatCode>General</c:formatCode>
                  <c:ptCount val="6"/>
                  <c:pt idx="0">
                    <c:v>3.0376608073409996E-2</c:v>
                  </c:pt>
                  <c:pt idx="1">
                    <c:v>4.7006657816586715E-2</c:v>
                  </c:pt>
                  <c:pt idx="2">
                    <c:v>4.9670587925548564E-2</c:v>
                  </c:pt>
                  <c:pt idx="3">
                    <c:v>3.7494470145086826E-2</c:v>
                  </c:pt>
                  <c:pt idx="4">
                    <c:v>2.9553329954884536E-2</c:v>
                  </c:pt>
                  <c:pt idx="5">
                    <c:v>1.2231765576980642E-2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-'!$X$86:$X$91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Aptx- -'!$Y$86:$Y$91</c:f>
              <c:numCache>
                <c:formatCode>General</c:formatCode>
                <c:ptCount val="6"/>
                <c:pt idx="0">
                  <c:v>0.15968661562278055</c:v>
                </c:pt>
                <c:pt idx="1">
                  <c:v>0.34805671595108956</c:v>
                </c:pt>
                <c:pt idx="2">
                  <c:v>0.2982891118011794</c:v>
                </c:pt>
                <c:pt idx="3">
                  <c:v>0.25032702364346987</c:v>
                </c:pt>
                <c:pt idx="4">
                  <c:v>0.19661032784037363</c:v>
                </c:pt>
                <c:pt idx="5">
                  <c:v>0.1479827739199216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57-400F-90C6-2BE3B1E9BA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-'!$V$45:$V$64</c:f>
                <c:numCache>
                  <c:formatCode>General</c:formatCode>
                  <c:ptCount val="20"/>
                  <c:pt idx="0">
                    <c:v>6.3426806718419923E-2</c:v>
                  </c:pt>
                  <c:pt idx="1">
                    <c:v>0</c:v>
                  </c:pt>
                  <c:pt idx="2">
                    <c:v>5.3225988667406521E-2</c:v>
                  </c:pt>
                  <c:pt idx="3">
                    <c:v>8.4081821358772138E-2</c:v>
                  </c:pt>
                  <c:pt idx="4">
                    <c:v>0.28176785942540444</c:v>
                  </c:pt>
                  <c:pt idx="5">
                    <c:v>2.5658538548568852E-2</c:v>
                  </c:pt>
                  <c:pt idx="6">
                    <c:v>2.9334379082085634E-2</c:v>
                  </c:pt>
                  <c:pt idx="7">
                    <c:v>1.1463989516527337E-2</c:v>
                  </c:pt>
                  <c:pt idx="8">
                    <c:v>5.6714208606691519E-2</c:v>
                  </c:pt>
                  <c:pt idx="9">
                    <c:v>3.5873119559479145E-2</c:v>
                  </c:pt>
                  <c:pt idx="10">
                    <c:v>6.8163498503468228E-2</c:v>
                  </c:pt>
                  <c:pt idx="11">
                    <c:v>4.1518167200780269E-2</c:v>
                  </c:pt>
                  <c:pt idx="12">
                    <c:v>1.6716837506288679E-2</c:v>
                  </c:pt>
                  <c:pt idx="13">
                    <c:v>2.7615543044986642E-2</c:v>
                  </c:pt>
                  <c:pt idx="14">
                    <c:v>8.643487561869289E-3</c:v>
                  </c:pt>
                  <c:pt idx="15">
                    <c:v>2.6199611971638757E-2</c:v>
                  </c:pt>
                  <c:pt idx="16">
                    <c:v>1.6322807016351821E-2</c:v>
                  </c:pt>
                  <c:pt idx="17">
                    <c:v>1.6446711294622812E-2</c:v>
                  </c:pt>
                  <c:pt idx="18">
                    <c:v>1.3321051509480059E-2</c:v>
                  </c:pt>
                  <c:pt idx="19">
                    <c:v>1.4161540327523418E-2</c:v>
                  </c:pt>
                </c:numCache>
              </c:numRef>
            </c:plus>
            <c:minus>
              <c:numRef>
                <c:f>'AtmN N; Aptx- -'!$V$45:$V$64</c:f>
                <c:numCache>
                  <c:formatCode>General</c:formatCode>
                  <c:ptCount val="20"/>
                  <c:pt idx="0">
                    <c:v>6.3426806718419923E-2</c:v>
                  </c:pt>
                  <c:pt idx="1">
                    <c:v>0</c:v>
                  </c:pt>
                  <c:pt idx="2">
                    <c:v>5.3225988667406521E-2</c:v>
                  </c:pt>
                  <c:pt idx="3">
                    <c:v>8.4081821358772138E-2</c:v>
                  </c:pt>
                  <c:pt idx="4">
                    <c:v>0.28176785942540444</c:v>
                  </c:pt>
                  <c:pt idx="5">
                    <c:v>2.5658538548568852E-2</c:v>
                  </c:pt>
                  <c:pt idx="6">
                    <c:v>2.9334379082085634E-2</c:v>
                  </c:pt>
                  <c:pt idx="7">
                    <c:v>1.1463989516527337E-2</c:v>
                  </c:pt>
                  <c:pt idx="8">
                    <c:v>5.6714208606691519E-2</c:v>
                  </c:pt>
                  <c:pt idx="9">
                    <c:v>3.5873119559479145E-2</c:v>
                  </c:pt>
                  <c:pt idx="10">
                    <c:v>6.8163498503468228E-2</c:v>
                  </c:pt>
                  <c:pt idx="11">
                    <c:v>4.1518167200780269E-2</c:v>
                  </c:pt>
                  <c:pt idx="12">
                    <c:v>1.6716837506288679E-2</c:v>
                  </c:pt>
                  <c:pt idx="13">
                    <c:v>2.7615543044986642E-2</c:v>
                  </c:pt>
                  <c:pt idx="14">
                    <c:v>8.643487561869289E-3</c:v>
                  </c:pt>
                  <c:pt idx="15">
                    <c:v>2.6199611971638757E-2</c:v>
                  </c:pt>
                  <c:pt idx="16">
                    <c:v>1.6322807016351821E-2</c:v>
                  </c:pt>
                  <c:pt idx="17">
                    <c:v>1.6446711294622812E-2</c:v>
                  </c:pt>
                  <c:pt idx="18">
                    <c:v>1.3321051509480059E-2</c:v>
                  </c:pt>
                  <c:pt idx="19">
                    <c:v>1.4161540327523418E-2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-'!$R$45:$R$64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Aptx- -'!$S$45:$S$64</c:f>
              <c:numCache>
                <c:formatCode>General</c:formatCode>
                <c:ptCount val="20"/>
                <c:pt idx="0">
                  <c:v>0.2341746891418594</c:v>
                </c:pt>
                <c:pt idx="1">
                  <c:v>0</c:v>
                </c:pt>
                <c:pt idx="2">
                  <c:v>0.26336342775193999</c:v>
                </c:pt>
                <c:pt idx="3">
                  <c:v>0.34093336808387875</c:v>
                </c:pt>
                <c:pt idx="4">
                  <c:v>0.69846384005508033</c:v>
                </c:pt>
                <c:pt idx="5">
                  <c:v>0.15332048689425509</c:v>
                </c:pt>
                <c:pt idx="6">
                  <c:v>0.19817576188109751</c:v>
                </c:pt>
                <c:pt idx="7">
                  <c:v>0.12675799627697462</c:v>
                </c:pt>
                <c:pt idx="8">
                  <c:v>0.23883226950380543</c:v>
                </c:pt>
                <c:pt idx="9">
                  <c:v>0.18837624745241424</c:v>
                </c:pt>
                <c:pt idx="10">
                  <c:v>0.18419888895305642</c:v>
                </c:pt>
                <c:pt idx="11">
                  <c:v>0.16966086049813855</c:v>
                </c:pt>
                <c:pt idx="12">
                  <c:v>0.13671527326394567</c:v>
                </c:pt>
                <c:pt idx="13">
                  <c:v>0.16470671952751262</c:v>
                </c:pt>
                <c:pt idx="14">
                  <c:v>0.13021138733873963</c:v>
                </c:pt>
                <c:pt idx="15">
                  <c:v>0.18514328400215424</c:v>
                </c:pt>
                <c:pt idx="16">
                  <c:v>0.1123602608136576</c:v>
                </c:pt>
                <c:pt idx="17">
                  <c:v>0.15574134558863786</c:v>
                </c:pt>
                <c:pt idx="18">
                  <c:v>0.13085785640912082</c:v>
                </c:pt>
                <c:pt idx="19">
                  <c:v>0.10203603520659987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7E-4226-A4C8-87923C9EF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-'!$AB$45:$AB$50</c:f>
                <c:numCache>
                  <c:formatCode>General</c:formatCode>
                  <c:ptCount val="6"/>
                  <c:pt idx="0">
                    <c:v>6.3426806718419923E-2</c:v>
                  </c:pt>
                  <c:pt idx="1">
                    <c:v>9.1078453424325009E-2</c:v>
                  </c:pt>
                  <c:pt idx="2">
                    <c:v>4.1518167200780269E-2</c:v>
                  </c:pt>
                  <c:pt idx="3">
                    <c:v>1.737377374683665E-2</c:v>
                  </c:pt>
                  <c:pt idx="4">
                    <c:v>1.0904600503048088E-2</c:v>
                  </c:pt>
                  <c:pt idx="5">
                    <c:v>8.7215935693653202E-3</c:v>
                  </c:pt>
                </c:numCache>
              </c:numRef>
            </c:plus>
            <c:minus>
              <c:numRef>
                <c:f>'AtmN N; Aptx- -'!$AB$45:$AB$50</c:f>
                <c:numCache>
                  <c:formatCode>General</c:formatCode>
                  <c:ptCount val="6"/>
                  <c:pt idx="0">
                    <c:v>6.3426806718419923E-2</c:v>
                  </c:pt>
                  <c:pt idx="1">
                    <c:v>9.1078453424325009E-2</c:v>
                  </c:pt>
                  <c:pt idx="2">
                    <c:v>4.1518167200780269E-2</c:v>
                  </c:pt>
                  <c:pt idx="3">
                    <c:v>1.737377374683665E-2</c:v>
                  </c:pt>
                  <c:pt idx="4">
                    <c:v>1.0904600503048088E-2</c:v>
                  </c:pt>
                  <c:pt idx="5">
                    <c:v>8.7215935693653202E-3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-'!$X$45:$X$50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Aptx- -'!$Y$45:$Y$50</c:f>
              <c:numCache>
                <c:formatCode>General</c:formatCode>
                <c:ptCount val="6"/>
                <c:pt idx="0">
                  <c:v>0.2341746891418594</c:v>
                </c:pt>
                <c:pt idx="1">
                  <c:v>0.40612947130187738</c:v>
                </c:pt>
                <c:pt idx="2">
                  <c:v>0.16966086049813855</c:v>
                </c:pt>
                <c:pt idx="3">
                  <c:v>0.19031977375622722</c:v>
                </c:pt>
                <c:pt idx="4">
                  <c:v>0.14361787352815467</c:v>
                </c:pt>
                <c:pt idx="5">
                  <c:v>0.13917722836182825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27-42E7-8A02-210051F8DB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-'!$V$126:$V$145</c:f>
                <c:numCache>
                  <c:formatCode>General</c:formatCode>
                  <c:ptCount val="20"/>
                  <c:pt idx="0">
                    <c:v>2.296457376800479E-2</c:v>
                  </c:pt>
                  <c:pt idx="1">
                    <c:v>0.34061332334024519</c:v>
                  </c:pt>
                  <c:pt idx="2">
                    <c:v>0.42848965484502283</c:v>
                  </c:pt>
                  <c:pt idx="3">
                    <c:v>4.2789899781338174E-2</c:v>
                  </c:pt>
                  <c:pt idx="4">
                    <c:v>6.9902835473050845E-2</c:v>
                  </c:pt>
                  <c:pt idx="5">
                    <c:v>5.6385574804455933E-2</c:v>
                  </c:pt>
                  <c:pt idx="6">
                    <c:v>5.293978403435113E-2</c:v>
                  </c:pt>
                  <c:pt idx="7">
                    <c:v>5.9003331831455987E-2</c:v>
                  </c:pt>
                  <c:pt idx="8">
                    <c:v>3.3435987304748303E-2</c:v>
                  </c:pt>
                  <c:pt idx="9">
                    <c:v>8.0737318027045545E-3</c:v>
                  </c:pt>
                  <c:pt idx="10">
                    <c:v>2.966973601585933E-2</c:v>
                  </c:pt>
                  <c:pt idx="11">
                    <c:v>0.11113023461379364</c:v>
                  </c:pt>
                  <c:pt idx="12">
                    <c:v>1.5396079297520912E-2</c:v>
                  </c:pt>
                  <c:pt idx="13">
                    <c:v>1.6655690777354022E-2</c:v>
                  </c:pt>
                  <c:pt idx="14">
                    <c:v>1.180015261226209E-2</c:v>
                  </c:pt>
                  <c:pt idx="15">
                    <c:v>1.3674780057591049E-2</c:v>
                  </c:pt>
                  <c:pt idx="16">
                    <c:v>2.8924280899860356E-2</c:v>
                  </c:pt>
                  <c:pt idx="17">
                    <c:v>1.7777356801334868E-2</c:v>
                  </c:pt>
                  <c:pt idx="18">
                    <c:v>1.8142142773462853E-2</c:v>
                  </c:pt>
                  <c:pt idx="19">
                    <c:v>2.2492743131287036E-2</c:v>
                  </c:pt>
                </c:numCache>
              </c:numRef>
            </c:plus>
            <c:minus>
              <c:numRef>
                <c:f>'AtmN N; Aptx- -'!$V$126:$V$145</c:f>
                <c:numCache>
                  <c:formatCode>General</c:formatCode>
                  <c:ptCount val="20"/>
                  <c:pt idx="0">
                    <c:v>2.296457376800479E-2</c:v>
                  </c:pt>
                  <c:pt idx="1">
                    <c:v>0.34061332334024519</c:v>
                  </c:pt>
                  <c:pt idx="2">
                    <c:v>0.42848965484502283</c:v>
                  </c:pt>
                  <c:pt idx="3">
                    <c:v>4.2789899781338174E-2</c:v>
                  </c:pt>
                  <c:pt idx="4">
                    <c:v>6.9902835473050845E-2</c:v>
                  </c:pt>
                  <c:pt idx="5">
                    <c:v>5.6385574804455933E-2</c:v>
                  </c:pt>
                  <c:pt idx="6">
                    <c:v>5.293978403435113E-2</c:v>
                  </c:pt>
                  <c:pt idx="7">
                    <c:v>5.9003331831455987E-2</c:v>
                  </c:pt>
                  <c:pt idx="8">
                    <c:v>3.3435987304748303E-2</c:v>
                  </c:pt>
                  <c:pt idx="9">
                    <c:v>8.0737318027045545E-3</c:v>
                  </c:pt>
                  <c:pt idx="10">
                    <c:v>2.966973601585933E-2</c:v>
                  </c:pt>
                  <c:pt idx="11">
                    <c:v>0.11113023461379364</c:v>
                  </c:pt>
                  <c:pt idx="12">
                    <c:v>1.5396079297520912E-2</c:v>
                  </c:pt>
                  <c:pt idx="13">
                    <c:v>1.6655690777354022E-2</c:v>
                  </c:pt>
                  <c:pt idx="14">
                    <c:v>1.180015261226209E-2</c:v>
                  </c:pt>
                  <c:pt idx="15">
                    <c:v>1.3674780057591049E-2</c:v>
                  </c:pt>
                  <c:pt idx="16">
                    <c:v>2.8924280899860356E-2</c:v>
                  </c:pt>
                  <c:pt idx="17">
                    <c:v>1.7777356801334868E-2</c:v>
                  </c:pt>
                  <c:pt idx="18">
                    <c:v>1.8142142773462853E-2</c:v>
                  </c:pt>
                  <c:pt idx="19">
                    <c:v>2.2492743131287036E-2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-'!$R$126:$R$145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Aptx- -'!$S$126:$S$145</c:f>
              <c:numCache>
                <c:formatCode>General</c:formatCode>
                <c:ptCount val="20"/>
                <c:pt idx="0">
                  <c:v>0.1240166294306471</c:v>
                </c:pt>
                <c:pt idx="1">
                  <c:v>0.53973069689434239</c:v>
                </c:pt>
                <c:pt idx="2">
                  <c:v>0.87308800601787451</c:v>
                </c:pt>
                <c:pt idx="3">
                  <c:v>0.27127755165105416</c:v>
                </c:pt>
                <c:pt idx="4">
                  <c:v>0.2297430527967203</c:v>
                </c:pt>
                <c:pt idx="5">
                  <c:v>0.250653770585408</c:v>
                </c:pt>
                <c:pt idx="6">
                  <c:v>0.20323382580790197</c:v>
                </c:pt>
                <c:pt idx="7">
                  <c:v>0.21985132935699414</c:v>
                </c:pt>
                <c:pt idx="8">
                  <c:v>0.15152941915273244</c:v>
                </c:pt>
                <c:pt idx="9">
                  <c:v>0.17307353544412435</c:v>
                </c:pt>
                <c:pt idx="10">
                  <c:v>0.11842544281550378</c:v>
                </c:pt>
                <c:pt idx="11">
                  <c:v>0.32112777199653331</c:v>
                </c:pt>
                <c:pt idx="12">
                  <c:v>0.11404278460146673</c:v>
                </c:pt>
                <c:pt idx="13">
                  <c:v>0.1153497783671352</c:v>
                </c:pt>
                <c:pt idx="14">
                  <c:v>0.12217489363831523</c:v>
                </c:pt>
                <c:pt idx="15">
                  <c:v>9.9058062106651593E-2</c:v>
                </c:pt>
                <c:pt idx="16">
                  <c:v>8.2647312483929133E-2</c:v>
                </c:pt>
                <c:pt idx="17">
                  <c:v>0.15232833119022754</c:v>
                </c:pt>
                <c:pt idx="18">
                  <c:v>0.10682487605326303</c:v>
                </c:pt>
                <c:pt idx="19">
                  <c:v>0.12779462335963412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BC-476B-A6BB-AC834B503B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-'!$AB$126:$AB$131</c:f>
                <c:numCache>
                  <c:formatCode>General</c:formatCode>
                  <c:ptCount val="6"/>
                  <c:pt idx="0">
                    <c:v>0.23061884387360554</c:v>
                  </c:pt>
                  <c:pt idx="1">
                    <c:v>0.13086490012177202</c:v>
                  </c:pt>
                  <c:pt idx="2">
                    <c:v>0.11113023461379364</c:v>
                  </c:pt>
                  <c:pt idx="3">
                    <c:v>2.1415997707035804E-2</c:v>
                  </c:pt>
                  <c:pt idx="4">
                    <c:v>8.2499537934491614E-3</c:v>
                  </c:pt>
                  <c:pt idx="5">
                    <c:v>9.4052840023139093E-3</c:v>
                  </c:pt>
                </c:numCache>
              </c:numRef>
            </c:plus>
            <c:minus>
              <c:numRef>
                <c:f>'AtmN N; Aptx- -'!$AB$126:$AB$131</c:f>
                <c:numCache>
                  <c:formatCode>General</c:formatCode>
                  <c:ptCount val="6"/>
                  <c:pt idx="0">
                    <c:v>0.23061884387360554</c:v>
                  </c:pt>
                  <c:pt idx="1">
                    <c:v>0.13086490012177202</c:v>
                  </c:pt>
                  <c:pt idx="2">
                    <c:v>0.11113023461379364</c:v>
                  </c:pt>
                  <c:pt idx="3">
                    <c:v>2.1415997707035804E-2</c:v>
                  </c:pt>
                  <c:pt idx="4">
                    <c:v>8.2499537934491614E-3</c:v>
                  </c:pt>
                  <c:pt idx="5">
                    <c:v>9.4052840023139093E-3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-'!$X$126:$X$131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Aptx- -'!$Y$126:$Y$131</c:f>
              <c:numCache>
                <c:formatCode>General</c:formatCode>
                <c:ptCount val="6"/>
                <c:pt idx="0">
                  <c:v>0.40115934107311069</c:v>
                </c:pt>
                <c:pt idx="1">
                  <c:v>0.42232669905660125</c:v>
                </c:pt>
                <c:pt idx="2">
                  <c:v>0.32112777199653331</c:v>
                </c:pt>
                <c:pt idx="3">
                  <c:v>0.17795086235628757</c:v>
                </c:pt>
                <c:pt idx="4">
                  <c:v>0.1173921436604244</c:v>
                </c:pt>
                <c:pt idx="5">
                  <c:v>0.11868324434391102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60-4968-BBA8-AE4585BF4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-'!$AB$167:$AB$172</c:f>
                <c:numCache>
                  <c:formatCode>General</c:formatCode>
                  <c:ptCount val="6"/>
                  <c:pt idx="0">
                    <c:v>8.3457579160825759E-2</c:v>
                  </c:pt>
                  <c:pt idx="1">
                    <c:v>0.13325267590060161</c:v>
                  </c:pt>
                  <c:pt idx="2">
                    <c:v>8.2945156580059118E-2</c:v>
                  </c:pt>
                  <c:pt idx="3">
                    <c:v>2.7932293400112173E-2</c:v>
                  </c:pt>
                  <c:pt idx="4">
                    <c:v>1.5762174247814609E-2</c:v>
                  </c:pt>
                  <c:pt idx="5">
                    <c:v>7.1545658311598398E-2</c:v>
                  </c:pt>
                </c:numCache>
              </c:numRef>
            </c:plus>
            <c:minus>
              <c:numRef>
                <c:f>'AtmN N; Aptx- -'!$AB$167:$AB$172</c:f>
                <c:numCache>
                  <c:formatCode>General</c:formatCode>
                  <c:ptCount val="6"/>
                  <c:pt idx="0">
                    <c:v>8.3457579160825759E-2</c:v>
                  </c:pt>
                  <c:pt idx="1">
                    <c:v>0.13325267590060161</c:v>
                  </c:pt>
                  <c:pt idx="2">
                    <c:v>8.2945156580059118E-2</c:v>
                  </c:pt>
                  <c:pt idx="3">
                    <c:v>2.7932293400112173E-2</c:v>
                  </c:pt>
                  <c:pt idx="4">
                    <c:v>1.5762174247814609E-2</c:v>
                  </c:pt>
                  <c:pt idx="5">
                    <c:v>7.1545658311598398E-2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-'!$X$167:$X$172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Aptx- -'!$Y$167:$Y$172</c:f>
              <c:numCache>
                <c:formatCode>General</c:formatCode>
                <c:ptCount val="6"/>
                <c:pt idx="0">
                  <c:v>0.23478873036590897</c:v>
                </c:pt>
                <c:pt idx="1">
                  <c:v>0.46303729824561174</c:v>
                </c:pt>
                <c:pt idx="2">
                  <c:v>0.14812517564074193</c:v>
                </c:pt>
                <c:pt idx="3">
                  <c:v>0.17076264924145018</c:v>
                </c:pt>
                <c:pt idx="4">
                  <c:v>0.10949742144919766</c:v>
                </c:pt>
                <c:pt idx="5">
                  <c:v>0.21287980660820924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00-4DA4-8942-65C87F2285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Aptx- -'!$V$167:$V$186</c:f>
                <c:numCache>
                  <c:formatCode>General</c:formatCode>
                  <c:ptCount val="20"/>
                  <c:pt idx="0">
                    <c:v>5.8404716027397004E-2</c:v>
                  </c:pt>
                  <c:pt idx="1">
                    <c:v>0.23725112135931714</c:v>
                  </c:pt>
                  <c:pt idx="2">
                    <c:v>0</c:v>
                  </c:pt>
                  <c:pt idx="3">
                    <c:v>0.19319907875195794</c:v>
                  </c:pt>
                  <c:pt idx="4">
                    <c:v>0.29732002324375939</c:v>
                  </c:pt>
                  <c:pt idx="5">
                    <c:v>0.1761389229243186</c:v>
                  </c:pt>
                  <c:pt idx="6">
                    <c:v>6.4080557364915802E-2</c:v>
                  </c:pt>
                  <c:pt idx="7">
                    <c:v>6.2023781969995036E-2</c:v>
                  </c:pt>
                  <c:pt idx="8">
                    <c:v>0</c:v>
                  </c:pt>
                  <c:pt idx="9">
                    <c:v>0</c:v>
                  </c:pt>
                  <c:pt idx="10">
                    <c:v>4.5847423537547116E-2</c:v>
                  </c:pt>
                  <c:pt idx="11">
                    <c:v>8.2945156580059118E-2</c:v>
                  </c:pt>
                  <c:pt idx="12">
                    <c:v>8.8426692060080709E-3</c:v>
                  </c:pt>
                  <c:pt idx="13">
                    <c:v>3.815039159963908E-2</c:v>
                  </c:pt>
                  <c:pt idx="14">
                    <c:v>1.7720957146473034E-2</c:v>
                  </c:pt>
                  <c:pt idx="15">
                    <c:v>6.5149099373613822E-2</c:v>
                  </c:pt>
                  <c:pt idx="16">
                    <c:v>0</c:v>
                  </c:pt>
                  <c:pt idx="17">
                    <c:v>5.4869494423788537E-2</c:v>
                  </c:pt>
                  <c:pt idx="18">
                    <c:v>0.23188982582356887</c:v>
                  </c:pt>
                  <c:pt idx="19">
                    <c:v>3.0984532174373445E-2</c:v>
                  </c:pt>
                </c:numCache>
              </c:numRef>
            </c:plus>
            <c:minus>
              <c:numRef>
                <c:f>'AtmN N; Aptx- -'!$V$167:$V$186</c:f>
                <c:numCache>
                  <c:formatCode>General</c:formatCode>
                  <c:ptCount val="20"/>
                  <c:pt idx="0">
                    <c:v>5.8404716027397004E-2</c:v>
                  </c:pt>
                  <c:pt idx="1">
                    <c:v>0.23725112135931714</c:v>
                  </c:pt>
                  <c:pt idx="2">
                    <c:v>0</c:v>
                  </c:pt>
                  <c:pt idx="3">
                    <c:v>0.19319907875195794</c:v>
                  </c:pt>
                  <c:pt idx="4">
                    <c:v>0.29732002324375939</c:v>
                  </c:pt>
                  <c:pt idx="5">
                    <c:v>0.1761389229243186</c:v>
                  </c:pt>
                  <c:pt idx="6">
                    <c:v>6.4080557364915802E-2</c:v>
                  </c:pt>
                  <c:pt idx="7">
                    <c:v>6.2023781969995036E-2</c:v>
                  </c:pt>
                  <c:pt idx="8">
                    <c:v>0</c:v>
                  </c:pt>
                  <c:pt idx="9">
                    <c:v>0</c:v>
                  </c:pt>
                  <c:pt idx="10">
                    <c:v>4.5847423537547116E-2</c:v>
                  </c:pt>
                  <c:pt idx="11">
                    <c:v>8.2945156580059118E-2</c:v>
                  </c:pt>
                  <c:pt idx="12">
                    <c:v>8.8426692060080709E-3</c:v>
                  </c:pt>
                  <c:pt idx="13">
                    <c:v>3.815039159963908E-2</c:v>
                  </c:pt>
                  <c:pt idx="14">
                    <c:v>1.7720957146473034E-2</c:v>
                  </c:pt>
                  <c:pt idx="15">
                    <c:v>6.5149099373613822E-2</c:v>
                  </c:pt>
                  <c:pt idx="16">
                    <c:v>0</c:v>
                  </c:pt>
                  <c:pt idx="17">
                    <c:v>5.4869494423788537E-2</c:v>
                  </c:pt>
                  <c:pt idx="18">
                    <c:v>0.23188982582356887</c:v>
                  </c:pt>
                  <c:pt idx="19">
                    <c:v>3.0984532174373445E-2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Aptx- -'!$R$167:$R$186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Aptx- -'!$S$167:$S$186</c:f>
              <c:numCache>
                <c:formatCode>General</c:formatCode>
                <c:ptCount val="20"/>
                <c:pt idx="0">
                  <c:v>0.16681477324618596</c:v>
                </c:pt>
                <c:pt idx="1">
                  <c:v>0.37073664460535505</c:v>
                </c:pt>
                <c:pt idx="2">
                  <c:v>0</c:v>
                </c:pt>
                <c:pt idx="3">
                  <c:v>0.53270932229515833</c:v>
                </c:pt>
                <c:pt idx="4">
                  <c:v>0.46223087631890702</c:v>
                </c:pt>
                <c:pt idx="5">
                  <c:v>0.29047008197515428</c:v>
                </c:pt>
                <c:pt idx="6">
                  <c:v>0.16143543797332893</c:v>
                </c:pt>
                <c:pt idx="7">
                  <c:v>0.19126161908596101</c:v>
                </c:pt>
                <c:pt idx="8">
                  <c:v>7.5724063234430927E-2</c:v>
                </c:pt>
                <c:pt idx="9">
                  <c:v>0.14494025141232045</c:v>
                </c:pt>
                <c:pt idx="10">
                  <c:v>0.19615396575164704</c:v>
                </c:pt>
                <c:pt idx="11">
                  <c:v>0.14812517564074193</c:v>
                </c:pt>
                <c:pt idx="12">
                  <c:v>8.8558020472118512E-2</c:v>
                </c:pt>
                <c:pt idx="13">
                  <c:v>0.13745054445209853</c:v>
                </c:pt>
                <c:pt idx="14">
                  <c:v>9.6372133925878331E-2</c:v>
                </c:pt>
                <c:pt idx="15">
                  <c:v>0.1464347788353618</c:v>
                </c:pt>
                <c:pt idx="16">
                  <c:v>0.12092557140470689</c:v>
                </c:pt>
                <c:pt idx="17">
                  <c:v>0.18297275317605366</c:v>
                </c:pt>
                <c:pt idx="18">
                  <c:v>0.332491860526264</c:v>
                </c:pt>
                <c:pt idx="19">
                  <c:v>0.16747345423677462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CE-4013-AFA6-BA7CE04CCA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+'!$V$5:$V$24</c:f>
                <c:numCache>
                  <c:formatCode>General</c:formatCode>
                  <c:ptCount val="20"/>
                  <c:pt idx="0">
                    <c:v>6.9452710236243484E-2</c:v>
                  </c:pt>
                  <c:pt idx="1">
                    <c:v>4.6071488665869839E-2</c:v>
                  </c:pt>
                  <c:pt idx="2">
                    <c:v>5.1818805837162106E-2</c:v>
                  </c:pt>
                  <c:pt idx="3">
                    <c:v>4.5293332254282212E-2</c:v>
                  </c:pt>
                  <c:pt idx="4">
                    <c:v>4.9972424666376893E-2</c:v>
                  </c:pt>
                  <c:pt idx="5">
                    <c:v>8.168984161806625E-2</c:v>
                  </c:pt>
                  <c:pt idx="6">
                    <c:v>8.2163633565463454E-2</c:v>
                  </c:pt>
                  <c:pt idx="7">
                    <c:v>4.7515334283700542E-2</c:v>
                  </c:pt>
                  <c:pt idx="8">
                    <c:v>5.7568380008339318E-2</c:v>
                  </c:pt>
                  <c:pt idx="9">
                    <c:v>8.7781269174020488E-2</c:v>
                  </c:pt>
                  <c:pt idx="10">
                    <c:v>1.6902175436941703E-2</c:v>
                  </c:pt>
                  <c:pt idx="11">
                    <c:v>7.5402515456909569E-2</c:v>
                  </c:pt>
                  <c:pt idx="12">
                    <c:v>9.3880236989925224E-3</c:v>
                  </c:pt>
                  <c:pt idx="13">
                    <c:v>1.2870046288444006E-2</c:v>
                  </c:pt>
                  <c:pt idx="14">
                    <c:v>2.0261801426939986E-2</c:v>
                  </c:pt>
                  <c:pt idx="15">
                    <c:v>7.9090576228228477E-3</c:v>
                  </c:pt>
                  <c:pt idx="16">
                    <c:v>2.6968774540983714E-2</c:v>
                  </c:pt>
                  <c:pt idx="17">
                    <c:v>8.0654959778235728E-3</c:v>
                  </c:pt>
                  <c:pt idx="18">
                    <c:v>7.5906180142580118E-3</c:v>
                  </c:pt>
                  <c:pt idx="19">
                    <c:v>2.8079017242350214E-2</c:v>
                  </c:pt>
                </c:numCache>
              </c:numRef>
            </c:plus>
            <c:minus>
              <c:numRef>
                <c:f>'AtmN N; Aptx+ +'!$V$5:$V$24</c:f>
                <c:numCache>
                  <c:formatCode>General</c:formatCode>
                  <c:ptCount val="20"/>
                  <c:pt idx="0">
                    <c:v>6.9452710236243484E-2</c:v>
                  </c:pt>
                  <c:pt idx="1">
                    <c:v>4.6071488665869839E-2</c:v>
                  </c:pt>
                  <c:pt idx="2">
                    <c:v>5.1818805837162106E-2</c:v>
                  </c:pt>
                  <c:pt idx="3">
                    <c:v>4.5293332254282212E-2</c:v>
                  </c:pt>
                  <c:pt idx="4">
                    <c:v>4.9972424666376893E-2</c:v>
                  </c:pt>
                  <c:pt idx="5">
                    <c:v>8.168984161806625E-2</c:v>
                  </c:pt>
                  <c:pt idx="6">
                    <c:v>8.2163633565463454E-2</c:v>
                  </c:pt>
                  <c:pt idx="7">
                    <c:v>4.7515334283700542E-2</c:v>
                  </c:pt>
                  <c:pt idx="8">
                    <c:v>5.7568380008339318E-2</c:v>
                  </c:pt>
                  <c:pt idx="9">
                    <c:v>8.7781269174020488E-2</c:v>
                  </c:pt>
                  <c:pt idx="10">
                    <c:v>1.6902175436941703E-2</c:v>
                  </c:pt>
                  <c:pt idx="11">
                    <c:v>7.5402515456909569E-2</c:v>
                  </c:pt>
                  <c:pt idx="12">
                    <c:v>9.3880236989925224E-3</c:v>
                  </c:pt>
                  <c:pt idx="13">
                    <c:v>1.2870046288444006E-2</c:v>
                  </c:pt>
                  <c:pt idx="14">
                    <c:v>2.0261801426939986E-2</c:v>
                  </c:pt>
                  <c:pt idx="15">
                    <c:v>7.9090576228228477E-3</c:v>
                  </c:pt>
                  <c:pt idx="16">
                    <c:v>2.6968774540983714E-2</c:v>
                  </c:pt>
                  <c:pt idx="17">
                    <c:v>8.0654959778235728E-3</c:v>
                  </c:pt>
                  <c:pt idx="18">
                    <c:v>7.5906180142580118E-3</c:v>
                  </c:pt>
                  <c:pt idx="19">
                    <c:v>2.8079017242350214E-2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+'!$R$5:$R$24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Aptx+ +'!$S$5:$S$24</c:f>
              <c:numCache>
                <c:formatCode>General</c:formatCode>
                <c:ptCount val="20"/>
                <c:pt idx="0">
                  <c:v>0.36587053982614387</c:v>
                </c:pt>
                <c:pt idx="1">
                  <c:v>0.21608762403103271</c:v>
                </c:pt>
                <c:pt idx="2">
                  <c:v>0.3534200278973792</c:v>
                </c:pt>
                <c:pt idx="3">
                  <c:v>0.35054029723532593</c:v>
                </c:pt>
                <c:pt idx="4">
                  <c:v>0.33709512428273225</c:v>
                </c:pt>
                <c:pt idx="5">
                  <c:v>0.46341168889524043</c:v>
                </c:pt>
                <c:pt idx="6">
                  <c:v>0.34954075575764887</c:v>
                </c:pt>
                <c:pt idx="7">
                  <c:v>0.19734936899139588</c:v>
                </c:pt>
                <c:pt idx="8">
                  <c:v>0.28400151325179357</c:v>
                </c:pt>
                <c:pt idx="9">
                  <c:v>0.32408982951958581</c:v>
                </c:pt>
                <c:pt idx="10">
                  <c:v>0.14777560939051274</c:v>
                </c:pt>
                <c:pt idx="11">
                  <c:v>0.326753194667814</c:v>
                </c:pt>
                <c:pt idx="12">
                  <c:v>0.12211744291850359</c:v>
                </c:pt>
                <c:pt idx="13">
                  <c:v>0.15562328063759409</c:v>
                </c:pt>
                <c:pt idx="14">
                  <c:v>0.17360248958442387</c:v>
                </c:pt>
                <c:pt idx="15">
                  <c:v>0.12031189599255131</c:v>
                </c:pt>
                <c:pt idx="16">
                  <c:v>0.1519353773949032</c:v>
                </c:pt>
                <c:pt idx="17">
                  <c:v>0.10802393035186757</c:v>
                </c:pt>
                <c:pt idx="18">
                  <c:v>0.10323521372851925</c:v>
                </c:pt>
                <c:pt idx="19">
                  <c:v>0.15123546288496711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23-4F25-B57F-6E8B4CDCF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+'!$AB$5:$AB$10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plus>
            <c:minus>
              <c:numRef>
                <c:f>'AtmN N; Aptx+ +'!$AB$5:$AB$10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+'!$X$5:$X$10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Aptx+ +'!$Y$5:$Y$10</c:f>
              <c:numCache>
                <c:formatCode>General</c:formatCode>
                <c:ptCount val="6"/>
                <c:pt idx="0">
                  <c:v>0.26312812006692543</c:v>
                </c:pt>
                <c:pt idx="1">
                  <c:v>0.29608231121490691</c:v>
                </c:pt>
                <c:pt idx="2">
                  <c:v>0.22621375015464046</c:v>
                </c:pt>
                <c:pt idx="3">
                  <c:v>0.23623353464835398</c:v>
                </c:pt>
                <c:pt idx="4">
                  <c:v>0.14766536077025308</c:v>
                </c:pt>
                <c:pt idx="5">
                  <c:v>0.11777078207737379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62-4A5A-B4FA-D7D18E555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+'!$V$86:$V$105</c:f>
                <c:numCache>
                  <c:formatCode>General</c:formatCode>
                  <c:ptCount val="20"/>
                  <c:pt idx="0">
                    <c:v>0.1709665877717865</c:v>
                  </c:pt>
                  <c:pt idx="1">
                    <c:v>8.5350963742094707E-2</c:v>
                  </c:pt>
                  <c:pt idx="2">
                    <c:v>7.4185592360646632E-2</c:v>
                  </c:pt>
                  <c:pt idx="3">
                    <c:v>0.12773879786020095</c:v>
                  </c:pt>
                  <c:pt idx="4">
                    <c:v>8.9758799992866456E-2</c:v>
                  </c:pt>
                  <c:pt idx="5">
                    <c:v>0</c:v>
                  </c:pt>
                  <c:pt idx="6">
                    <c:v>0.12355006643418777</c:v>
                  </c:pt>
                  <c:pt idx="7">
                    <c:v>2.3557298755364772E-2</c:v>
                  </c:pt>
                  <c:pt idx="8">
                    <c:v>8.5589188721599513E-2</c:v>
                  </c:pt>
                  <c:pt idx="9">
                    <c:v>9.3065033774715283E-2</c:v>
                  </c:pt>
                  <c:pt idx="10">
                    <c:v>3.7618938217718563E-2</c:v>
                  </c:pt>
                  <c:pt idx="11">
                    <c:v>6.418667262745667E-2</c:v>
                  </c:pt>
                  <c:pt idx="12">
                    <c:v>1.280111061019442E-2</c:v>
                  </c:pt>
                  <c:pt idx="13">
                    <c:v>2.7692774211606524E-2</c:v>
                  </c:pt>
                  <c:pt idx="14">
                    <c:v>2.6627535732266519E-2</c:v>
                  </c:pt>
                  <c:pt idx="15">
                    <c:v>1.3051026287839005E-2</c:v>
                  </c:pt>
                  <c:pt idx="16">
                    <c:v>9.0905253784404373E-3</c:v>
                  </c:pt>
                  <c:pt idx="17">
                    <c:v>2.8074513067513462E-2</c:v>
                  </c:pt>
                  <c:pt idx="18">
                    <c:v>9.5938580710441743E-3</c:v>
                  </c:pt>
                  <c:pt idx="19">
                    <c:v>2.0661147339589021E-2</c:v>
                  </c:pt>
                </c:numCache>
              </c:numRef>
            </c:plus>
            <c:minus>
              <c:numRef>
                <c:f>'AtmN N; Aptx+ +'!$V$86:$V$105</c:f>
                <c:numCache>
                  <c:formatCode>General</c:formatCode>
                  <c:ptCount val="20"/>
                  <c:pt idx="0">
                    <c:v>0.1709665877717865</c:v>
                  </c:pt>
                  <c:pt idx="1">
                    <c:v>8.5350963742094707E-2</c:v>
                  </c:pt>
                  <c:pt idx="2">
                    <c:v>7.4185592360646632E-2</c:v>
                  </c:pt>
                  <c:pt idx="3">
                    <c:v>0.12773879786020095</c:v>
                  </c:pt>
                  <c:pt idx="4">
                    <c:v>8.9758799992866456E-2</c:v>
                  </c:pt>
                  <c:pt idx="5">
                    <c:v>0</c:v>
                  </c:pt>
                  <c:pt idx="6">
                    <c:v>0.12355006643418777</c:v>
                  </c:pt>
                  <c:pt idx="7">
                    <c:v>2.3557298755364772E-2</c:v>
                  </c:pt>
                  <c:pt idx="8">
                    <c:v>8.5589188721599513E-2</c:v>
                  </c:pt>
                  <c:pt idx="9">
                    <c:v>9.3065033774715283E-2</c:v>
                  </c:pt>
                  <c:pt idx="10">
                    <c:v>3.7618938217718563E-2</c:v>
                  </c:pt>
                  <c:pt idx="11">
                    <c:v>6.418667262745667E-2</c:v>
                  </c:pt>
                  <c:pt idx="12">
                    <c:v>1.280111061019442E-2</c:v>
                  </c:pt>
                  <c:pt idx="13">
                    <c:v>2.7692774211606524E-2</c:v>
                  </c:pt>
                  <c:pt idx="14">
                    <c:v>2.6627535732266519E-2</c:v>
                  </c:pt>
                  <c:pt idx="15">
                    <c:v>1.3051026287839005E-2</c:v>
                  </c:pt>
                  <c:pt idx="16">
                    <c:v>9.0905253784404373E-3</c:v>
                  </c:pt>
                  <c:pt idx="17">
                    <c:v>2.8074513067513462E-2</c:v>
                  </c:pt>
                  <c:pt idx="18">
                    <c:v>9.5938580710441743E-3</c:v>
                  </c:pt>
                  <c:pt idx="19">
                    <c:v>2.0661147339589021E-2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+'!$R$86:$R$105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Aptx+ +'!$S$86:$S$105</c:f>
              <c:numCache>
                <c:formatCode>General</c:formatCode>
                <c:ptCount val="20"/>
                <c:pt idx="0">
                  <c:v>0.38398029712020232</c:v>
                </c:pt>
                <c:pt idx="1">
                  <c:v>0.17072057929868742</c:v>
                </c:pt>
                <c:pt idx="2">
                  <c:v>0.2603631071872094</c:v>
                </c:pt>
                <c:pt idx="3">
                  <c:v>0.54391275063468636</c:v>
                </c:pt>
                <c:pt idx="4">
                  <c:v>0.59970494517075634</c:v>
                </c:pt>
                <c:pt idx="5">
                  <c:v>0.28504197829706851</c:v>
                </c:pt>
                <c:pt idx="6">
                  <c:v>0.3499619074763185</c:v>
                </c:pt>
                <c:pt idx="7">
                  <c:v>0.26886363237459526</c:v>
                </c:pt>
                <c:pt idx="8">
                  <c:v>0.3555275510068393</c:v>
                </c:pt>
                <c:pt idx="9">
                  <c:v>0.20086422528311842</c:v>
                </c:pt>
                <c:pt idx="10">
                  <c:v>0.16558177824795206</c:v>
                </c:pt>
                <c:pt idx="11">
                  <c:v>0.23840095915615755</c:v>
                </c:pt>
                <c:pt idx="12">
                  <c:v>0.116668143429097</c:v>
                </c:pt>
                <c:pt idx="13">
                  <c:v>0.17284741841906437</c:v>
                </c:pt>
                <c:pt idx="14">
                  <c:v>0.17324546382542758</c:v>
                </c:pt>
                <c:pt idx="15">
                  <c:v>0.10690207113149952</c:v>
                </c:pt>
                <c:pt idx="16">
                  <c:v>8.6968795476348934E-2</c:v>
                </c:pt>
                <c:pt idx="17">
                  <c:v>0.11264309995903618</c:v>
                </c:pt>
                <c:pt idx="18">
                  <c:v>9.1372902462310515E-2</c:v>
                </c:pt>
                <c:pt idx="19">
                  <c:v>0.10557878889597579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61-48B1-AF1A-FAE298A09E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+'!$AB$86:$AB$91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plus>
            <c:minus>
              <c:numRef>
                <c:f>'AtmN N; Aptx+ +'!$AB$86:$AB$91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+'!$X$86:$X$91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Aptx+ +'!$Y$86:$Y$91</c:f>
              <c:numCache>
                <c:formatCode>General</c:formatCode>
                <c:ptCount val="6"/>
                <c:pt idx="0">
                  <c:v>0.31289372451303066</c:v>
                </c:pt>
                <c:pt idx="1">
                  <c:v>0.46034842435016887</c:v>
                </c:pt>
                <c:pt idx="2">
                  <c:v>0.23840095915615755</c:v>
                </c:pt>
                <c:pt idx="3">
                  <c:v>0.29364832767482785</c:v>
                </c:pt>
                <c:pt idx="4">
                  <c:v>0.15833905911533758</c:v>
                </c:pt>
                <c:pt idx="5">
                  <c:v>0.10136046742827544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75-4203-802D-62D477022C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+'!$V$45:$V$64</c:f>
                <c:numCache>
                  <c:formatCode>General</c:formatCode>
                  <c:ptCount val="20"/>
                  <c:pt idx="0">
                    <c:v>0.10256934856927195</c:v>
                  </c:pt>
                  <c:pt idx="1">
                    <c:v>1.4815464430286971E-3</c:v>
                  </c:pt>
                  <c:pt idx="2">
                    <c:v>0.18454406807077228</c:v>
                  </c:pt>
                  <c:pt idx="3">
                    <c:v>7.7723518441558295E-2</c:v>
                  </c:pt>
                  <c:pt idx="4">
                    <c:v>6.6375568443163141E-2</c:v>
                  </c:pt>
                  <c:pt idx="5">
                    <c:v>0.11677846496351861</c:v>
                  </c:pt>
                  <c:pt idx="6">
                    <c:v>0.22295933939278192</c:v>
                  </c:pt>
                  <c:pt idx="7">
                    <c:v>1.3659718658168632E-3</c:v>
                  </c:pt>
                  <c:pt idx="8">
                    <c:v>4.2161108700994793E-2</c:v>
                  </c:pt>
                  <c:pt idx="9">
                    <c:v>5.9565738769567507E-2</c:v>
                  </c:pt>
                  <c:pt idx="10">
                    <c:v>1.6672195708671057E-2</c:v>
                  </c:pt>
                  <c:pt idx="11">
                    <c:v>0.15516013777746876</c:v>
                  </c:pt>
                  <c:pt idx="12">
                    <c:v>2.9005363444092443E-2</c:v>
                  </c:pt>
                  <c:pt idx="13">
                    <c:v>4.3035376020757389E-2</c:v>
                  </c:pt>
                  <c:pt idx="14">
                    <c:v>6.9390165095045628E-2</c:v>
                  </c:pt>
                  <c:pt idx="15">
                    <c:v>1.5279393674949274E-2</c:v>
                  </c:pt>
                  <c:pt idx="16">
                    <c:v>1.5238070159505544E-2</c:v>
                  </c:pt>
                  <c:pt idx="17">
                    <c:v>1.7012010032187785E-2</c:v>
                  </c:pt>
                  <c:pt idx="18">
                    <c:v>1.2960594517076995E-2</c:v>
                  </c:pt>
                  <c:pt idx="19">
                    <c:v>7.5645571484472873E-2</c:v>
                  </c:pt>
                </c:numCache>
              </c:numRef>
            </c:plus>
            <c:minus>
              <c:numRef>
                <c:f>'AtmN N; Aptx+ +'!$V$45:$V$64</c:f>
                <c:numCache>
                  <c:formatCode>General</c:formatCode>
                  <c:ptCount val="20"/>
                  <c:pt idx="0">
                    <c:v>0.10256934856927195</c:v>
                  </c:pt>
                  <c:pt idx="1">
                    <c:v>1.4815464430286971E-3</c:v>
                  </c:pt>
                  <c:pt idx="2">
                    <c:v>0.18454406807077228</c:v>
                  </c:pt>
                  <c:pt idx="3">
                    <c:v>7.7723518441558295E-2</c:v>
                  </c:pt>
                  <c:pt idx="4">
                    <c:v>6.6375568443163141E-2</c:v>
                  </c:pt>
                  <c:pt idx="5">
                    <c:v>0.11677846496351861</c:v>
                  </c:pt>
                  <c:pt idx="6">
                    <c:v>0.22295933939278192</c:v>
                  </c:pt>
                  <c:pt idx="7">
                    <c:v>1.3659718658168632E-3</c:v>
                  </c:pt>
                  <c:pt idx="8">
                    <c:v>4.2161108700994793E-2</c:v>
                  </c:pt>
                  <c:pt idx="9">
                    <c:v>5.9565738769567507E-2</c:v>
                  </c:pt>
                  <c:pt idx="10">
                    <c:v>1.6672195708671057E-2</c:v>
                  </c:pt>
                  <c:pt idx="11">
                    <c:v>0.15516013777746876</c:v>
                  </c:pt>
                  <c:pt idx="12">
                    <c:v>2.9005363444092443E-2</c:v>
                  </c:pt>
                  <c:pt idx="13">
                    <c:v>4.3035376020757389E-2</c:v>
                  </c:pt>
                  <c:pt idx="14">
                    <c:v>6.9390165095045628E-2</c:v>
                  </c:pt>
                  <c:pt idx="15">
                    <c:v>1.5279393674949274E-2</c:v>
                  </c:pt>
                  <c:pt idx="16">
                    <c:v>1.5238070159505544E-2</c:v>
                  </c:pt>
                  <c:pt idx="17">
                    <c:v>1.7012010032187785E-2</c:v>
                  </c:pt>
                  <c:pt idx="18">
                    <c:v>1.2960594517076995E-2</c:v>
                  </c:pt>
                  <c:pt idx="19">
                    <c:v>7.5645571484472873E-2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+'!$R$45:$R$64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Aptx+ +'!$S$45:$S$64</c:f>
              <c:numCache>
                <c:formatCode>General</c:formatCode>
                <c:ptCount val="20"/>
                <c:pt idx="0">
                  <c:v>0.34569670586102824</c:v>
                </c:pt>
                <c:pt idx="1">
                  <c:v>0.14989494815468282</c:v>
                </c:pt>
                <c:pt idx="2">
                  <c:v>0.52863602219837857</c:v>
                </c:pt>
                <c:pt idx="3">
                  <c:v>0.31323771156393398</c:v>
                </c:pt>
                <c:pt idx="4">
                  <c:v>0.27243223754669155</c:v>
                </c:pt>
                <c:pt idx="5">
                  <c:v>0.60407950114165299</c:v>
                </c:pt>
                <c:pt idx="6">
                  <c:v>0.35951950359217361</c:v>
                </c:pt>
                <c:pt idx="7">
                  <c:v>0.10756555846451712</c:v>
                </c:pt>
                <c:pt idx="8">
                  <c:v>0.2563537168972147</c:v>
                </c:pt>
                <c:pt idx="9">
                  <c:v>0.24793253585453895</c:v>
                </c:pt>
                <c:pt idx="10">
                  <c:v>0.12142539501509261</c:v>
                </c:pt>
                <c:pt idx="11">
                  <c:v>0.29691591149010121</c:v>
                </c:pt>
                <c:pt idx="12">
                  <c:v>0.15001783849856357</c:v>
                </c:pt>
                <c:pt idx="13">
                  <c:v>0.20630766976301437</c:v>
                </c:pt>
                <c:pt idx="14">
                  <c:v>0.23104404472009382</c:v>
                </c:pt>
                <c:pt idx="15">
                  <c:v>0.1356833099190396</c:v>
                </c:pt>
                <c:pt idx="16">
                  <c:v>0.16080371682213437</c:v>
                </c:pt>
                <c:pt idx="17">
                  <c:v>0.13672090967755574</c:v>
                </c:pt>
                <c:pt idx="18">
                  <c:v>0.11496320038946628</c:v>
                </c:pt>
                <c:pt idx="19">
                  <c:v>0.2244220059875312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0B-461B-A002-11D8B7BFA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+'!$AB$45:$AB$50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plus>
            <c:minus>
              <c:numRef>
                <c:f>'AtmN N; Aptx+ +'!$AB$45:$AB$50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+'!$X$45:$X$50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Aptx+ +'!$Y$45:$Y$50</c:f>
              <c:numCache>
                <c:formatCode>General</c:formatCode>
                <c:ptCount val="6"/>
                <c:pt idx="0">
                  <c:v>0.31306307957663737</c:v>
                </c:pt>
                <c:pt idx="1">
                  <c:v>0.39773953893909175</c:v>
                </c:pt>
                <c:pt idx="2">
                  <c:v>0.25014922995024996</c:v>
                </c:pt>
                <c:pt idx="3">
                  <c:v>0.23261586461080569</c:v>
                </c:pt>
                <c:pt idx="4">
                  <c:v>0.2003581997118018</c:v>
                </c:pt>
                <c:pt idx="5">
                  <c:v>0.15239851922065226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5-447C-84EA-E584B12CCB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+'!$V$126:$V$145</c:f>
                <c:numCache>
                  <c:formatCode>General</c:formatCode>
                  <c:ptCount val="20"/>
                  <c:pt idx="0">
                    <c:v>0.13924672268234028</c:v>
                  </c:pt>
                  <c:pt idx="1">
                    <c:v>0.19146664842309588</c:v>
                  </c:pt>
                  <c:pt idx="2">
                    <c:v>6.1478313460533465E-2</c:v>
                  </c:pt>
                  <c:pt idx="3">
                    <c:v>0.30060275088848459</c:v>
                  </c:pt>
                  <c:pt idx="4">
                    <c:v>0.14402967360669514</c:v>
                  </c:pt>
                  <c:pt idx="5">
                    <c:v>0.24401671715372694</c:v>
                  </c:pt>
                  <c:pt idx="6">
                    <c:v>0.17421567167787327</c:v>
                  </c:pt>
                  <c:pt idx="7">
                    <c:v>1.0405376944920004E-2</c:v>
                  </c:pt>
                  <c:pt idx="8">
                    <c:v>0.27168585862253786</c:v>
                  </c:pt>
                  <c:pt idx="9">
                    <c:v>0.27197651293699243</c:v>
                  </c:pt>
                  <c:pt idx="10">
                    <c:v>3.3467994468521982E-3</c:v>
                  </c:pt>
                  <c:pt idx="11">
                    <c:v>0</c:v>
                  </c:pt>
                  <c:pt idx="12">
                    <c:v>1.83209145836335E-2</c:v>
                  </c:pt>
                  <c:pt idx="13">
                    <c:v>1.0108213830040924E-2</c:v>
                  </c:pt>
                  <c:pt idx="14">
                    <c:v>1.5960724600996665E-2</c:v>
                  </c:pt>
                  <c:pt idx="15">
                    <c:v>2.0502377424115023E-2</c:v>
                  </c:pt>
                  <c:pt idx="16">
                    <c:v>5.3987231776234226E-2</c:v>
                  </c:pt>
                  <c:pt idx="17">
                    <c:v>9.1393635070719011E-3</c:v>
                  </c:pt>
                  <c:pt idx="18">
                    <c:v>1.0630473857325198E-2</c:v>
                  </c:pt>
                  <c:pt idx="19">
                    <c:v>2.7504690167176701E-2</c:v>
                  </c:pt>
                </c:numCache>
              </c:numRef>
            </c:plus>
            <c:minus>
              <c:numRef>
                <c:f>'AtmN N; Aptx+ +'!$V$126:$V$145</c:f>
                <c:numCache>
                  <c:formatCode>General</c:formatCode>
                  <c:ptCount val="20"/>
                  <c:pt idx="0">
                    <c:v>0.13924672268234028</c:v>
                  </c:pt>
                  <c:pt idx="1">
                    <c:v>0.19146664842309588</c:v>
                  </c:pt>
                  <c:pt idx="2">
                    <c:v>6.1478313460533465E-2</c:v>
                  </c:pt>
                  <c:pt idx="3">
                    <c:v>0.30060275088848459</c:v>
                  </c:pt>
                  <c:pt idx="4">
                    <c:v>0.14402967360669514</c:v>
                  </c:pt>
                  <c:pt idx="5">
                    <c:v>0.24401671715372694</c:v>
                  </c:pt>
                  <c:pt idx="6">
                    <c:v>0.17421567167787327</c:v>
                  </c:pt>
                  <c:pt idx="7">
                    <c:v>1.0405376944920004E-2</c:v>
                  </c:pt>
                  <c:pt idx="8">
                    <c:v>0.27168585862253786</c:v>
                  </c:pt>
                  <c:pt idx="9">
                    <c:v>0.27197651293699243</c:v>
                  </c:pt>
                  <c:pt idx="10">
                    <c:v>3.3467994468521982E-3</c:v>
                  </c:pt>
                  <c:pt idx="11">
                    <c:v>0</c:v>
                  </c:pt>
                  <c:pt idx="12">
                    <c:v>1.83209145836335E-2</c:v>
                  </c:pt>
                  <c:pt idx="13">
                    <c:v>1.0108213830040924E-2</c:v>
                  </c:pt>
                  <c:pt idx="14">
                    <c:v>1.5960724600996665E-2</c:v>
                  </c:pt>
                  <c:pt idx="15">
                    <c:v>2.0502377424115023E-2</c:v>
                  </c:pt>
                  <c:pt idx="16">
                    <c:v>5.3987231776234226E-2</c:v>
                  </c:pt>
                  <c:pt idx="17">
                    <c:v>9.1393635070719011E-3</c:v>
                  </c:pt>
                  <c:pt idx="18">
                    <c:v>1.0630473857325198E-2</c:v>
                  </c:pt>
                  <c:pt idx="19">
                    <c:v>2.7504690167176701E-2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+'!$R$126:$R$145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Aptx+ +'!$S$126:$S$145</c:f>
              <c:numCache>
                <c:formatCode>General</c:formatCode>
                <c:ptCount val="20"/>
                <c:pt idx="0">
                  <c:v>0.27029099638958853</c:v>
                </c:pt>
                <c:pt idx="1">
                  <c:v>0.32954291315594314</c:v>
                </c:pt>
                <c:pt idx="2">
                  <c:v>0.31113972022084418</c:v>
                </c:pt>
                <c:pt idx="3">
                  <c:v>0.5117735911475263</c:v>
                </c:pt>
                <c:pt idx="4">
                  <c:v>0.36527379049073233</c:v>
                </c:pt>
                <c:pt idx="5">
                  <c:v>0.79199058639232356</c:v>
                </c:pt>
                <c:pt idx="6">
                  <c:v>0.56813367591359676</c:v>
                </c:pt>
                <c:pt idx="7">
                  <c:v>9.4572718057570532E-2</c:v>
                </c:pt>
                <c:pt idx="8">
                  <c:v>0.44598719752068944</c:v>
                </c:pt>
                <c:pt idx="9">
                  <c:v>0.76119689284029812</c:v>
                </c:pt>
                <c:pt idx="10">
                  <c:v>0.10684441069402636</c:v>
                </c:pt>
                <c:pt idx="11">
                  <c:v>0</c:v>
                </c:pt>
                <c:pt idx="12">
                  <c:v>0.12381801280971695</c:v>
                </c:pt>
                <c:pt idx="13">
                  <c:v>0.13307202534431625</c:v>
                </c:pt>
                <c:pt idx="14">
                  <c:v>0.14402458925018069</c:v>
                </c:pt>
                <c:pt idx="15">
                  <c:v>0.13113377925989644</c:v>
                </c:pt>
                <c:pt idx="16">
                  <c:v>0.14367173661759941</c:v>
                </c:pt>
                <c:pt idx="17">
                  <c:v>9.2962229657738898E-2</c:v>
                </c:pt>
                <c:pt idx="18">
                  <c:v>9.6420371971822613E-2</c:v>
                </c:pt>
                <c:pt idx="19">
                  <c:v>0.13711919689474647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6F-455F-A121-AE7C3BEE1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+'!$AB$126:$AB$131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plus>
            <c:minus>
              <c:numRef>
                <c:f>'AtmN N; Aptx+ +'!$AB$126:$AB$131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+'!$X$126:$X$131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Aptx+ +'!$Y$126:$Y$131</c:f>
              <c:numCache>
                <c:formatCode>General</c:formatCode>
                <c:ptCount val="6"/>
                <c:pt idx="0">
                  <c:v>0.3032087279264522</c:v>
                </c:pt>
                <c:pt idx="1">
                  <c:v>0.40914758817228375</c:v>
                </c:pt>
                <c:pt idx="2">
                  <c:v>0</c:v>
                </c:pt>
                <c:pt idx="3">
                  <c:v>0.43812855420240959</c:v>
                </c:pt>
                <c:pt idx="4">
                  <c:v>0.13500483809729621</c:v>
                </c:pt>
                <c:pt idx="5">
                  <c:v>0.11590962250513075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FC-44EF-B83E-F218FA007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+'!$AB$167:$AB$172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plus>
            <c:minus>
              <c:numRef>
                <c:f>'AtmN N; Aptx+ +'!$AB$167:$AB$172</c:f>
                <c:numCache>
                  <c:formatCode>General</c:formatCode>
                  <c:ptCount val="6"/>
                  <c:pt idx="0">
                    <c:v>#N/A</c:v>
                  </c:pt>
                  <c:pt idx="1">
                    <c:v>#N/A</c:v>
                  </c:pt>
                  <c:pt idx="2">
                    <c:v>#N/A</c:v>
                  </c:pt>
                  <c:pt idx="3">
                    <c:v>#N/A</c:v>
                  </c:pt>
                  <c:pt idx="4">
                    <c:v>#N/A</c:v>
                  </c:pt>
                  <c:pt idx="5">
                    <c:v>#N/A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+'!$X$167:$X$172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N; Aptx+ +'!$Y$167:$Y$172</c:f>
              <c:numCache>
                <c:formatCode>General</c:formatCode>
                <c:ptCount val="6"/>
                <c:pt idx="0">
                  <c:v>0.28849152132516737</c:v>
                </c:pt>
                <c:pt idx="1">
                  <c:v>0.25439202434976127</c:v>
                </c:pt>
                <c:pt idx="2">
                  <c:v>0.37402900214356166</c:v>
                </c:pt>
                <c:pt idx="3">
                  <c:v>0.17193195068301445</c:v>
                </c:pt>
                <c:pt idx="4">
                  <c:v>0.12276694441760125</c:v>
                </c:pt>
                <c:pt idx="5">
                  <c:v>0.12031141585348126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CE-46DD-913D-FB508C605E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N; Aptx+ +'!$V$126:$V$145</c:f>
                <c:numCache>
                  <c:formatCode>General</c:formatCode>
                  <c:ptCount val="20"/>
                  <c:pt idx="0">
                    <c:v>0.13924672268234028</c:v>
                  </c:pt>
                  <c:pt idx="1">
                    <c:v>0.19146664842309588</c:v>
                  </c:pt>
                  <c:pt idx="2">
                    <c:v>6.1478313460533465E-2</c:v>
                  </c:pt>
                  <c:pt idx="3">
                    <c:v>0.30060275088848459</c:v>
                  </c:pt>
                  <c:pt idx="4">
                    <c:v>0.14402967360669514</c:v>
                  </c:pt>
                  <c:pt idx="5">
                    <c:v>0.24401671715372694</c:v>
                  </c:pt>
                  <c:pt idx="6">
                    <c:v>0.17421567167787327</c:v>
                  </c:pt>
                  <c:pt idx="7">
                    <c:v>1.0405376944920004E-2</c:v>
                  </c:pt>
                  <c:pt idx="8">
                    <c:v>0.27168585862253786</c:v>
                  </c:pt>
                  <c:pt idx="9">
                    <c:v>0.27197651293699243</c:v>
                  </c:pt>
                  <c:pt idx="10">
                    <c:v>3.3467994468521982E-3</c:v>
                  </c:pt>
                  <c:pt idx="11">
                    <c:v>0</c:v>
                  </c:pt>
                  <c:pt idx="12">
                    <c:v>1.83209145836335E-2</c:v>
                  </c:pt>
                  <c:pt idx="13">
                    <c:v>1.0108213830040924E-2</c:v>
                  </c:pt>
                  <c:pt idx="14">
                    <c:v>1.5960724600996665E-2</c:v>
                  </c:pt>
                  <c:pt idx="15">
                    <c:v>2.0502377424115023E-2</c:v>
                  </c:pt>
                  <c:pt idx="16">
                    <c:v>5.3987231776234226E-2</c:v>
                  </c:pt>
                  <c:pt idx="17">
                    <c:v>9.1393635070719011E-3</c:v>
                  </c:pt>
                  <c:pt idx="18">
                    <c:v>1.0630473857325198E-2</c:v>
                  </c:pt>
                  <c:pt idx="19">
                    <c:v>2.7504690167176701E-2</c:v>
                  </c:pt>
                </c:numCache>
              </c:numRef>
            </c:plus>
            <c:minus>
              <c:numRef>
                <c:f>'AtmN N; Aptx+ +'!$V$126:$V$145</c:f>
                <c:numCache>
                  <c:formatCode>General</c:formatCode>
                  <c:ptCount val="20"/>
                  <c:pt idx="0">
                    <c:v>0.13924672268234028</c:v>
                  </c:pt>
                  <c:pt idx="1">
                    <c:v>0.19146664842309588</c:v>
                  </c:pt>
                  <c:pt idx="2">
                    <c:v>6.1478313460533465E-2</c:v>
                  </c:pt>
                  <c:pt idx="3">
                    <c:v>0.30060275088848459</c:v>
                  </c:pt>
                  <c:pt idx="4">
                    <c:v>0.14402967360669514</c:v>
                  </c:pt>
                  <c:pt idx="5">
                    <c:v>0.24401671715372694</c:v>
                  </c:pt>
                  <c:pt idx="6">
                    <c:v>0.17421567167787327</c:v>
                  </c:pt>
                  <c:pt idx="7">
                    <c:v>1.0405376944920004E-2</c:v>
                  </c:pt>
                  <c:pt idx="8">
                    <c:v>0.27168585862253786</c:v>
                  </c:pt>
                  <c:pt idx="9">
                    <c:v>0.27197651293699243</c:v>
                  </c:pt>
                  <c:pt idx="10">
                    <c:v>3.3467994468521982E-3</c:v>
                  </c:pt>
                  <c:pt idx="11">
                    <c:v>0</c:v>
                  </c:pt>
                  <c:pt idx="12">
                    <c:v>1.83209145836335E-2</c:v>
                  </c:pt>
                  <c:pt idx="13">
                    <c:v>1.0108213830040924E-2</c:v>
                  </c:pt>
                  <c:pt idx="14">
                    <c:v>1.5960724600996665E-2</c:v>
                  </c:pt>
                  <c:pt idx="15">
                    <c:v>2.0502377424115023E-2</c:v>
                  </c:pt>
                  <c:pt idx="16">
                    <c:v>5.3987231776234226E-2</c:v>
                  </c:pt>
                  <c:pt idx="17">
                    <c:v>9.1393635070719011E-3</c:v>
                  </c:pt>
                  <c:pt idx="18">
                    <c:v>1.0630473857325198E-2</c:v>
                  </c:pt>
                  <c:pt idx="19">
                    <c:v>2.7504690167176701E-2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N; Aptx+ +'!$R$167:$R$186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N; Aptx+ +'!$S$167:$S$186</c:f>
              <c:numCache>
                <c:formatCode>General</c:formatCode>
                <c:ptCount val="20"/>
                <c:pt idx="0">
                  <c:v>0.41703228824825844</c:v>
                </c:pt>
                <c:pt idx="1">
                  <c:v>0.18961400830740491</c:v>
                </c:pt>
                <c:pt idx="2">
                  <c:v>0.38241064705755701</c:v>
                </c:pt>
                <c:pt idx="3">
                  <c:v>0.25706659222428413</c:v>
                </c:pt>
                <c:pt idx="4">
                  <c:v>0.21309252700960471</c:v>
                </c:pt>
                <c:pt idx="5">
                  <c:v>0.25511982221891161</c:v>
                </c:pt>
                <c:pt idx="6">
                  <c:v>0.20806933445461923</c:v>
                </c:pt>
                <c:pt idx="7">
                  <c:v>0.23619985363690624</c:v>
                </c:pt>
                <c:pt idx="8">
                  <c:v>0.13571096811713787</c:v>
                </c:pt>
                <c:pt idx="9">
                  <c:v>0.11907953872402503</c:v>
                </c:pt>
                <c:pt idx="10">
                  <c:v>0.18337583570155175</c:v>
                </c:pt>
                <c:pt idx="11">
                  <c:v>0.37402900214356166</c:v>
                </c:pt>
                <c:pt idx="12">
                  <c:v>9.9544598813414417E-2</c:v>
                </c:pt>
                <c:pt idx="13">
                  <c:v>0.12125700676580574</c:v>
                </c:pt>
                <c:pt idx="14">
                  <c:v>0.14138808409353432</c:v>
                </c:pt>
                <c:pt idx="15">
                  <c:v>0.11099214958646307</c:v>
                </c:pt>
                <c:pt idx="16">
                  <c:v>0.18989411651659063</c:v>
                </c:pt>
                <c:pt idx="17">
                  <c:v>8.9495567412581287E-2</c:v>
                </c:pt>
                <c:pt idx="18">
                  <c:v>0.10854217334261022</c:v>
                </c:pt>
                <c:pt idx="19">
                  <c:v>0.13746194638009707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06-4966-889C-DD94B9661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-'!$V$5:$V$24</c:f>
                <c:numCache>
                  <c:formatCode>General</c:formatCode>
                  <c:ptCount val="20"/>
                  <c:pt idx="0">
                    <c:v>4.480573747777556E-2</c:v>
                  </c:pt>
                  <c:pt idx="1">
                    <c:v>0.10600335930699506</c:v>
                  </c:pt>
                  <c:pt idx="2">
                    <c:v>0.11613595543997879</c:v>
                  </c:pt>
                  <c:pt idx="3">
                    <c:v>3.6583197602995096E-2</c:v>
                  </c:pt>
                  <c:pt idx="4">
                    <c:v>8.7257904580554421E-2</c:v>
                  </c:pt>
                  <c:pt idx="5">
                    <c:v>3.3010930823167903E-2</c:v>
                  </c:pt>
                  <c:pt idx="6">
                    <c:v>2.4363538236181845E-2</c:v>
                  </c:pt>
                  <c:pt idx="7">
                    <c:v>0.66592804659859628</c:v>
                  </c:pt>
                  <c:pt idx="8">
                    <c:v>1.6295388329762552E-2</c:v>
                  </c:pt>
                  <c:pt idx="9">
                    <c:v>0.16048004501924193</c:v>
                  </c:pt>
                  <c:pt idx="10">
                    <c:v>5.7701866872059943E-2</c:v>
                  </c:pt>
                  <c:pt idx="11">
                    <c:v>5.3380545917544917E-2</c:v>
                  </c:pt>
                  <c:pt idx="12">
                    <c:v>7.9818872940675707E-3</c:v>
                  </c:pt>
                  <c:pt idx="13">
                    <c:v>1.9371444636312799E-2</c:v>
                  </c:pt>
                  <c:pt idx="14">
                    <c:v>1.2198967060435672E-2</c:v>
                  </c:pt>
                  <c:pt idx="15">
                    <c:v>7.0500688436682538E-3</c:v>
                  </c:pt>
                  <c:pt idx="16">
                    <c:v>2.64496872778048E-2</c:v>
                  </c:pt>
                  <c:pt idx="17">
                    <c:v>1.2472762824953416E-2</c:v>
                  </c:pt>
                  <c:pt idx="18">
                    <c:v>1.1462397100644695E-2</c:v>
                  </c:pt>
                  <c:pt idx="19">
                    <c:v>1.7045871557288941E-2</c:v>
                  </c:pt>
                </c:numCache>
              </c:numRef>
            </c:plus>
            <c:minus>
              <c:numRef>
                <c:f>'AtmWt Wt; Aptx- -'!$V$5:$V$24</c:f>
                <c:numCache>
                  <c:formatCode>General</c:formatCode>
                  <c:ptCount val="20"/>
                  <c:pt idx="0">
                    <c:v>4.480573747777556E-2</c:v>
                  </c:pt>
                  <c:pt idx="1">
                    <c:v>0.10600335930699506</c:v>
                  </c:pt>
                  <c:pt idx="2">
                    <c:v>0.11613595543997879</c:v>
                  </c:pt>
                  <c:pt idx="3">
                    <c:v>3.6583197602995096E-2</c:v>
                  </c:pt>
                  <c:pt idx="4">
                    <c:v>8.7257904580554421E-2</c:v>
                  </c:pt>
                  <c:pt idx="5">
                    <c:v>3.3010930823167903E-2</c:v>
                  </c:pt>
                  <c:pt idx="6">
                    <c:v>2.4363538236181845E-2</c:v>
                  </c:pt>
                  <c:pt idx="7">
                    <c:v>0.66592804659859628</c:v>
                  </c:pt>
                  <c:pt idx="8">
                    <c:v>1.6295388329762552E-2</c:v>
                  </c:pt>
                  <c:pt idx="9">
                    <c:v>0.16048004501924193</c:v>
                  </c:pt>
                  <c:pt idx="10">
                    <c:v>5.7701866872059943E-2</c:v>
                  </c:pt>
                  <c:pt idx="11">
                    <c:v>5.3380545917544917E-2</c:v>
                  </c:pt>
                  <c:pt idx="12">
                    <c:v>7.9818872940675707E-3</c:v>
                  </c:pt>
                  <c:pt idx="13">
                    <c:v>1.9371444636312799E-2</c:v>
                  </c:pt>
                  <c:pt idx="14">
                    <c:v>1.2198967060435672E-2</c:v>
                  </c:pt>
                  <c:pt idx="15">
                    <c:v>7.0500688436682538E-3</c:v>
                  </c:pt>
                  <c:pt idx="16">
                    <c:v>2.64496872778048E-2</c:v>
                  </c:pt>
                  <c:pt idx="17">
                    <c:v>1.2472762824953416E-2</c:v>
                  </c:pt>
                  <c:pt idx="18">
                    <c:v>1.1462397100644695E-2</c:v>
                  </c:pt>
                  <c:pt idx="19">
                    <c:v>1.7045871557288941E-2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-'!$R$5:$R$24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Aptx- -'!$S$5:$S$24</c:f>
              <c:numCache>
                <c:formatCode>General</c:formatCode>
                <c:ptCount val="20"/>
                <c:pt idx="0">
                  <c:v>0.2354420248342764</c:v>
                </c:pt>
                <c:pt idx="1">
                  <c:v>0.18211050916733518</c:v>
                </c:pt>
                <c:pt idx="2">
                  <c:v>0.53347984875685417</c:v>
                </c:pt>
                <c:pt idx="3">
                  <c:v>0.28966272846078728</c:v>
                </c:pt>
                <c:pt idx="4">
                  <c:v>0.41043163026648993</c:v>
                </c:pt>
                <c:pt idx="5">
                  <c:v>0.20642892299884705</c:v>
                </c:pt>
                <c:pt idx="6">
                  <c:v>0.15665972005263423</c:v>
                </c:pt>
                <c:pt idx="7">
                  <c:v>0.92252761665352256</c:v>
                </c:pt>
                <c:pt idx="8">
                  <c:v>0.17164826616464315</c:v>
                </c:pt>
                <c:pt idx="9">
                  <c:v>0.38063529701390292</c:v>
                </c:pt>
                <c:pt idx="10">
                  <c:v>0.24546975798831772</c:v>
                </c:pt>
                <c:pt idx="11">
                  <c:v>0.2893220459185748</c:v>
                </c:pt>
                <c:pt idx="12">
                  <c:v>0.1153172291479527</c:v>
                </c:pt>
                <c:pt idx="13">
                  <c:v>0.17398286649480113</c:v>
                </c:pt>
                <c:pt idx="14">
                  <c:v>0.15357438956470074</c:v>
                </c:pt>
                <c:pt idx="15">
                  <c:v>0.11687230441079895</c:v>
                </c:pt>
                <c:pt idx="16">
                  <c:v>0.14961075241802604</c:v>
                </c:pt>
                <c:pt idx="17">
                  <c:v>0.11390637906914794</c:v>
                </c:pt>
                <c:pt idx="18">
                  <c:v>0.10841544051652628</c:v>
                </c:pt>
                <c:pt idx="19">
                  <c:v>0.10899164788410254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08-4531-9289-A5AB0DD48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-'!$AB$5:$AB$10</c:f>
                <c:numCache>
                  <c:formatCode>General</c:formatCode>
                  <c:ptCount val="6"/>
                  <c:pt idx="0">
                    <c:v>4.4448737133591223E-2</c:v>
                  </c:pt>
                  <c:pt idx="1">
                    <c:v>4.5061908490214166E-2</c:v>
                  </c:pt>
                  <c:pt idx="2">
                    <c:v>4.8863422782181289E-2</c:v>
                  </c:pt>
                  <c:pt idx="3">
                    <c:v>0.15642901807391255</c:v>
                  </c:pt>
                  <c:pt idx="4">
                    <c:v>6.4896026912987627E-3</c:v>
                  </c:pt>
                  <c:pt idx="5">
                    <c:v>6.2168961668038506E-3</c:v>
                  </c:pt>
                </c:numCache>
              </c:numRef>
            </c:plus>
            <c:minus>
              <c:numRef>
                <c:f>'AtmWt Wt; Aptx- -'!$AB$5:$AB$10</c:f>
                <c:numCache>
                  <c:formatCode>General</c:formatCode>
                  <c:ptCount val="6"/>
                  <c:pt idx="0">
                    <c:v>4.4448737133591223E-2</c:v>
                  </c:pt>
                  <c:pt idx="1">
                    <c:v>4.5061908490214166E-2</c:v>
                  </c:pt>
                  <c:pt idx="2">
                    <c:v>4.8863422782181289E-2</c:v>
                  </c:pt>
                  <c:pt idx="3">
                    <c:v>0.15642901807391255</c:v>
                  </c:pt>
                  <c:pt idx="4">
                    <c:v>6.4896026912987627E-3</c:v>
                  </c:pt>
                  <c:pt idx="5">
                    <c:v>6.2168961668038506E-3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-'!$X$5:$X$10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Aptx- -'!$Y$5:$Y$10</c:f>
              <c:numCache>
                <c:formatCode>General</c:formatCode>
                <c:ptCount val="6"/>
                <c:pt idx="0">
                  <c:v>0.19205722318702587</c:v>
                </c:pt>
                <c:pt idx="1">
                  <c:v>0.29506725402559719</c:v>
                </c:pt>
                <c:pt idx="2">
                  <c:v>0.23332423057949578</c:v>
                </c:pt>
                <c:pt idx="3">
                  <c:v>0.36037310761744956</c:v>
                </c:pt>
                <c:pt idx="4">
                  <c:v>0.14702258487111422</c:v>
                </c:pt>
                <c:pt idx="5">
                  <c:v>0.11269594089548267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56-4A8F-9AA3-F4FA86A02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-'!$V$86:$V$105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0.17128811883685902</c:v>
                  </c:pt>
                  <c:pt idx="3">
                    <c:v>9.0558827484863005E-2</c:v>
                  </c:pt>
                  <c:pt idx="4">
                    <c:v>3.610144069928186E-2</c:v>
                  </c:pt>
                  <c:pt idx="5">
                    <c:v>1.381081890316737E-2</c:v>
                  </c:pt>
                  <c:pt idx="6">
                    <c:v>0.16610888547149597</c:v>
                  </c:pt>
                  <c:pt idx="7">
                    <c:v>9.1865312430497614E-2</c:v>
                  </c:pt>
                  <c:pt idx="8">
                    <c:v>2.9291223543744967E-2</c:v>
                  </c:pt>
                  <c:pt idx="9">
                    <c:v>0.31335637495634544</c:v>
                  </c:pt>
                  <c:pt idx="10">
                    <c:v>6.003577778762053E-2</c:v>
                  </c:pt>
                  <c:pt idx="11">
                    <c:v>0.15056676517162532</c:v>
                  </c:pt>
                  <c:pt idx="12">
                    <c:v>2.4395907936520096E-2</c:v>
                  </c:pt>
                  <c:pt idx="13">
                    <c:v>2.0000972409208766E-2</c:v>
                  </c:pt>
                  <c:pt idx="14">
                    <c:v>1.5332684109619828E-2</c:v>
                  </c:pt>
                  <c:pt idx="15">
                    <c:v>1.0433563754546496E-2</c:v>
                  </c:pt>
                  <c:pt idx="16">
                    <c:v>3.5117930265732122E-2</c:v>
                  </c:pt>
                  <c:pt idx="17">
                    <c:v>1.8838961205022452E-2</c:v>
                  </c:pt>
                  <c:pt idx="18">
                    <c:v>3.7507032462861072E-2</c:v>
                  </c:pt>
                  <c:pt idx="19">
                    <c:v>6.590343696916677E-2</c:v>
                  </c:pt>
                </c:numCache>
              </c:numRef>
            </c:plus>
            <c:minus>
              <c:numRef>
                <c:f>'AtmWt Wt; Aptx- -'!$V$86:$V$105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0.17128811883685902</c:v>
                  </c:pt>
                  <c:pt idx="3">
                    <c:v>9.0558827484863005E-2</c:v>
                  </c:pt>
                  <c:pt idx="4">
                    <c:v>3.610144069928186E-2</c:v>
                  </c:pt>
                  <c:pt idx="5">
                    <c:v>1.381081890316737E-2</c:v>
                  </c:pt>
                  <c:pt idx="6">
                    <c:v>0.16610888547149597</c:v>
                  </c:pt>
                  <c:pt idx="7">
                    <c:v>9.1865312430497614E-2</c:v>
                  </c:pt>
                  <c:pt idx="8">
                    <c:v>2.9291223543744967E-2</c:v>
                  </c:pt>
                  <c:pt idx="9">
                    <c:v>0.31335637495634544</c:v>
                  </c:pt>
                  <c:pt idx="10">
                    <c:v>6.003577778762053E-2</c:v>
                  </c:pt>
                  <c:pt idx="11">
                    <c:v>0.15056676517162532</c:v>
                  </c:pt>
                  <c:pt idx="12">
                    <c:v>2.4395907936520096E-2</c:v>
                  </c:pt>
                  <c:pt idx="13">
                    <c:v>2.0000972409208766E-2</c:v>
                  </c:pt>
                  <c:pt idx="14">
                    <c:v>1.5332684109619828E-2</c:v>
                  </c:pt>
                  <c:pt idx="15">
                    <c:v>1.0433563754546496E-2</c:v>
                  </c:pt>
                  <c:pt idx="16">
                    <c:v>3.5117930265732122E-2</c:v>
                  </c:pt>
                  <c:pt idx="17">
                    <c:v>1.8838961205022452E-2</c:v>
                  </c:pt>
                  <c:pt idx="18">
                    <c:v>3.7507032462861072E-2</c:v>
                  </c:pt>
                  <c:pt idx="19">
                    <c:v>6.590343696916677E-2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-'!$R$86:$R$105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Aptx- -'!$S$86:$S$105</c:f>
              <c:numCache>
                <c:formatCode>General</c:formatCode>
                <c:ptCount val="20"/>
                <c:pt idx="0">
                  <c:v>0.10078345257163185</c:v>
                </c:pt>
                <c:pt idx="1">
                  <c:v>0</c:v>
                </c:pt>
                <c:pt idx="2">
                  <c:v>0.46610350612964924</c:v>
                </c:pt>
                <c:pt idx="3">
                  <c:v>0.34244570298815358</c:v>
                </c:pt>
                <c:pt idx="4">
                  <c:v>0.2127953908088242</c:v>
                </c:pt>
                <c:pt idx="5">
                  <c:v>0.13765742401035425</c:v>
                </c:pt>
                <c:pt idx="6">
                  <c:v>0.3596654938685262</c:v>
                </c:pt>
                <c:pt idx="7">
                  <c:v>0.25879566388274294</c:v>
                </c:pt>
                <c:pt idx="8">
                  <c:v>0.18415246292544468</c:v>
                </c:pt>
                <c:pt idx="9">
                  <c:v>0.47565261286600519</c:v>
                </c:pt>
                <c:pt idx="10">
                  <c:v>0.26552508110811152</c:v>
                </c:pt>
                <c:pt idx="11">
                  <c:v>0.27461025203576495</c:v>
                </c:pt>
                <c:pt idx="12">
                  <c:v>0.12254227061784083</c:v>
                </c:pt>
                <c:pt idx="13">
                  <c:v>0.17259019969316131</c:v>
                </c:pt>
                <c:pt idx="14">
                  <c:v>0.1442511734359169</c:v>
                </c:pt>
                <c:pt idx="15">
                  <c:v>0.11185498461135783</c:v>
                </c:pt>
                <c:pt idx="16">
                  <c:v>0.17512734213874404</c:v>
                </c:pt>
                <c:pt idx="17">
                  <c:v>0.10335150536284213</c:v>
                </c:pt>
                <c:pt idx="18">
                  <c:v>0.1264751759916809</c:v>
                </c:pt>
                <c:pt idx="19">
                  <c:v>0.17621465151397045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B0-463F-93BB-2A8207D21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-'!$AB$86:$AB$91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3.9882279346941885E-2</c:v>
                  </c:pt>
                  <c:pt idx="2">
                    <c:v>0.15056676517162532</c:v>
                  </c:pt>
                  <c:pt idx="3">
                    <c:v>7.5166502047025643E-2</c:v>
                  </c:pt>
                  <c:pt idx="4">
                    <c:v>1.111690634456098E-2</c:v>
                  </c:pt>
                  <c:pt idx="5">
                    <c:v>1.8203069843732503E-2</c:v>
                  </c:pt>
                </c:numCache>
              </c:numRef>
            </c:plus>
            <c:minus>
              <c:numRef>
                <c:f>'AtmWt Wt; Aptx- -'!$AB$86:$AB$91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3.9882279346941885E-2</c:v>
                  </c:pt>
                  <c:pt idx="2">
                    <c:v>0.15056676517162532</c:v>
                  </c:pt>
                  <c:pt idx="3">
                    <c:v>7.5166502047025643E-2</c:v>
                  </c:pt>
                  <c:pt idx="4">
                    <c:v>1.111690634456098E-2</c:v>
                  </c:pt>
                  <c:pt idx="5">
                    <c:v>1.8203069843732503E-2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-'!$X$86:$X$91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Aptx- -'!$Y$86:$Y$91</c:f>
              <c:numCache>
                <c:formatCode>General</c:formatCode>
                <c:ptCount val="6"/>
                <c:pt idx="0">
                  <c:v>0.10078345257163185</c:v>
                </c:pt>
                <c:pt idx="1">
                  <c:v>0.26746604501669957</c:v>
                </c:pt>
                <c:pt idx="2">
                  <c:v>0.27461025203576495</c:v>
                </c:pt>
                <c:pt idx="3">
                  <c:v>0.29346879817758775</c:v>
                </c:pt>
                <c:pt idx="4">
                  <c:v>0.14773431756378469</c:v>
                </c:pt>
                <c:pt idx="5">
                  <c:v>0.13667148222870254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F0-4461-9E93-6AB0CD3F52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-'!$V$45:$V$64</c:f>
                <c:numCache>
                  <c:formatCode>General</c:formatCode>
                  <c:ptCount val="20"/>
                  <c:pt idx="0">
                    <c:v>2.429999274697137E-2</c:v>
                  </c:pt>
                  <c:pt idx="1">
                    <c:v>0</c:v>
                  </c:pt>
                  <c:pt idx="2">
                    <c:v>0.12080421226843537</c:v>
                  </c:pt>
                  <c:pt idx="3">
                    <c:v>3.6181817490562547E-2</c:v>
                  </c:pt>
                  <c:pt idx="4">
                    <c:v>5.3340608908974775E-2</c:v>
                  </c:pt>
                  <c:pt idx="5">
                    <c:v>8.9921092087320825E-2</c:v>
                  </c:pt>
                  <c:pt idx="6">
                    <c:v>1.3112666872355086E-2</c:v>
                  </c:pt>
                  <c:pt idx="7">
                    <c:v>6.3141508811166577E-2</c:v>
                  </c:pt>
                  <c:pt idx="8">
                    <c:v>3.6641864927174021E-2</c:v>
                  </c:pt>
                  <c:pt idx="9">
                    <c:v>8.1298723971418338E-2</c:v>
                  </c:pt>
                  <c:pt idx="10">
                    <c:v>5.8259341421184684E-2</c:v>
                  </c:pt>
                  <c:pt idx="11">
                    <c:v>3.4574276412907487E-2</c:v>
                  </c:pt>
                  <c:pt idx="12">
                    <c:v>1.4676008320515658E-2</c:v>
                  </c:pt>
                  <c:pt idx="13">
                    <c:v>5.6696435269431245E-2</c:v>
                  </c:pt>
                  <c:pt idx="14">
                    <c:v>3.4014652664165541E-2</c:v>
                  </c:pt>
                  <c:pt idx="15">
                    <c:v>1.3190032167621523E-2</c:v>
                  </c:pt>
                  <c:pt idx="16">
                    <c:v>1.6328187244879489E-2</c:v>
                  </c:pt>
                  <c:pt idx="17">
                    <c:v>1.8239744478333531E-2</c:v>
                  </c:pt>
                  <c:pt idx="18">
                    <c:v>1.5525069374900105E-2</c:v>
                  </c:pt>
                  <c:pt idx="19">
                    <c:v>1.1047761880397324E-2</c:v>
                  </c:pt>
                </c:numCache>
              </c:numRef>
            </c:plus>
            <c:minus>
              <c:numRef>
                <c:f>'AtmWt Wt; Aptx- -'!$V$45:$V$64</c:f>
                <c:numCache>
                  <c:formatCode>General</c:formatCode>
                  <c:ptCount val="20"/>
                  <c:pt idx="0">
                    <c:v>2.429999274697137E-2</c:v>
                  </c:pt>
                  <c:pt idx="1">
                    <c:v>0</c:v>
                  </c:pt>
                  <c:pt idx="2">
                    <c:v>0.12080421226843537</c:v>
                  </c:pt>
                  <c:pt idx="3">
                    <c:v>3.6181817490562547E-2</c:v>
                  </c:pt>
                  <c:pt idx="4">
                    <c:v>5.3340608908974775E-2</c:v>
                  </c:pt>
                  <c:pt idx="5">
                    <c:v>8.9921092087320825E-2</c:v>
                  </c:pt>
                  <c:pt idx="6">
                    <c:v>1.3112666872355086E-2</c:v>
                  </c:pt>
                  <c:pt idx="7">
                    <c:v>6.3141508811166577E-2</c:v>
                  </c:pt>
                  <c:pt idx="8">
                    <c:v>3.6641864927174021E-2</c:v>
                  </c:pt>
                  <c:pt idx="9">
                    <c:v>8.1298723971418338E-2</c:v>
                  </c:pt>
                  <c:pt idx="10">
                    <c:v>5.8259341421184684E-2</c:v>
                  </c:pt>
                  <c:pt idx="11">
                    <c:v>3.4574276412907487E-2</c:v>
                  </c:pt>
                  <c:pt idx="12">
                    <c:v>1.4676008320515658E-2</c:v>
                  </c:pt>
                  <c:pt idx="13">
                    <c:v>5.6696435269431245E-2</c:v>
                  </c:pt>
                  <c:pt idx="14">
                    <c:v>3.4014652664165541E-2</c:v>
                  </c:pt>
                  <c:pt idx="15">
                    <c:v>1.3190032167621523E-2</c:v>
                  </c:pt>
                  <c:pt idx="16">
                    <c:v>1.6328187244879489E-2</c:v>
                  </c:pt>
                  <c:pt idx="17">
                    <c:v>1.8239744478333531E-2</c:v>
                  </c:pt>
                  <c:pt idx="18">
                    <c:v>1.5525069374900105E-2</c:v>
                  </c:pt>
                  <c:pt idx="19">
                    <c:v>1.1047761880397324E-2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-'!$R$45:$R$64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Aptx- -'!$S$45:$S$64</c:f>
              <c:numCache>
                <c:formatCode>General</c:formatCode>
                <c:ptCount val="20"/>
                <c:pt idx="0">
                  <c:v>0.23025197114844123</c:v>
                </c:pt>
                <c:pt idx="1">
                  <c:v>0</c:v>
                </c:pt>
                <c:pt idx="2">
                  <c:v>0.54193091500042156</c:v>
                </c:pt>
                <c:pt idx="3">
                  <c:v>0.25182796463621587</c:v>
                </c:pt>
                <c:pt idx="4">
                  <c:v>0.25478756973971856</c:v>
                </c:pt>
                <c:pt idx="5">
                  <c:v>0.25797955635150488</c:v>
                </c:pt>
                <c:pt idx="6">
                  <c:v>0.11592823194797641</c:v>
                </c:pt>
                <c:pt idx="7">
                  <c:v>0.21890963123035206</c:v>
                </c:pt>
                <c:pt idx="8">
                  <c:v>0.20310122904043273</c:v>
                </c:pt>
                <c:pt idx="9">
                  <c:v>0.17006398110419513</c:v>
                </c:pt>
                <c:pt idx="10">
                  <c:v>0.19082767776447221</c:v>
                </c:pt>
                <c:pt idx="11">
                  <c:v>0.20869449348439176</c:v>
                </c:pt>
                <c:pt idx="12">
                  <c:v>0.12143484976537799</c:v>
                </c:pt>
                <c:pt idx="13">
                  <c:v>0.20878234985525815</c:v>
                </c:pt>
                <c:pt idx="14">
                  <c:v>0.1794310903996717</c:v>
                </c:pt>
                <c:pt idx="15">
                  <c:v>0.1221397086477473</c:v>
                </c:pt>
                <c:pt idx="16">
                  <c:v>0.11274913836343105</c:v>
                </c:pt>
                <c:pt idx="17">
                  <c:v>0.12049769059509736</c:v>
                </c:pt>
                <c:pt idx="18">
                  <c:v>0.11555753100888611</c:v>
                </c:pt>
                <c:pt idx="19">
                  <c:v>9.091735188570392E-2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27-4BA0-8B8F-6C77ECD0A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-'!$AB$45:$AB$50</c:f>
                <c:numCache>
                  <c:formatCode>General</c:formatCode>
                  <c:ptCount val="6"/>
                  <c:pt idx="0">
                    <c:v>2.429999274697137E-2</c:v>
                  </c:pt>
                  <c:pt idx="1">
                    <c:v>3.5028918124181727E-2</c:v>
                  </c:pt>
                  <c:pt idx="2">
                    <c:v>3.011199137009142E-2</c:v>
                  </c:pt>
                  <c:pt idx="3">
                    <c:v>2.3951207180882016E-2</c:v>
                  </c:pt>
                  <c:pt idx="4">
                    <c:v>1.719932745848167E-2</c:v>
                  </c:pt>
                  <c:pt idx="5">
                    <c:v>6.7813605572050323E-3</c:v>
                  </c:pt>
                </c:numCache>
              </c:numRef>
            </c:plus>
            <c:minus>
              <c:numRef>
                <c:f>'AtmWt Wt; Aptx- -'!$AB$45:$AB$50</c:f>
                <c:numCache>
                  <c:formatCode>General</c:formatCode>
                  <c:ptCount val="6"/>
                  <c:pt idx="0">
                    <c:v>2.429999274697137E-2</c:v>
                  </c:pt>
                  <c:pt idx="1">
                    <c:v>3.5028918124181727E-2</c:v>
                  </c:pt>
                  <c:pt idx="2">
                    <c:v>3.011199137009142E-2</c:v>
                  </c:pt>
                  <c:pt idx="3">
                    <c:v>2.3951207180882016E-2</c:v>
                  </c:pt>
                  <c:pt idx="4">
                    <c:v>1.719932745848167E-2</c:v>
                  </c:pt>
                  <c:pt idx="5">
                    <c:v>6.7813605572050323E-3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-'!$X$45:$X$50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Aptx- -'!$Y$45:$Y$50</c:f>
              <c:numCache>
                <c:formatCode>General</c:formatCode>
                <c:ptCount val="6"/>
                <c:pt idx="0">
                  <c:v>0.23025197114844123</c:v>
                </c:pt>
                <c:pt idx="1">
                  <c:v>0.2940959522357352</c:v>
                </c:pt>
                <c:pt idx="2">
                  <c:v>0.18970883153749257</c:v>
                </c:pt>
                <c:pt idx="3">
                  <c:v>0.1766361682548509</c:v>
                </c:pt>
                <c:pt idx="4">
                  <c:v>0.15832486502907597</c:v>
                </c:pt>
                <c:pt idx="5">
                  <c:v>0.11084311727175249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3A-477C-84F9-8028A83D8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0.41644552213256103</c:v>
                  </c:pt>
                  <c:pt idx="3">
                    <c:v>5.5592627276716045E-2</c:v>
                  </c:pt>
                  <c:pt idx="4">
                    <c:v>0.32047245708068345</c:v>
                  </c:pt>
                  <c:pt idx="5">
                    <c:v>6.2547910559030126E-2</c:v>
                  </c:pt>
                  <c:pt idx="6">
                    <c:v>5.9968085865524774E-2</c:v>
                  </c:pt>
                  <c:pt idx="7">
                    <c:v>3.5065124605063919E-2</c:v>
                  </c:pt>
                  <c:pt idx="8">
                    <c:v>3.0690335373009529E-2</c:v>
                  </c:pt>
                  <c:pt idx="9">
                    <c:v>2.4918847743613231E-2</c:v>
                  </c:pt>
                  <c:pt idx="10">
                    <c:v>0</c:v>
                  </c:pt>
                  <c:pt idx="11">
                    <c:v>0.15526210528539761</c:v>
                  </c:pt>
                  <c:pt idx="12">
                    <c:v>1.2276080941562314E-2</c:v>
                  </c:pt>
                  <c:pt idx="13">
                    <c:v>2.7310642105223455E-2</c:v>
                  </c:pt>
                  <c:pt idx="14">
                    <c:v>1.087251717630003E-2</c:v>
                  </c:pt>
                  <c:pt idx="15">
                    <c:v>1.2040981808751955E-2</c:v>
                  </c:pt>
                  <c:pt idx="16">
                    <c:v>1.1620048592011515E-2</c:v>
                  </c:pt>
                  <c:pt idx="17">
                    <c:v>3.8693755032549022E-2</c:v>
                  </c:pt>
                  <c:pt idx="18">
                    <c:v>1.5182376099026845E-2</c:v>
                  </c:pt>
                  <c:pt idx="19">
                    <c:v>1.0949531937433487E-2</c:v>
                  </c:pt>
                </c:numCache>
              </c:numRef>
            </c:plus>
            <c:minus>
              <c:numRef>
                <c:f>'AtmWt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0.41644552213256103</c:v>
                  </c:pt>
                  <c:pt idx="3">
                    <c:v>5.5592627276716045E-2</c:v>
                  </c:pt>
                  <c:pt idx="4">
                    <c:v>0.32047245708068345</c:v>
                  </c:pt>
                  <c:pt idx="5">
                    <c:v>6.2547910559030126E-2</c:v>
                  </c:pt>
                  <c:pt idx="6">
                    <c:v>5.9968085865524774E-2</c:v>
                  </c:pt>
                  <c:pt idx="7">
                    <c:v>3.5065124605063919E-2</c:v>
                  </c:pt>
                  <c:pt idx="8">
                    <c:v>3.0690335373009529E-2</c:v>
                  </c:pt>
                  <c:pt idx="9">
                    <c:v>2.4918847743613231E-2</c:v>
                  </c:pt>
                  <c:pt idx="10">
                    <c:v>0</c:v>
                  </c:pt>
                  <c:pt idx="11">
                    <c:v>0.15526210528539761</c:v>
                  </c:pt>
                  <c:pt idx="12">
                    <c:v>1.2276080941562314E-2</c:v>
                  </c:pt>
                  <c:pt idx="13">
                    <c:v>2.7310642105223455E-2</c:v>
                  </c:pt>
                  <c:pt idx="14">
                    <c:v>1.087251717630003E-2</c:v>
                  </c:pt>
                  <c:pt idx="15">
                    <c:v>1.2040981808751955E-2</c:v>
                  </c:pt>
                  <c:pt idx="16">
                    <c:v>1.1620048592011515E-2</c:v>
                  </c:pt>
                  <c:pt idx="17">
                    <c:v>3.8693755032549022E-2</c:v>
                  </c:pt>
                  <c:pt idx="18">
                    <c:v>1.5182376099026845E-2</c:v>
                  </c:pt>
                  <c:pt idx="19">
                    <c:v>1.0949531937433487E-2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-'!$R$126:$R$145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Aptx- -'!$S$126:$S$145</c:f>
              <c:numCache>
                <c:formatCode>General</c:formatCode>
                <c:ptCount val="20"/>
                <c:pt idx="0">
                  <c:v>0</c:v>
                </c:pt>
                <c:pt idx="1">
                  <c:v>0.11738943277595128</c:v>
                </c:pt>
                <c:pt idx="2">
                  <c:v>0.74816700382666435</c:v>
                </c:pt>
                <c:pt idx="3">
                  <c:v>0.16626343785982298</c:v>
                </c:pt>
                <c:pt idx="4">
                  <c:v>0.78969573088157852</c:v>
                </c:pt>
                <c:pt idx="5">
                  <c:v>0.32139861018918864</c:v>
                </c:pt>
                <c:pt idx="6">
                  <c:v>0.16768579949542745</c:v>
                </c:pt>
                <c:pt idx="7">
                  <c:v>0.1429921926804433</c:v>
                </c:pt>
                <c:pt idx="8">
                  <c:v>0.12831212729579228</c:v>
                </c:pt>
                <c:pt idx="9">
                  <c:v>0.14991418486048957</c:v>
                </c:pt>
                <c:pt idx="10">
                  <c:v>0.1542355390534125</c:v>
                </c:pt>
                <c:pt idx="11">
                  <c:v>0.4020060726481427</c:v>
                </c:pt>
                <c:pt idx="12">
                  <c:v>0.10692849150352175</c:v>
                </c:pt>
                <c:pt idx="13">
                  <c:v>0.18551702445762236</c:v>
                </c:pt>
                <c:pt idx="14">
                  <c:v>0.14245251532268005</c:v>
                </c:pt>
                <c:pt idx="15">
                  <c:v>0.10430601958910539</c:v>
                </c:pt>
                <c:pt idx="16">
                  <c:v>9.3709158657156788E-2</c:v>
                </c:pt>
                <c:pt idx="17">
                  <c:v>0.11801943863593289</c:v>
                </c:pt>
                <c:pt idx="18">
                  <c:v>0.10152585889700257</c:v>
                </c:pt>
                <c:pt idx="19">
                  <c:v>7.5316511821272858E-2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53-45F6-A282-4A0D25B178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-'!$AB$126:$AB$131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0.18750779989530411</c:v>
                  </c:pt>
                  <c:pt idx="2">
                    <c:v>0.15526210528539761</c:v>
                  </c:pt>
                  <c:pt idx="3">
                    <c:v>2.1318510680356721E-2</c:v>
                  </c:pt>
                  <c:pt idx="4">
                    <c:v>1.1150003211479275E-2</c:v>
                  </c:pt>
                  <c:pt idx="5">
                    <c:v>9.2081513196977417E-3</c:v>
                  </c:pt>
                </c:numCache>
              </c:numRef>
            </c:plus>
            <c:minus>
              <c:numRef>
                <c:f>'AtmWt Wt; Aptx- -'!$AB$126:$AB$131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0.18750779989530411</c:v>
                  </c:pt>
                  <c:pt idx="2">
                    <c:v>0.15526210528539761</c:v>
                  </c:pt>
                  <c:pt idx="3">
                    <c:v>2.1318510680356721E-2</c:v>
                  </c:pt>
                  <c:pt idx="4">
                    <c:v>1.1150003211479275E-2</c:v>
                  </c:pt>
                  <c:pt idx="5">
                    <c:v>9.2081513196977417E-3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-'!$X$126:$X$131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Aptx- -'!$Y$126:$Y$131</c:f>
              <c:numCache>
                <c:formatCode>General</c:formatCode>
                <c:ptCount val="6"/>
                <c:pt idx="0">
                  <c:v>0.11738943277595128</c:v>
                </c:pt>
                <c:pt idx="1">
                  <c:v>0.6310360068960722</c:v>
                </c:pt>
                <c:pt idx="2">
                  <c:v>0.4020060726481427</c:v>
                </c:pt>
                <c:pt idx="3">
                  <c:v>0.14898119956506853</c:v>
                </c:pt>
                <c:pt idx="4">
                  <c:v>0.14434244454393449</c:v>
                </c:pt>
                <c:pt idx="5">
                  <c:v>9.8878463751519902E-2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65-487C-B4D2-987081A03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-'!$AB$167:$AB$172</c:f>
                <c:numCache>
                  <c:formatCode>General</c:formatCode>
                  <c:ptCount val="6"/>
                  <c:pt idx="0">
                    <c:v>6.5314794087279318E-2</c:v>
                  </c:pt>
                  <c:pt idx="1">
                    <c:v>0.10061881375230403</c:v>
                  </c:pt>
                  <c:pt idx="2">
                    <c:v>0.31490801233736648</c:v>
                  </c:pt>
                  <c:pt idx="3">
                    <c:v>0.79664194918936126</c:v>
                  </c:pt>
                  <c:pt idx="4">
                    <c:v>6.547619610026003E-3</c:v>
                  </c:pt>
                  <c:pt idx="5">
                    <c:v>1.5554862856165875E-2</c:v>
                  </c:pt>
                </c:numCache>
              </c:numRef>
            </c:plus>
            <c:minus>
              <c:numRef>
                <c:f>'AtmWt Wt; Aptx- -'!$AB$167:$AB$172</c:f>
                <c:numCache>
                  <c:formatCode>General</c:formatCode>
                  <c:ptCount val="6"/>
                  <c:pt idx="0">
                    <c:v>6.5314794087279318E-2</c:v>
                  </c:pt>
                  <c:pt idx="1">
                    <c:v>0.10061881375230403</c:v>
                  </c:pt>
                  <c:pt idx="2">
                    <c:v>0.31490801233736648</c:v>
                  </c:pt>
                  <c:pt idx="3">
                    <c:v>0.79664194918936126</c:v>
                  </c:pt>
                  <c:pt idx="4">
                    <c:v>6.547619610026003E-3</c:v>
                  </c:pt>
                  <c:pt idx="5">
                    <c:v>1.5554862856165875E-2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-'!$X$167:$X$172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'AtmWt Wt; Aptx- -'!$Y$167:$Y$172</c:f>
              <c:numCache>
                <c:formatCode>General</c:formatCode>
                <c:ptCount val="6"/>
                <c:pt idx="0">
                  <c:v>0.23560439953865328</c:v>
                </c:pt>
                <c:pt idx="1">
                  <c:v>0.39942897630754864</c:v>
                </c:pt>
                <c:pt idx="2">
                  <c:v>0.49248903994495935</c:v>
                </c:pt>
                <c:pt idx="3">
                  <c:v>1.1492109525138812</c:v>
                </c:pt>
                <c:pt idx="4">
                  <c:v>0.12118140418189151</c:v>
                </c:pt>
                <c:pt idx="5">
                  <c:v>0.11531104911472383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51-4739-BE8F-578DAF7FE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'AtmWt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0.41644552213256103</c:v>
                  </c:pt>
                  <c:pt idx="3">
                    <c:v>5.5592627276716045E-2</c:v>
                  </c:pt>
                  <c:pt idx="4">
                    <c:v>0.32047245708068345</c:v>
                  </c:pt>
                  <c:pt idx="5">
                    <c:v>6.2547910559030126E-2</c:v>
                  </c:pt>
                  <c:pt idx="6">
                    <c:v>5.9968085865524774E-2</c:v>
                  </c:pt>
                  <c:pt idx="7">
                    <c:v>3.5065124605063919E-2</c:v>
                  </c:pt>
                  <c:pt idx="8">
                    <c:v>3.0690335373009529E-2</c:v>
                  </c:pt>
                  <c:pt idx="9">
                    <c:v>2.4918847743613231E-2</c:v>
                  </c:pt>
                  <c:pt idx="10">
                    <c:v>0</c:v>
                  </c:pt>
                  <c:pt idx="11">
                    <c:v>0.15526210528539761</c:v>
                  </c:pt>
                  <c:pt idx="12">
                    <c:v>1.2276080941562314E-2</c:v>
                  </c:pt>
                  <c:pt idx="13">
                    <c:v>2.7310642105223455E-2</c:v>
                  </c:pt>
                  <c:pt idx="14">
                    <c:v>1.087251717630003E-2</c:v>
                  </c:pt>
                  <c:pt idx="15">
                    <c:v>1.2040981808751955E-2</c:v>
                  </c:pt>
                  <c:pt idx="16">
                    <c:v>1.1620048592011515E-2</c:v>
                  </c:pt>
                  <c:pt idx="17">
                    <c:v>3.8693755032549022E-2</c:v>
                  </c:pt>
                  <c:pt idx="18">
                    <c:v>1.5182376099026845E-2</c:v>
                  </c:pt>
                  <c:pt idx="19">
                    <c:v>1.0949531937433487E-2</c:v>
                  </c:pt>
                </c:numCache>
              </c:numRef>
            </c:plus>
            <c:minus>
              <c:numRef>
                <c:f>'AtmWt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0.41644552213256103</c:v>
                  </c:pt>
                  <c:pt idx="3">
                    <c:v>5.5592627276716045E-2</c:v>
                  </c:pt>
                  <c:pt idx="4">
                    <c:v>0.32047245708068345</c:v>
                  </c:pt>
                  <c:pt idx="5">
                    <c:v>6.2547910559030126E-2</c:v>
                  </c:pt>
                  <c:pt idx="6">
                    <c:v>5.9968085865524774E-2</c:v>
                  </c:pt>
                  <c:pt idx="7">
                    <c:v>3.5065124605063919E-2</c:v>
                  </c:pt>
                  <c:pt idx="8">
                    <c:v>3.0690335373009529E-2</c:v>
                  </c:pt>
                  <c:pt idx="9">
                    <c:v>2.4918847743613231E-2</c:v>
                  </c:pt>
                  <c:pt idx="10">
                    <c:v>0</c:v>
                  </c:pt>
                  <c:pt idx="11">
                    <c:v>0.15526210528539761</c:v>
                  </c:pt>
                  <c:pt idx="12">
                    <c:v>1.2276080941562314E-2</c:v>
                  </c:pt>
                  <c:pt idx="13">
                    <c:v>2.7310642105223455E-2</c:v>
                  </c:pt>
                  <c:pt idx="14">
                    <c:v>1.087251717630003E-2</c:v>
                  </c:pt>
                  <c:pt idx="15">
                    <c:v>1.2040981808751955E-2</c:v>
                  </c:pt>
                  <c:pt idx="16">
                    <c:v>1.1620048592011515E-2</c:v>
                  </c:pt>
                  <c:pt idx="17">
                    <c:v>3.8693755032549022E-2</c:v>
                  </c:pt>
                  <c:pt idx="18">
                    <c:v>1.5182376099026845E-2</c:v>
                  </c:pt>
                  <c:pt idx="19">
                    <c:v>1.0949531937433487E-2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'AtmWt Wt; Aptx- -'!$R$167:$R$186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'AtmWt Wt; Aptx- -'!$S$167:$S$186</c:f>
              <c:numCache>
                <c:formatCode>General</c:formatCode>
                <c:ptCount val="20"/>
                <c:pt idx="0">
                  <c:v>0.26048014705430139</c:v>
                </c:pt>
                <c:pt idx="1">
                  <c:v>0.19829077826518116</c:v>
                </c:pt>
                <c:pt idx="2">
                  <c:v>0.2176910675370064</c:v>
                </c:pt>
                <c:pt idx="3">
                  <c:v>0.36248602399163665</c:v>
                </c:pt>
                <c:pt idx="4">
                  <c:v>0.56003936309022884</c:v>
                </c:pt>
                <c:pt idx="5">
                  <c:v>0.1656951435026546</c:v>
                </c:pt>
                <c:pt idx="6">
                  <c:v>0.14320295410284112</c:v>
                </c:pt>
                <c:pt idx="7">
                  <c:v>3.710755162701846</c:v>
                </c:pt>
                <c:pt idx="8">
                  <c:v>0.14606606763933372</c:v>
                </c:pt>
                <c:pt idx="9">
                  <c:v>0.63469934195591571</c:v>
                </c:pt>
                <c:pt idx="10">
                  <c:v>0.55150766244733285</c:v>
                </c:pt>
                <c:pt idx="11">
                  <c:v>0.49248903994495935</c:v>
                </c:pt>
                <c:pt idx="12">
                  <c:v>0.11265157894338378</c:v>
                </c:pt>
                <c:pt idx="13">
                  <c:v>0.11087598959862163</c:v>
                </c:pt>
                <c:pt idx="14">
                  <c:v>0.13591188424462625</c:v>
                </c:pt>
                <c:pt idx="15">
                  <c:v>0.13214634355945995</c:v>
                </c:pt>
                <c:pt idx="16">
                  <c:v>0.34284507679535875</c:v>
                </c:pt>
                <c:pt idx="17">
                  <c:v>0.10576132865974647</c:v>
                </c:pt>
                <c:pt idx="18">
                  <c:v>8.2373931406575729E-2</c:v>
                </c:pt>
                <c:pt idx="19">
                  <c:v>9.9479509611856295E-2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88-433B-9EA6-72BF6F661D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-'!$V$5:$V$24</c:f>
                <c:numCache>
                  <c:formatCode>General</c:formatCode>
                  <c:ptCount val="20"/>
                  <c:pt idx="0">
                    <c:v>3.8172570530537117E-2</c:v>
                  </c:pt>
                  <c:pt idx="1">
                    <c:v>4.0589467941682431E-2</c:v>
                  </c:pt>
                  <c:pt idx="2">
                    <c:v>0.14664024574311554</c:v>
                  </c:pt>
                  <c:pt idx="3">
                    <c:v>0.10682855080697469</c:v>
                  </c:pt>
                  <c:pt idx="4">
                    <c:v>8.7003758087864119E-2</c:v>
                  </c:pt>
                  <c:pt idx="5">
                    <c:v>0.13341570135751837</c:v>
                  </c:pt>
                  <c:pt idx="6">
                    <c:v>7.5325279270049908E-2</c:v>
                  </c:pt>
                  <c:pt idx="7">
                    <c:v>0.13243181203125398</c:v>
                  </c:pt>
                  <c:pt idx="8">
                    <c:v>4.4338528738775071E-3</c:v>
                  </c:pt>
                  <c:pt idx="9">
                    <c:v>5.975523930737231E-2</c:v>
                  </c:pt>
                  <c:pt idx="10">
                    <c:v>0.14441089991165637</c:v>
                  </c:pt>
                  <c:pt idx="11">
                    <c:v>5.1416813963946005E-2</c:v>
                  </c:pt>
                  <c:pt idx="12">
                    <c:v>1.8018463405602429E-2</c:v>
                  </c:pt>
                  <c:pt idx="13">
                    <c:v>1.4716094201729172E-2</c:v>
                  </c:pt>
                  <c:pt idx="14">
                    <c:v>1.3468409372328769E-2</c:v>
                  </c:pt>
                  <c:pt idx="15">
                    <c:v>1.263474431117349E-2</c:v>
                  </c:pt>
                  <c:pt idx="16">
                    <c:v>2.3988748945093626E-2</c:v>
                  </c:pt>
                  <c:pt idx="17">
                    <c:v>1.5808965690640591E-2</c:v>
                  </c:pt>
                  <c:pt idx="18">
                    <c:v>1.0936975407638201E-2</c:v>
                  </c:pt>
                  <c:pt idx="19">
                    <c:v>3.2669668900657464E-2</c:v>
                  </c:pt>
                </c:numCache>
              </c:numRef>
            </c:plus>
            <c:minus>
              <c:numRef>
                <c:f>'AtmN Wt; Aptx- -'!$V$5:$V$24</c:f>
                <c:numCache>
                  <c:formatCode>General</c:formatCode>
                  <c:ptCount val="20"/>
                  <c:pt idx="0">
                    <c:v>3.8172570530537117E-2</c:v>
                  </c:pt>
                  <c:pt idx="1">
                    <c:v>4.0589467941682431E-2</c:v>
                  </c:pt>
                  <c:pt idx="2">
                    <c:v>0.14664024574311554</c:v>
                  </c:pt>
                  <c:pt idx="3">
                    <c:v>0.10682855080697469</c:v>
                  </c:pt>
                  <c:pt idx="4">
                    <c:v>8.7003758087864119E-2</c:v>
                  </c:pt>
                  <c:pt idx="5">
                    <c:v>0.13341570135751837</c:v>
                  </c:pt>
                  <c:pt idx="6">
                    <c:v>7.5325279270049908E-2</c:v>
                  </c:pt>
                  <c:pt idx="7">
                    <c:v>0.13243181203125398</c:v>
                  </c:pt>
                  <c:pt idx="8">
                    <c:v>4.4338528738775071E-3</c:v>
                  </c:pt>
                  <c:pt idx="9">
                    <c:v>5.975523930737231E-2</c:v>
                  </c:pt>
                  <c:pt idx="10">
                    <c:v>0.14441089991165637</c:v>
                  </c:pt>
                  <c:pt idx="11">
                    <c:v>5.1416813963946005E-2</c:v>
                  </c:pt>
                  <c:pt idx="12">
                    <c:v>1.8018463405602429E-2</c:v>
                  </c:pt>
                  <c:pt idx="13">
                    <c:v>1.4716094201729172E-2</c:v>
                  </c:pt>
                  <c:pt idx="14">
                    <c:v>1.3468409372328769E-2</c:v>
                  </c:pt>
                  <c:pt idx="15">
                    <c:v>1.263474431117349E-2</c:v>
                  </c:pt>
                  <c:pt idx="16">
                    <c:v>2.3988748945093626E-2</c:v>
                  </c:pt>
                  <c:pt idx="17">
                    <c:v>1.5808965690640591E-2</c:v>
                  </c:pt>
                  <c:pt idx="18">
                    <c:v>1.0936975407638201E-2</c:v>
                  </c:pt>
                  <c:pt idx="19">
                    <c:v>3.2669668900657464E-2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-'!$R$5:$R$24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Wt; Aptx- -'!$S$5:$S$24</c:f>
              <c:numCache>
                <c:formatCode>General</c:formatCode>
                <c:ptCount val="20"/>
                <c:pt idx="0">
                  <c:v>0.2452532647798526</c:v>
                </c:pt>
                <c:pt idx="1">
                  <c:v>0.13804799905808085</c:v>
                </c:pt>
                <c:pt idx="2">
                  <c:v>0.33885699266398639</c:v>
                </c:pt>
                <c:pt idx="3">
                  <c:v>0.43024773768663144</c:v>
                </c:pt>
                <c:pt idx="4">
                  <c:v>0.2929695838832051</c:v>
                </c:pt>
                <c:pt idx="5">
                  <c:v>0.27489452513432239</c:v>
                </c:pt>
                <c:pt idx="6">
                  <c:v>0.24155655822611641</c:v>
                </c:pt>
                <c:pt idx="7">
                  <c:v>0.28043632382154088</c:v>
                </c:pt>
                <c:pt idx="8">
                  <c:v>9.450917164621693E-2</c:v>
                </c:pt>
                <c:pt idx="9">
                  <c:v>0.22093422811453317</c:v>
                </c:pt>
                <c:pt idx="10">
                  <c:v>0.5030953257854528</c:v>
                </c:pt>
                <c:pt idx="11">
                  <c:v>0.21069845906625106</c:v>
                </c:pt>
                <c:pt idx="12">
                  <c:v>0.11746434881317952</c:v>
                </c:pt>
                <c:pt idx="13">
                  <c:v>0.15107266137988645</c:v>
                </c:pt>
                <c:pt idx="14">
                  <c:v>0.13453737011992301</c:v>
                </c:pt>
                <c:pt idx="15">
                  <c:v>0.11689357529943142</c:v>
                </c:pt>
                <c:pt idx="16">
                  <c:v>9.5423362781154486E-2</c:v>
                </c:pt>
                <c:pt idx="17">
                  <c:v>0.10903720900669667</c:v>
                </c:pt>
                <c:pt idx="18">
                  <c:v>9.8583339145310825E-2</c:v>
                </c:pt>
                <c:pt idx="19">
                  <c:v>0.1549592684324842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6B-453F-AFBA-C95A51A5E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-'!$AB$5:$AB$10</c:f>
                <c:numCache>
                  <c:formatCode>General</c:formatCode>
                  <c:ptCount val="6"/>
                  <c:pt idx="0">
                    <c:v>3.2464775036110158E-2</c:v>
                  </c:pt>
                  <c:pt idx="1">
                    <c:v>6.1081843082052931E-2</c:v>
                  </c:pt>
                  <c:pt idx="2">
                    <c:v>5.1416813963946005E-2</c:v>
                  </c:pt>
                  <c:pt idx="3">
                    <c:v>4.2151282784298763E-2</c:v>
                  </c:pt>
                  <c:pt idx="4">
                    <c:v>9.0219231620579272E-3</c:v>
                  </c:pt>
                  <c:pt idx="5">
                    <c:v>9.4011421990664104E-3</c:v>
                  </c:pt>
                </c:numCache>
              </c:numRef>
            </c:plus>
            <c:minus>
              <c:numRef>
                <c:f>'AtmN Wt; Aptx- -'!$AB$5:$AB$10</c:f>
                <c:numCache>
                  <c:formatCode>General</c:formatCode>
                  <c:ptCount val="6"/>
                  <c:pt idx="0">
                    <c:v>3.2464775036110158E-2</c:v>
                  </c:pt>
                  <c:pt idx="1">
                    <c:v>6.1081843082052931E-2</c:v>
                  </c:pt>
                  <c:pt idx="2">
                    <c:v>5.1416813963946005E-2</c:v>
                  </c:pt>
                  <c:pt idx="3">
                    <c:v>4.2151282784298763E-2</c:v>
                  </c:pt>
                  <c:pt idx="4">
                    <c:v>9.0219231620579272E-3</c:v>
                  </c:pt>
                  <c:pt idx="5">
                    <c:v>9.4011421990664104E-3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-'!$X$5:$X$10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Wt; Aptx- -'!$Y$5:$Y$10</c:f>
              <c:numCache>
                <c:formatCode>General</c:formatCode>
                <c:ptCount val="6"/>
                <c:pt idx="0">
                  <c:v>0.16227908771049801</c:v>
                </c:pt>
                <c:pt idx="1">
                  <c:v>0.26198669044222039</c:v>
                </c:pt>
                <c:pt idx="2">
                  <c:v>0.1755820492218759</c:v>
                </c:pt>
                <c:pt idx="3">
                  <c:v>0.20437906539513789</c:v>
                </c:pt>
                <c:pt idx="4">
                  <c:v>0.13083207699939373</c:v>
                </c:pt>
                <c:pt idx="5">
                  <c:v>0.11002872189496643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11-4D02-BEE4-B7FB0E14FC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-'!$V$86:$V$105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'AtmN Wt; Aptx- -'!$V$86:$V$105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-'!$R$86:$R$105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Wt; Aptx- -'!$S$86:$S$105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07-4154-8F2D-FFA6D80576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-'!$AB$86:$AB$91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</c:numCache>
              </c:numRef>
            </c:plus>
            <c:minus>
              <c:numRef>
                <c:f>'AtmN Wt; Aptx- -'!$AB$86:$AB$91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-'!$X$86:$X$91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Wt; Aptx- -'!$Y$86:$Y$91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FB-469D-8AE6-92750F3A1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-'!$V$45:$V$64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'AtmN Wt; Aptx- -'!$V$45:$V$64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-'!$R$45:$R$64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Wt; Aptx- -'!$S$45:$S$64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7B-4511-B849-22964BBD1F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-'!$AB$45:$AB$50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</c:numCache>
              </c:numRef>
            </c:plus>
            <c:minus>
              <c:numRef>
                <c:f>'AtmN Wt; Aptx- -'!$AB$45:$AB$50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-'!$X$45:$X$50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Wt; Aptx- -'!$Y$45:$Y$50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DE-4766-95A8-6D3B2CEE8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0.27325122195855267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1.6587885550581001E-2</c:v>
                  </c:pt>
                  <c:pt idx="13">
                    <c:v>1.3928837072889014E-2</c:v>
                  </c:pt>
                  <c:pt idx="14">
                    <c:v>2.0526081067314586E-2</c:v>
                  </c:pt>
                  <c:pt idx="15">
                    <c:v>9.9650318012263761E-3</c:v>
                  </c:pt>
                  <c:pt idx="16">
                    <c:v>0</c:v>
                  </c:pt>
                  <c:pt idx="17">
                    <c:v>8.9994072606311704E-2</c:v>
                  </c:pt>
                  <c:pt idx="18">
                    <c:v>5.8322609470191208E-3</c:v>
                  </c:pt>
                  <c:pt idx="19">
                    <c:v>1.7605159774756293E-2</c:v>
                  </c:pt>
                </c:numCache>
              </c:numRef>
            </c:plus>
            <c:minus>
              <c:numRef>
                <c:f>'AtmN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0.27325122195855267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1.6587885550581001E-2</c:v>
                  </c:pt>
                  <c:pt idx="13">
                    <c:v>1.3928837072889014E-2</c:v>
                  </c:pt>
                  <c:pt idx="14">
                    <c:v>2.0526081067314586E-2</c:v>
                  </c:pt>
                  <c:pt idx="15">
                    <c:v>9.9650318012263761E-3</c:v>
                  </c:pt>
                  <c:pt idx="16">
                    <c:v>0</c:v>
                  </c:pt>
                  <c:pt idx="17">
                    <c:v>8.9994072606311704E-2</c:v>
                  </c:pt>
                  <c:pt idx="18">
                    <c:v>5.8322609470191208E-3</c:v>
                  </c:pt>
                  <c:pt idx="19">
                    <c:v>1.7605159774756293E-2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-'!$R$126:$R$145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Wt; Aptx- -'!$S$126:$S$145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0.76091649746693268</c:v>
                </c:pt>
                <c:pt idx="4">
                  <c:v>0.37143147198400633</c:v>
                </c:pt>
                <c:pt idx="5">
                  <c:v>0</c:v>
                </c:pt>
                <c:pt idx="6">
                  <c:v>6.3886453909212645E-2</c:v>
                </c:pt>
                <c:pt idx="7">
                  <c:v>0.20486417547928798</c:v>
                </c:pt>
                <c:pt idx="8">
                  <c:v>9.1127151568111575E-2</c:v>
                </c:pt>
                <c:pt idx="9">
                  <c:v>0</c:v>
                </c:pt>
                <c:pt idx="10">
                  <c:v>0.2195107763486128</c:v>
                </c:pt>
                <c:pt idx="11">
                  <c:v>0</c:v>
                </c:pt>
                <c:pt idx="12">
                  <c:v>9.6651779510041974E-2</c:v>
                </c:pt>
                <c:pt idx="13">
                  <c:v>0.25356581953801538</c:v>
                </c:pt>
                <c:pt idx="14">
                  <c:v>0.16360836947915763</c:v>
                </c:pt>
                <c:pt idx="15">
                  <c:v>0.13919021978977067</c:v>
                </c:pt>
                <c:pt idx="16">
                  <c:v>0</c:v>
                </c:pt>
                <c:pt idx="17">
                  <c:v>0.23900456625132005</c:v>
                </c:pt>
                <c:pt idx="18">
                  <c:v>0.14496578106954305</c:v>
                </c:pt>
                <c:pt idx="19">
                  <c:v>0.11936149424371202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B1-4A4C-99DE-5EAE196C4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-'!$AB$126:$AB$131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0.20431383158186445</c:v>
                  </c:pt>
                  <c:pt idx="2">
                    <c:v>0</c:v>
                  </c:pt>
                  <c:pt idx="3">
                    <c:v>3.9388209942753646E-2</c:v>
                  </c:pt>
                  <c:pt idx="4">
                    <c:v>2.2266392969893599E-2</c:v>
                  </c:pt>
                  <c:pt idx="5">
                    <c:v>2.4707493089185115E-2</c:v>
                  </c:pt>
                </c:numCache>
              </c:numRef>
            </c:plus>
            <c:minus>
              <c:numRef>
                <c:f>'AtmN Wt; Aptx- -'!$AB$126:$AB$131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0.20431383158186445</c:v>
                  </c:pt>
                  <c:pt idx="2">
                    <c:v>0</c:v>
                  </c:pt>
                  <c:pt idx="3">
                    <c:v>3.9388209942753646E-2</c:v>
                  </c:pt>
                  <c:pt idx="4">
                    <c:v>2.2266392969893599E-2</c:v>
                  </c:pt>
                  <c:pt idx="5">
                    <c:v>2.4707493089185115E-2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-'!$X$126:$X$131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Wt; Aptx- -'!$Y$126:$Y$131</c:f>
              <c:numCache>
                <c:formatCode>General</c:formatCode>
                <c:ptCount val="6"/>
                <c:pt idx="0">
                  <c:v>0</c:v>
                </c:pt>
                <c:pt idx="1">
                  <c:v>0.50125981381164852</c:v>
                </c:pt>
                <c:pt idx="2">
                  <c:v>0</c:v>
                </c:pt>
                <c:pt idx="3">
                  <c:v>0.14484713932630625</c:v>
                </c:pt>
                <c:pt idx="4">
                  <c:v>0.14812156450637134</c:v>
                </c:pt>
                <c:pt idx="5">
                  <c:v>0.16063051533858644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11-47E1-BD2A-A13DAC29E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Major regions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-'!$AB$167:$AB$172</c:f>
                <c:numCache>
                  <c:formatCode>General</c:formatCode>
                  <c:ptCount val="6"/>
                  <c:pt idx="0">
                    <c:v>3.2464775036110158E-2</c:v>
                  </c:pt>
                  <c:pt idx="1">
                    <c:v>6.410717916542838E-2</c:v>
                  </c:pt>
                  <c:pt idx="2">
                    <c:v>5.1416813963946005E-2</c:v>
                  </c:pt>
                  <c:pt idx="3">
                    <c:v>4.8758115873116854E-2</c:v>
                  </c:pt>
                  <c:pt idx="4">
                    <c:v>9.844252900203963E-3</c:v>
                  </c:pt>
                  <c:pt idx="5">
                    <c:v>9.9751696589292262E-3</c:v>
                  </c:pt>
                </c:numCache>
              </c:numRef>
            </c:plus>
            <c:minus>
              <c:numRef>
                <c:f>'AtmN Wt; Aptx- -'!$AB$167:$AB$172</c:f>
                <c:numCache>
                  <c:formatCode>General</c:formatCode>
                  <c:ptCount val="6"/>
                  <c:pt idx="0">
                    <c:v>3.2464775036110158E-2</c:v>
                  </c:pt>
                  <c:pt idx="1">
                    <c:v>6.410717916542838E-2</c:v>
                  </c:pt>
                  <c:pt idx="2">
                    <c:v>5.1416813963946005E-2</c:v>
                  </c:pt>
                  <c:pt idx="3">
                    <c:v>4.8758115873116854E-2</c:v>
                  </c:pt>
                  <c:pt idx="4">
                    <c:v>9.844252900203963E-3</c:v>
                  </c:pt>
                  <c:pt idx="5">
                    <c:v>9.9751696589292262E-3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-'!$X$167:$X$172</c:f>
              <c:strCache>
                <c:ptCount val="6"/>
                <c:pt idx="0">
                  <c:v>Vestibular</c:v>
                </c:pt>
                <c:pt idx="1">
                  <c:v>Lateral</c:v>
                </c:pt>
                <c:pt idx="2">
                  <c:v>IntAnterior</c:v>
                </c:pt>
                <c:pt idx="3">
                  <c:v>IntPosterior</c:v>
                </c:pt>
                <c:pt idx="4">
                  <c:v>MedAnterior</c:v>
                </c:pt>
                <c:pt idx="5">
                  <c:v>MedPosterior</c:v>
                </c:pt>
              </c:strCache>
            </c:strRef>
          </c:cat>
          <c:val>
            <c:numRef>
              <c:f>'AtmN Wt; Aptx- -'!$Y$167:$Y$172</c:f>
              <c:numCache>
                <c:formatCode>General</c:formatCode>
                <c:ptCount val="6"/>
                <c:pt idx="0">
                  <c:v>0.17703173204781603</c:v>
                </c:pt>
                <c:pt idx="1">
                  <c:v>0.33089039811369431</c:v>
                </c:pt>
                <c:pt idx="2">
                  <c:v>0.21069845906625106</c:v>
                </c:pt>
                <c:pt idx="3">
                  <c:v>0.27759917022744557</c:v>
                </c:pt>
                <c:pt idx="4">
                  <c:v>0.13211858828821996</c:v>
                </c:pt>
                <c:pt idx="5">
                  <c:v>0.11362531321638664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E7-4BAA-A2F1-580A23293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667903"/>
        <c:axId val="1599786879"/>
      </c:barChart>
      <c:catAx>
        <c:axId val="1702667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6879"/>
        <c:crosses val="autoZero"/>
        <c:auto val="1"/>
        <c:lblAlgn val="ctr"/>
        <c:lblOffset val="100"/>
        <c:noMultiLvlLbl val="0"/>
      </c:catAx>
      <c:valAx>
        <c:axId val="159978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6679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Per Folia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'AtmN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0.27325122195855267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1.6587885550581001E-2</c:v>
                  </c:pt>
                  <c:pt idx="13">
                    <c:v>1.3928837072889014E-2</c:v>
                  </c:pt>
                  <c:pt idx="14">
                    <c:v>2.0526081067314586E-2</c:v>
                  </c:pt>
                  <c:pt idx="15">
                    <c:v>9.9650318012263761E-3</c:v>
                  </c:pt>
                  <c:pt idx="16">
                    <c:v>0</c:v>
                  </c:pt>
                  <c:pt idx="17">
                    <c:v>8.9994072606311704E-2</c:v>
                  </c:pt>
                  <c:pt idx="18">
                    <c:v>5.8322609470191208E-3</c:v>
                  </c:pt>
                  <c:pt idx="19">
                    <c:v>1.7605159774756293E-2</c:v>
                  </c:pt>
                </c:numCache>
              </c:numRef>
            </c:plus>
            <c:minus>
              <c:numRef>
                <c:f>'AtmN Wt; Aptx- -'!$V$126:$V$145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0.27325122195855267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1.6587885550581001E-2</c:v>
                  </c:pt>
                  <c:pt idx="13">
                    <c:v>1.3928837072889014E-2</c:v>
                  </c:pt>
                  <c:pt idx="14">
                    <c:v>2.0526081067314586E-2</c:v>
                  </c:pt>
                  <c:pt idx="15">
                    <c:v>9.9650318012263761E-3</c:v>
                  </c:pt>
                  <c:pt idx="16">
                    <c:v>0</c:v>
                  </c:pt>
                  <c:pt idx="17">
                    <c:v>8.9994072606311704E-2</c:v>
                  </c:pt>
                  <c:pt idx="18">
                    <c:v>5.8322609470191208E-3</c:v>
                  </c:pt>
                  <c:pt idx="19">
                    <c:v>1.7605159774756293E-2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'AtmN Wt; Aptx- -'!$R$167:$R$186</c:f>
              <c:strCache>
                <c:ptCount val="20"/>
                <c:pt idx="0">
                  <c:v>Lpfl</c:v>
                </c:pt>
                <c:pt idx="1">
                  <c:v>Lfl</c:v>
                </c:pt>
                <c:pt idx="2">
                  <c:v>Lsim</c:v>
                </c:pt>
                <c:pt idx="3">
                  <c:v>Lcrus1</c:v>
                </c:pt>
                <c:pt idx="4">
                  <c:v>Lcrus2</c:v>
                </c:pt>
                <c:pt idx="5">
                  <c:v>Lpm</c:v>
                </c:pt>
                <c:pt idx="6">
                  <c:v>isim</c:v>
                </c:pt>
                <c:pt idx="7">
                  <c:v>icrus1</c:v>
                </c:pt>
                <c:pt idx="8">
                  <c:v>icrus2</c:v>
                </c:pt>
                <c:pt idx="9">
                  <c:v>ipm</c:v>
                </c:pt>
                <c:pt idx="10">
                  <c:v>icop</c:v>
                </c:pt>
                <c:pt idx="11">
                  <c:v>i4/5</c:v>
                </c:pt>
                <c:pt idx="12">
                  <c:v>m2</c:v>
                </c:pt>
                <c:pt idx="13">
                  <c:v>m3</c:v>
                </c:pt>
                <c:pt idx="14">
                  <c:v>m4/5</c:v>
                </c:pt>
                <c:pt idx="15">
                  <c:v>m6</c:v>
                </c:pt>
                <c:pt idx="16">
                  <c:v>m7</c:v>
                </c:pt>
                <c:pt idx="17">
                  <c:v>m8</c:v>
                </c:pt>
                <c:pt idx="18">
                  <c:v>m9</c:v>
                </c:pt>
                <c:pt idx="19">
                  <c:v>m10</c:v>
                </c:pt>
              </c:strCache>
            </c:strRef>
          </c:cat>
          <c:val>
            <c:numRef>
              <c:f>'AtmN Wt; Aptx- -'!$S$167:$S$186</c:f>
              <c:numCache>
                <c:formatCode>General</c:formatCode>
                <c:ptCount val="20"/>
                <c:pt idx="0">
                  <c:v>0.2452532647798526</c:v>
                </c:pt>
                <c:pt idx="1">
                  <c:v>0.13804799905808085</c:v>
                </c:pt>
                <c:pt idx="2">
                  <c:v>0.33885699266398639</c:v>
                </c:pt>
                <c:pt idx="3">
                  <c:v>0.38300934343230264</c:v>
                </c:pt>
                <c:pt idx="4">
                  <c:v>0.25373863983280442</c:v>
                </c:pt>
                <c:pt idx="5">
                  <c:v>0.27489452513432239</c:v>
                </c:pt>
                <c:pt idx="6">
                  <c:v>0.27709057908949714</c:v>
                </c:pt>
                <c:pt idx="7">
                  <c:v>0.30562703993562507</c:v>
                </c:pt>
                <c:pt idx="8">
                  <c:v>9.6200181685269615E-2</c:v>
                </c:pt>
                <c:pt idx="9">
                  <c:v>0.22093422811453317</c:v>
                </c:pt>
                <c:pt idx="10">
                  <c:v>0.64488760050387273</c:v>
                </c:pt>
                <c:pt idx="11">
                  <c:v>0.21069845906625106</c:v>
                </c:pt>
                <c:pt idx="12">
                  <c:v>0.12219447820025624</c:v>
                </c:pt>
                <c:pt idx="13">
                  <c:v>0.14253156486670901</c:v>
                </c:pt>
                <c:pt idx="14">
                  <c:v>0.13074550063828375</c:v>
                </c:pt>
                <c:pt idx="15">
                  <c:v>0.11454656008992205</c:v>
                </c:pt>
                <c:pt idx="16">
                  <c:v>9.5423362781154486E-2</c:v>
                </c:pt>
                <c:pt idx="17">
                  <c:v>9.1708228040746909E-2</c:v>
                </c:pt>
                <c:pt idx="18">
                  <c:v>9.3126581271871733E-2</c:v>
                </c:pt>
                <c:pt idx="19">
                  <c:v>0.15940899020608074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2F-420D-BB76-85DAD9D5B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29478735"/>
        <c:axId val="1599785631"/>
      </c:barChart>
      <c:catAx>
        <c:axId val="1429478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9785631"/>
        <c:crosses val="autoZero"/>
        <c:auto val="1"/>
        <c:lblAlgn val="ctr"/>
        <c:lblOffset val="100"/>
        <c:noMultiLvlLbl val="0"/>
      </c:catAx>
      <c:valAx>
        <c:axId val="15997856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2947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10" Type="http://schemas.openxmlformats.org/officeDocument/2006/relationships/chart" Target="../charts/chart20.xml"/><Relationship Id="rId4" Type="http://schemas.openxmlformats.org/officeDocument/2006/relationships/chart" Target="../charts/chart14.xml"/><Relationship Id="rId9" Type="http://schemas.openxmlformats.org/officeDocument/2006/relationships/chart" Target="../charts/chart19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.xml"/><Relationship Id="rId3" Type="http://schemas.openxmlformats.org/officeDocument/2006/relationships/chart" Target="../charts/chart23.xml"/><Relationship Id="rId7" Type="http://schemas.openxmlformats.org/officeDocument/2006/relationships/chart" Target="../charts/chart27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chart" Target="../charts/chart26.xml"/><Relationship Id="rId5" Type="http://schemas.openxmlformats.org/officeDocument/2006/relationships/chart" Target="../charts/chart25.xml"/><Relationship Id="rId10" Type="http://schemas.openxmlformats.org/officeDocument/2006/relationships/chart" Target="../charts/chart30.xml"/><Relationship Id="rId4" Type="http://schemas.openxmlformats.org/officeDocument/2006/relationships/chart" Target="../charts/chart24.xml"/><Relationship Id="rId9" Type="http://schemas.openxmlformats.org/officeDocument/2006/relationships/chart" Target="../charts/chart29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10" Type="http://schemas.openxmlformats.org/officeDocument/2006/relationships/chart" Target="../charts/chart40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.xml"/><Relationship Id="rId3" Type="http://schemas.openxmlformats.org/officeDocument/2006/relationships/chart" Target="../charts/chart43.xml"/><Relationship Id="rId7" Type="http://schemas.openxmlformats.org/officeDocument/2006/relationships/chart" Target="../charts/chart47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10" Type="http://schemas.openxmlformats.org/officeDocument/2006/relationships/chart" Target="../charts/chart50.xml"/><Relationship Id="rId4" Type="http://schemas.openxmlformats.org/officeDocument/2006/relationships/chart" Target="../charts/chart44.xml"/><Relationship Id="rId9" Type="http://schemas.openxmlformats.org/officeDocument/2006/relationships/chart" Target="../charts/chart4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601980</xdr:colOff>
      <xdr:row>24</xdr:row>
      <xdr:rowOff>179070</xdr:rowOff>
    </xdr:from>
    <xdr:to>
      <xdr:col>22</xdr:col>
      <xdr:colOff>495300</xdr:colOff>
      <xdr:row>39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15240</xdr:colOff>
      <xdr:row>11</xdr:row>
      <xdr:rowOff>3810</xdr:rowOff>
    </xdr:from>
    <xdr:to>
      <xdr:col>29</xdr:col>
      <xdr:colOff>487680</xdr:colOff>
      <xdr:row>26</xdr:row>
      <xdr:rowOff>3810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106</xdr:row>
      <xdr:rowOff>11430</xdr:rowOff>
    </xdr:from>
    <xdr:to>
      <xdr:col>22</xdr:col>
      <xdr:colOff>502920</xdr:colOff>
      <xdr:row>121</xdr:row>
      <xdr:rowOff>11430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15240</xdr:colOff>
      <xdr:row>92</xdr:row>
      <xdr:rowOff>3810</xdr:rowOff>
    </xdr:from>
    <xdr:to>
      <xdr:col>29</xdr:col>
      <xdr:colOff>487680</xdr:colOff>
      <xdr:row>107</xdr:row>
      <xdr:rowOff>3810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65</xdr:row>
      <xdr:rowOff>11430</xdr:rowOff>
    </xdr:from>
    <xdr:to>
      <xdr:col>22</xdr:col>
      <xdr:colOff>502920</xdr:colOff>
      <xdr:row>80</xdr:row>
      <xdr:rowOff>11430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15240</xdr:colOff>
      <xdr:row>51</xdr:row>
      <xdr:rowOff>3810</xdr:rowOff>
    </xdr:from>
    <xdr:to>
      <xdr:col>29</xdr:col>
      <xdr:colOff>487680</xdr:colOff>
      <xdr:row>66</xdr:row>
      <xdr:rowOff>3810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146</xdr:row>
      <xdr:rowOff>11430</xdr:rowOff>
    </xdr:from>
    <xdr:to>
      <xdr:col>22</xdr:col>
      <xdr:colOff>502920</xdr:colOff>
      <xdr:row>161</xdr:row>
      <xdr:rowOff>11430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23</xdr:col>
      <xdr:colOff>15240</xdr:colOff>
      <xdr:row>132</xdr:row>
      <xdr:rowOff>3810</xdr:rowOff>
    </xdr:from>
    <xdr:to>
      <xdr:col>29</xdr:col>
      <xdr:colOff>487680</xdr:colOff>
      <xdr:row>147</xdr:row>
      <xdr:rowOff>3810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15240</xdr:colOff>
      <xdr:row>173</xdr:row>
      <xdr:rowOff>3810</xdr:rowOff>
    </xdr:from>
    <xdr:to>
      <xdr:col>29</xdr:col>
      <xdr:colOff>487680</xdr:colOff>
      <xdr:row>188</xdr:row>
      <xdr:rowOff>3810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0</xdr:colOff>
      <xdr:row>188</xdr:row>
      <xdr:rowOff>0</xdr:rowOff>
    </xdr:from>
    <xdr:to>
      <xdr:col>22</xdr:col>
      <xdr:colOff>502920</xdr:colOff>
      <xdr:row>203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601980</xdr:colOff>
      <xdr:row>24</xdr:row>
      <xdr:rowOff>179070</xdr:rowOff>
    </xdr:from>
    <xdr:to>
      <xdr:col>22</xdr:col>
      <xdr:colOff>495300</xdr:colOff>
      <xdr:row>39</xdr:row>
      <xdr:rowOff>179070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15240</xdr:colOff>
      <xdr:row>11</xdr:row>
      <xdr:rowOff>3810</xdr:rowOff>
    </xdr:from>
    <xdr:to>
      <xdr:col>29</xdr:col>
      <xdr:colOff>487680</xdr:colOff>
      <xdr:row>26</xdr:row>
      <xdr:rowOff>3810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106</xdr:row>
      <xdr:rowOff>11430</xdr:rowOff>
    </xdr:from>
    <xdr:to>
      <xdr:col>22</xdr:col>
      <xdr:colOff>502920</xdr:colOff>
      <xdr:row>121</xdr:row>
      <xdr:rowOff>11430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15240</xdr:colOff>
      <xdr:row>92</xdr:row>
      <xdr:rowOff>3810</xdr:rowOff>
    </xdr:from>
    <xdr:to>
      <xdr:col>29</xdr:col>
      <xdr:colOff>487680</xdr:colOff>
      <xdr:row>107</xdr:row>
      <xdr:rowOff>3810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65</xdr:row>
      <xdr:rowOff>11430</xdr:rowOff>
    </xdr:from>
    <xdr:to>
      <xdr:col>22</xdr:col>
      <xdr:colOff>502920</xdr:colOff>
      <xdr:row>80</xdr:row>
      <xdr:rowOff>11430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15240</xdr:colOff>
      <xdr:row>51</xdr:row>
      <xdr:rowOff>3810</xdr:rowOff>
    </xdr:from>
    <xdr:to>
      <xdr:col>29</xdr:col>
      <xdr:colOff>487680</xdr:colOff>
      <xdr:row>66</xdr:row>
      <xdr:rowOff>3810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146</xdr:row>
      <xdr:rowOff>11430</xdr:rowOff>
    </xdr:from>
    <xdr:to>
      <xdr:col>22</xdr:col>
      <xdr:colOff>502920</xdr:colOff>
      <xdr:row>161</xdr:row>
      <xdr:rowOff>11430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23</xdr:col>
      <xdr:colOff>15240</xdr:colOff>
      <xdr:row>132</xdr:row>
      <xdr:rowOff>3810</xdr:rowOff>
    </xdr:from>
    <xdr:to>
      <xdr:col>29</xdr:col>
      <xdr:colOff>487680</xdr:colOff>
      <xdr:row>147</xdr:row>
      <xdr:rowOff>3810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15240</xdr:colOff>
      <xdr:row>173</xdr:row>
      <xdr:rowOff>3810</xdr:rowOff>
    </xdr:from>
    <xdr:to>
      <xdr:col>29</xdr:col>
      <xdr:colOff>487680</xdr:colOff>
      <xdr:row>188</xdr:row>
      <xdr:rowOff>3810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0</xdr:colOff>
      <xdr:row>188</xdr:row>
      <xdr:rowOff>0</xdr:rowOff>
    </xdr:from>
    <xdr:to>
      <xdr:col>22</xdr:col>
      <xdr:colOff>502920</xdr:colOff>
      <xdr:row>203</xdr:row>
      <xdr:rowOff>0</xdr:rowOff>
    </xdr:to>
    <xdr:graphicFrame macro="">
      <xdr:nvGraphicFramePr>
        <xdr:cNvPr id="2" name="Chart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601980</xdr:colOff>
      <xdr:row>24</xdr:row>
      <xdr:rowOff>179070</xdr:rowOff>
    </xdr:from>
    <xdr:to>
      <xdr:col>22</xdr:col>
      <xdr:colOff>495300</xdr:colOff>
      <xdr:row>39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DAD9CCE-107C-4A37-BA3C-EC7CE1474D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15240</xdr:colOff>
      <xdr:row>11</xdr:row>
      <xdr:rowOff>3810</xdr:rowOff>
    </xdr:from>
    <xdr:to>
      <xdr:col>29</xdr:col>
      <xdr:colOff>487680</xdr:colOff>
      <xdr:row>26</xdr:row>
      <xdr:rowOff>3810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ADD30FF-7862-4204-9029-E792EB397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106</xdr:row>
      <xdr:rowOff>11430</xdr:rowOff>
    </xdr:from>
    <xdr:to>
      <xdr:col>22</xdr:col>
      <xdr:colOff>502920</xdr:colOff>
      <xdr:row>121</xdr:row>
      <xdr:rowOff>11430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98097D-9EF8-4A64-9EDE-3EFE587B09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15240</xdr:colOff>
      <xdr:row>92</xdr:row>
      <xdr:rowOff>3810</xdr:rowOff>
    </xdr:from>
    <xdr:to>
      <xdr:col>29</xdr:col>
      <xdr:colOff>487680</xdr:colOff>
      <xdr:row>107</xdr:row>
      <xdr:rowOff>3810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FEC3DBE-A793-463F-B479-2A90A33EB3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65</xdr:row>
      <xdr:rowOff>11430</xdr:rowOff>
    </xdr:from>
    <xdr:to>
      <xdr:col>22</xdr:col>
      <xdr:colOff>502920</xdr:colOff>
      <xdr:row>80</xdr:row>
      <xdr:rowOff>11430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FB0B94F-C5AC-43F2-84B4-A54D3F9DB2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15240</xdr:colOff>
      <xdr:row>51</xdr:row>
      <xdr:rowOff>3810</xdr:rowOff>
    </xdr:from>
    <xdr:to>
      <xdr:col>29</xdr:col>
      <xdr:colOff>487680</xdr:colOff>
      <xdr:row>66</xdr:row>
      <xdr:rowOff>3810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8C55ADE-74AE-42D2-9CCF-A67815BD00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146</xdr:row>
      <xdr:rowOff>11430</xdr:rowOff>
    </xdr:from>
    <xdr:to>
      <xdr:col>22</xdr:col>
      <xdr:colOff>502920</xdr:colOff>
      <xdr:row>161</xdr:row>
      <xdr:rowOff>11430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E261C10-58E5-4856-904B-73C57B8EE2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23</xdr:col>
      <xdr:colOff>15240</xdr:colOff>
      <xdr:row>132</xdr:row>
      <xdr:rowOff>3810</xdr:rowOff>
    </xdr:from>
    <xdr:to>
      <xdr:col>29</xdr:col>
      <xdr:colOff>487680</xdr:colOff>
      <xdr:row>147</xdr:row>
      <xdr:rowOff>3810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1832ECB-1585-41A5-B683-38D9C04C9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15240</xdr:colOff>
      <xdr:row>173</xdr:row>
      <xdr:rowOff>3810</xdr:rowOff>
    </xdr:from>
    <xdr:to>
      <xdr:col>29</xdr:col>
      <xdr:colOff>487680</xdr:colOff>
      <xdr:row>188</xdr:row>
      <xdr:rowOff>3810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A238CCE-3052-47D8-906C-935A6A661C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0</xdr:colOff>
      <xdr:row>188</xdr:row>
      <xdr:rowOff>0</xdr:rowOff>
    </xdr:from>
    <xdr:to>
      <xdr:col>22</xdr:col>
      <xdr:colOff>502920</xdr:colOff>
      <xdr:row>203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4E95F73-DCDF-442F-AE56-EFD919242B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601980</xdr:colOff>
      <xdr:row>24</xdr:row>
      <xdr:rowOff>179070</xdr:rowOff>
    </xdr:from>
    <xdr:to>
      <xdr:col>22</xdr:col>
      <xdr:colOff>495300</xdr:colOff>
      <xdr:row>39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0D65625-1270-4FC8-B334-8A865ED59B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15240</xdr:colOff>
      <xdr:row>11</xdr:row>
      <xdr:rowOff>3810</xdr:rowOff>
    </xdr:from>
    <xdr:to>
      <xdr:col>29</xdr:col>
      <xdr:colOff>487680</xdr:colOff>
      <xdr:row>26</xdr:row>
      <xdr:rowOff>3810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571A296-E94D-4B26-BC63-51F7DE7154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106</xdr:row>
      <xdr:rowOff>11430</xdr:rowOff>
    </xdr:from>
    <xdr:to>
      <xdr:col>22</xdr:col>
      <xdr:colOff>502920</xdr:colOff>
      <xdr:row>121</xdr:row>
      <xdr:rowOff>11430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8E4FEDD-5D7D-426A-83B3-43DD7D3FF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15240</xdr:colOff>
      <xdr:row>92</xdr:row>
      <xdr:rowOff>3810</xdr:rowOff>
    </xdr:from>
    <xdr:to>
      <xdr:col>29</xdr:col>
      <xdr:colOff>487680</xdr:colOff>
      <xdr:row>107</xdr:row>
      <xdr:rowOff>3810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3300107-FAF0-4445-8CA9-C0AD90D20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65</xdr:row>
      <xdr:rowOff>11430</xdr:rowOff>
    </xdr:from>
    <xdr:to>
      <xdr:col>22</xdr:col>
      <xdr:colOff>502920</xdr:colOff>
      <xdr:row>80</xdr:row>
      <xdr:rowOff>11430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48C3D32-F702-4D7D-9667-2A7634AEC5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15240</xdr:colOff>
      <xdr:row>51</xdr:row>
      <xdr:rowOff>3810</xdr:rowOff>
    </xdr:from>
    <xdr:to>
      <xdr:col>29</xdr:col>
      <xdr:colOff>487680</xdr:colOff>
      <xdr:row>66</xdr:row>
      <xdr:rowOff>3810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E98A94D-B09C-45C9-84BD-BF1E5CDDC1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146</xdr:row>
      <xdr:rowOff>11430</xdr:rowOff>
    </xdr:from>
    <xdr:to>
      <xdr:col>22</xdr:col>
      <xdr:colOff>502920</xdr:colOff>
      <xdr:row>161</xdr:row>
      <xdr:rowOff>11430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4621FE7-4C52-4D39-A587-3BB89AF77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23</xdr:col>
      <xdr:colOff>15240</xdr:colOff>
      <xdr:row>132</xdr:row>
      <xdr:rowOff>3810</xdr:rowOff>
    </xdr:from>
    <xdr:to>
      <xdr:col>29</xdr:col>
      <xdr:colOff>487680</xdr:colOff>
      <xdr:row>147</xdr:row>
      <xdr:rowOff>3810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6A075F8-E3BF-4388-B867-944C27C4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15240</xdr:colOff>
      <xdr:row>173</xdr:row>
      <xdr:rowOff>3810</xdr:rowOff>
    </xdr:from>
    <xdr:to>
      <xdr:col>29</xdr:col>
      <xdr:colOff>487680</xdr:colOff>
      <xdr:row>188</xdr:row>
      <xdr:rowOff>3810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69B817E-4AC8-4E6E-A145-A33D42821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0</xdr:colOff>
      <xdr:row>188</xdr:row>
      <xdr:rowOff>0</xdr:rowOff>
    </xdr:from>
    <xdr:to>
      <xdr:col>22</xdr:col>
      <xdr:colOff>502920</xdr:colOff>
      <xdr:row>203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E22D528-0A9B-4FEA-9EAF-A7EA0325D1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601980</xdr:colOff>
      <xdr:row>24</xdr:row>
      <xdr:rowOff>179070</xdr:rowOff>
    </xdr:from>
    <xdr:to>
      <xdr:col>22</xdr:col>
      <xdr:colOff>495300</xdr:colOff>
      <xdr:row>39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2DE4EA-F85A-4572-85FE-2D759959D7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15240</xdr:colOff>
      <xdr:row>11</xdr:row>
      <xdr:rowOff>3810</xdr:rowOff>
    </xdr:from>
    <xdr:to>
      <xdr:col>29</xdr:col>
      <xdr:colOff>487680</xdr:colOff>
      <xdr:row>26</xdr:row>
      <xdr:rowOff>3810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95E5A4-1CC7-494B-9A1E-52AEB4EE3F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106</xdr:row>
      <xdr:rowOff>11430</xdr:rowOff>
    </xdr:from>
    <xdr:to>
      <xdr:col>22</xdr:col>
      <xdr:colOff>502920</xdr:colOff>
      <xdr:row>121</xdr:row>
      <xdr:rowOff>11430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DAA4181-8238-43B6-A11B-7E0EB6BFEF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15240</xdr:colOff>
      <xdr:row>92</xdr:row>
      <xdr:rowOff>3810</xdr:rowOff>
    </xdr:from>
    <xdr:to>
      <xdr:col>29</xdr:col>
      <xdr:colOff>487680</xdr:colOff>
      <xdr:row>107</xdr:row>
      <xdr:rowOff>3810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ECDD975-7FE8-445F-9268-9F0924BA57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65</xdr:row>
      <xdr:rowOff>11430</xdr:rowOff>
    </xdr:from>
    <xdr:to>
      <xdr:col>22</xdr:col>
      <xdr:colOff>502920</xdr:colOff>
      <xdr:row>80</xdr:row>
      <xdr:rowOff>11430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C852156-878C-4335-AB5F-5C84AC44F3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15240</xdr:colOff>
      <xdr:row>51</xdr:row>
      <xdr:rowOff>3810</xdr:rowOff>
    </xdr:from>
    <xdr:to>
      <xdr:col>29</xdr:col>
      <xdr:colOff>487680</xdr:colOff>
      <xdr:row>66</xdr:row>
      <xdr:rowOff>3810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E7066E7-7310-4984-8981-4F43A3C7B7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146</xdr:row>
      <xdr:rowOff>11430</xdr:rowOff>
    </xdr:from>
    <xdr:to>
      <xdr:col>22</xdr:col>
      <xdr:colOff>502920</xdr:colOff>
      <xdr:row>161</xdr:row>
      <xdr:rowOff>11430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1FCD570-FC8F-4EA8-A163-554C2612AD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23</xdr:col>
      <xdr:colOff>15240</xdr:colOff>
      <xdr:row>132</xdr:row>
      <xdr:rowOff>3810</xdr:rowOff>
    </xdr:from>
    <xdr:to>
      <xdr:col>29</xdr:col>
      <xdr:colOff>487680</xdr:colOff>
      <xdr:row>147</xdr:row>
      <xdr:rowOff>3810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3821F0-3DEB-494A-B1DF-2BCC314547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15240</xdr:colOff>
      <xdr:row>173</xdr:row>
      <xdr:rowOff>3810</xdr:rowOff>
    </xdr:from>
    <xdr:to>
      <xdr:col>29</xdr:col>
      <xdr:colOff>487680</xdr:colOff>
      <xdr:row>188</xdr:row>
      <xdr:rowOff>3810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8276534-483C-48CF-AB87-1FD59C8700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0</xdr:colOff>
      <xdr:row>188</xdr:row>
      <xdr:rowOff>0</xdr:rowOff>
    </xdr:from>
    <xdr:to>
      <xdr:col>22</xdr:col>
      <xdr:colOff>502920</xdr:colOff>
      <xdr:row>203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9893196-BAE8-46B7-BB3A-B3C866043E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i.edu\campus\Neurology-Mathews-LAB\Projects\Read-Through_Compounds\Mouse%20Characterization\Electrophysiology\In%20Vitro%20A-T%20experiments\Experiments\Analyses\EPhys%20Clamp%20Data%20Analysis%20v4%2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i.edu\campus\Users\pmathews\Documents\rei.edu\campus\Neurology-Mathews-LAB\Mouse%20Record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s"/>
      <sheetName val="Sheet1"/>
      <sheetName val="Sheet2"/>
      <sheetName val="ISI Raw Data"/>
      <sheetName val="Mouse Record"/>
      <sheetName val="Not needed"/>
    </sheetNames>
    <sheetDataSet>
      <sheetData sheetId="0">
        <row r="288">
          <cell r="E288">
            <v>0.43331391769028793</v>
          </cell>
        </row>
        <row r="289">
          <cell r="E289" t="e">
            <v>#VALUE!</v>
          </cell>
        </row>
        <row r="290">
          <cell r="E290">
            <v>0.10892558564289771</v>
          </cell>
        </row>
        <row r="291">
          <cell r="E291">
            <v>9.9518995124050907E-2</v>
          </cell>
        </row>
      </sheetData>
      <sheetData sheetId="1"/>
      <sheetData sheetId="2">
        <row r="8">
          <cell r="J8">
            <v>0.54392521044484499</v>
          </cell>
        </row>
        <row r="9">
          <cell r="J9">
            <v>0.93634554940260595</v>
          </cell>
        </row>
        <row r="10">
          <cell r="J10">
            <v>0.70672561535086453</v>
          </cell>
        </row>
        <row r="11">
          <cell r="J11">
            <v>0.22058819656955289</v>
          </cell>
        </row>
        <row r="12">
          <cell r="J12">
            <v>0.10769305236406793</v>
          </cell>
        </row>
        <row r="13">
          <cell r="J13">
            <v>0.21414120924322524</v>
          </cell>
        </row>
        <row r="14">
          <cell r="J14">
            <v>0.16335455625186157</v>
          </cell>
        </row>
        <row r="15">
          <cell r="J15">
            <v>5.7489492883365786E-2</v>
          </cell>
        </row>
        <row r="16">
          <cell r="J16">
            <v>8.9932830904945332E-2</v>
          </cell>
        </row>
        <row r="17">
          <cell r="J17">
            <v>0.11270441480492843</v>
          </cell>
        </row>
        <row r="18">
          <cell r="J18">
            <v>0.16935246826225153</v>
          </cell>
        </row>
        <row r="19">
          <cell r="J19">
            <v>4.8012052412847318E-2</v>
          </cell>
        </row>
        <row r="20">
          <cell r="J20">
            <v>0.15869951900675935</v>
          </cell>
        </row>
        <row r="21">
          <cell r="J21">
            <v>0.11414138123921684</v>
          </cell>
        </row>
        <row r="22">
          <cell r="J22">
            <v>0.14244283779923853</v>
          </cell>
        </row>
        <row r="23">
          <cell r="J23">
            <v>0.1108784145598095</v>
          </cell>
        </row>
        <row r="24">
          <cell r="J24">
            <v>0.14611704392709135</v>
          </cell>
        </row>
        <row r="25">
          <cell r="J25">
            <v>0.11805420640583272</v>
          </cell>
        </row>
        <row r="26">
          <cell r="J26">
            <v>0.13255175019115151</v>
          </cell>
        </row>
        <row r="27">
          <cell r="J27">
            <v>8.6512754080631055E-2</v>
          </cell>
        </row>
        <row r="28">
          <cell r="J28">
            <v>0.12391254019789293</v>
          </cell>
        </row>
        <row r="29">
          <cell r="J29">
            <v>8.9969068772581373E-2</v>
          </cell>
        </row>
        <row r="30">
          <cell r="J30">
            <v>5.2199608096370066E-2</v>
          </cell>
        </row>
        <row r="31">
          <cell r="J31">
            <v>0.11036452835421771</v>
          </cell>
        </row>
        <row r="32">
          <cell r="J32">
            <v>9.1569623387547552E-2</v>
          </cell>
        </row>
        <row r="33">
          <cell r="J33">
            <v>0.10488373885115503</v>
          </cell>
        </row>
        <row r="34">
          <cell r="J34">
            <v>0.1901085734865027</v>
          </cell>
        </row>
        <row r="35">
          <cell r="J35">
            <v>4.5745888392540873E-2</v>
          </cell>
        </row>
        <row r="36">
          <cell r="J36">
            <v>0.11804084263817934</v>
          </cell>
        </row>
        <row r="37">
          <cell r="J37">
            <v>0.15816447726402283</v>
          </cell>
        </row>
        <row r="38">
          <cell r="J38">
            <v>0.1157139707998958</v>
          </cell>
        </row>
        <row r="39">
          <cell r="J39">
            <v>0.12667031233087092</v>
          </cell>
        </row>
        <row r="40">
          <cell r="J40">
            <v>0.25460044429692841</v>
          </cell>
        </row>
        <row r="41">
          <cell r="J41">
            <v>0.15127011819273734</v>
          </cell>
        </row>
        <row r="42">
          <cell r="J42">
            <v>0.15025506965460655</v>
          </cell>
        </row>
        <row r="43">
          <cell r="J43">
            <v>9.21927094869055E-2</v>
          </cell>
        </row>
        <row r="44">
          <cell r="J44">
            <v>8.9000194024888082E-2</v>
          </cell>
        </row>
        <row r="45">
          <cell r="J45">
            <v>5.7895927465283652E-2</v>
          </cell>
        </row>
        <row r="46">
          <cell r="J46">
            <v>4.6574563966195553E-2</v>
          </cell>
        </row>
        <row r="49">
          <cell r="J49">
            <v>0.930695652279106</v>
          </cell>
        </row>
        <row r="50">
          <cell r="J50">
            <v>0.38952615835708432</v>
          </cell>
        </row>
        <row r="51">
          <cell r="J51">
            <v>0.63788709844031966</v>
          </cell>
        </row>
        <row r="52">
          <cell r="J52">
            <v>0.37105254755401507</v>
          </cell>
        </row>
        <row r="53">
          <cell r="J53">
            <v>2.6637204295120647</v>
          </cell>
        </row>
        <row r="54">
          <cell r="J54">
            <v>0.19081439526057006</v>
          </cell>
        </row>
        <row r="55">
          <cell r="J55">
            <v>0.215457721314426</v>
          </cell>
        </row>
        <row r="56">
          <cell r="J56">
            <v>0.17126132075457248</v>
          </cell>
        </row>
        <row r="57">
          <cell r="J57">
            <v>1.6204397552876191</v>
          </cell>
        </row>
        <row r="58">
          <cell r="J58">
            <v>0.28913092660036505</v>
          </cell>
        </row>
        <row r="59">
          <cell r="J59">
            <v>0.51685421765239936</v>
          </cell>
        </row>
        <row r="60">
          <cell r="J60">
            <v>0.15723512038437948</v>
          </cell>
        </row>
        <row r="61">
          <cell r="J61">
            <v>3.145525061377711</v>
          </cell>
        </row>
        <row r="62">
          <cell r="J62">
            <v>0.73783508729697755</v>
          </cell>
        </row>
        <row r="63">
          <cell r="J63">
            <v>0.40422609986921931</v>
          </cell>
        </row>
        <row r="64">
          <cell r="J64">
            <v>0.1173028991441098</v>
          </cell>
        </row>
        <row r="65">
          <cell r="J65">
            <v>0.27413021483222627</v>
          </cell>
        </row>
        <row r="66">
          <cell r="J66">
            <v>5.9363540462229268E-2</v>
          </cell>
        </row>
        <row r="67">
          <cell r="J67">
            <v>0.11066891130541774</v>
          </cell>
        </row>
        <row r="68">
          <cell r="J68">
            <v>0.10506363888270215</v>
          </cell>
        </row>
        <row r="69">
          <cell r="J69">
            <v>7.5540529724077335E-2</v>
          </cell>
        </row>
        <row r="70">
          <cell r="J70">
            <v>4.2134586093050791E-2</v>
          </cell>
        </row>
        <row r="71">
          <cell r="J71">
            <v>9.877004183922751E-2</v>
          </cell>
        </row>
        <row r="72">
          <cell r="J72">
            <v>0.10495990785340857</v>
          </cell>
        </row>
        <row r="73">
          <cell r="J73">
            <v>6.9795432400147003E-2</v>
          </cell>
        </row>
        <row r="74">
          <cell r="J74">
            <v>7.2666330793256198E-2</v>
          </cell>
        </row>
        <row r="75">
          <cell r="J75">
            <v>6.2072319668513468E-2</v>
          </cell>
        </row>
        <row r="76">
          <cell r="J76">
            <v>0.10859490414069241</v>
          </cell>
        </row>
        <row r="77">
          <cell r="J77">
            <v>8.8587474823561316E-2</v>
          </cell>
        </row>
        <row r="78">
          <cell r="J78">
            <v>0.16905512779977477</v>
          </cell>
        </row>
        <row r="79">
          <cell r="J79">
            <v>0.12155098613225242</v>
          </cell>
        </row>
        <row r="80">
          <cell r="J80">
            <v>0.14696848711592556</v>
          </cell>
        </row>
        <row r="81">
          <cell r="J81">
            <v>0.17694708805663023</v>
          </cell>
        </row>
        <row r="82">
          <cell r="J82">
            <v>8.4188363139443029E-2</v>
          </cell>
        </row>
        <row r="83">
          <cell r="J83">
            <v>0.1728768043590497</v>
          </cell>
        </row>
        <row r="84">
          <cell r="J84">
            <v>0.12604947286862048</v>
          </cell>
        </row>
        <row r="85">
          <cell r="J85">
            <v>0.10077508478233588</v>
          </cell>
        </row>
        <row r="86">
          <cell r="J86">
            <v>8.8878268983342862E-2</v>
          </cell>
        </row>
        <row r="90">
          <cell r="J90">
            <v>0.94233951337092459</v>
          </cell>
        </row>
        <row r="91">
          <cell r="J91">
            <v>0.27026037067071323</v>
          </cell>
        </row>
        <row r="92">
          <cell r="J92">
            <v>0.19369032118473775</v>
          </cell>
        </row>
        <row r="93">
          <cell r="J93">
            <v>0.23601637296959213</v>
          </cell>
        </row>
        <row r="94">
          <cell r="J94">
            <v>0.26115435301722723</v>
          </cell>
        </row>
        <row r="95">
          <cell r="J95">
            <v>0.11189895319480826</v>
          </cell>
        </row>
        <row r="96">
          <cell r="J96">
            <v>0.15220795681428725</v>
          </cell>
        </row>
        <row r="97">
          <cell r="J97">
            <v>0.13815206621785855</v>
          </cell>
        </row>
        <row r="98">
          <cell r="J98">
            <v>0.10631356351575061</v>
          </cell>
        </row>
        <row r="99">
          <cell r="J99">
            <v>8.1786933560181949E-2</v>
          </cell>
        </row>
        <row r="100">
          <cell r="J100">
            <v>0.12581676214549378</v>
          </cell>
        </row>
        <row r="101">
          <cell r="J101">
            <v>0.1151213837664672</v>
          </cell>
        </row>
        <row r="102">
          <cell r="J102">
            <v>9.2189679107781183E-2</v>
          </cell>
        </row>
        <row r="103">
          <cell r="J103">
            <v>0.15090327750269225</v>
          </cell>
        </row>
        <row r="104">
          <cell r="J104">
            <v>0.16052958489210159</v>
          </cell>
        </row>
        <row r="105">
          <cell r="J105">
            <v>0.29124131855251795</v>
          </cell>
        </row>
        <row r="106">
          <cell r="J106">
            <v>0.10498135193681739</v>
          </cell>
        </row>
        <row r="107">
          <cell r="J107">
            <v>0.10441793712548596</v>
          </cell>
        </row>
        <row r="108">
          <cell r="J108">
            <v>0.14214290678666761</v>
          </cell>
        </row>
        <row r="109">
          <cell r="J109">
            <v>0.23843428892704657</v>
          </cell>
        </row>
        <row r="110">
          <cell r="J110">
            <v>8.5270311069123195E-2</v>
          </cell>
        </row>
        <row r="111">
          <cell r="J111">
            <v>0.14998182574995395</v>
          </cell>
        </row>
        <row r="112">
          <cell r="J112">
            <v>0.12301555306840582</v>
          </cell>
        </row>
        <row r="113">
          <cell r="J113">
            <v>0.1504366169278763</v>
          </cell>
        </row>
        <row r="114">
          <cell r="J114">
            <v>0.11661567297121368</v>
          </cell>
        </row>
        <row r="115">
          <cell r="J115">
            <v>8.2103760608654083E-2</v>
          </cell>
        </row>
        <row r="116">
          <cell r="J116">
            <v>0.13887269277356096</v>
          </cell>
        </row>
        <row r="117">
          <cell r="J117">
            <v>0.10139451972606936</v>
          </cell>
        </row>
        <row r="118">
          <cell r="J118">
            <v>0.15410493295699962</v>
          </cell>
        </row>
        <row r="121">
          <cell r="J121">
            <v>0.43331391769028793</v>
          </cell>
        </row>
        <row r="122">
          <cell r="J122" t="e">
            <v>#DIV/0!</v>
          </cell>
        </row>
        <row r="123">
          <cell r="J123">
            <v>0.10892558564289771</v>
          </cell>
        </row>
        <row r="124">
          <cell r="J124">
            <v>9.9518995124050907E-2</v>
          </cell>
        </row>
        <row r="125">
          <cell r="J125">
            <v>0.32032209738533091</v>
          </cell>
        </row>
        <row r="126">
          <cell r="J126">
            <v>0.59186099664411651</v>
          </cell>
        </row>
        <row r="127">
          <cell r="J127" t="e">
            <v>#DIV/0!</v>
          </cell>
        </row>
        <row r="128">
          <cell r="J128">
            <v>7.1410438579798993E-2</v>
          </cell>
        </row>
        <row r="129">
          <cell r="J129">
            <v>0.10069874335443557</v>
          </cell>
        </row>
        <row r="130">
          <cell r="J130">
            <v>0.11232634721040445</v>
          </cell>
        </row>
        <row r="131">
          <cell r="J131">
            <v>0.1325080501245019</v>
          </cell>
        </row>
        <row r="132">
          <cell r="J132">
            <v>0.29614301366961904</v>
          </cell>
        </row>
        <row r="133">
          <cell r="J133">
            <v>0.11250662050268401</v>
          </cell>
        </row>
        <row r="134">
          <cell r="J134">
            <v>0.29743141879171425</v>
          </cell>
        </row>
        <row r="135">
          <cell r="J135">
            <v>0.19056248011991331</v>
          </cell>
        </row>
        <row r="136">
          <cell r="J136">
            <v>0.17228640630480613</v>
          </cell>
        </row>
        <row r="137">
          <cell r="J137">
            <v>0.11976571290125865</v>
          </cell>
        </row>
        <row r="138">
          <cell r="J138">
            <v>0.18930205780910586</v>
          </cell>
        </row>
        <row r="139">
          <cell r="J139">
            <v>9.0505366908469637E-2</v>
          </cell>
        </row>
        <row r="140">
          <cell r="J140">
            <v>0.23395977915233759</v>
          </cell>
        </row>
        <row r="141">
          <cell r="J141">
            <v>0.48174685439592413</v>
          </cell>
        </row>
        <row r="142">
          <cell r="J142">
            <v>0.10983073782276095</v>
          </cell>
        </row>
        <row r="143">
          <cell r="J143" t="e">
            <v>#DIV/0!</v>
          </cell>
        </row>
        <row r="144">
          <cell r="J144">
            <v>0.18935177396102451</v>
          </cell>
        </row>
        <row r="145">
          <cell r="J145" t="e">
            <v>#DIV/0!</v>
          </cell>
        </row>
        <row r="146">
          <cell r="J146">
            <v>0.11546520090940213</v>
          </cell>
        </row>
        <row r="147">
          <cell r="J147">
            <v>0.10951867729178132</v>
          </cell>
        </row>
        <row r="148">
          <cell r="J148">
            <v>0.23754379112656632</v>
          </cell>
        </row>
        <row r="149">
          <cell r="J149">
            <v>0.1030298728099079</v>
          </cell>
        </row>
        <row r="150">
          <cell r="J150">
            <v>0.11713024281450243</v>
          </cell>
        </row>
        <row r="151">
          <cell r="J151">
            <v>0.11934153349933108</v>
          </cell>
        </row>
        <row r="155">
          <cell r="J155">
            <v>0.21672846950616337</v>
          </cell>
        </row>
        <row r="156">
          <cell r="J156">
            <v>0.1362577522452047</v>
          </cell>
        </row>
        <row r="157">
          <cell r="J157">
            <v>0.12862256757167531</v>
          </cell>
        </row>
        <row r="158">
          <cell r="J158">
            <v>0.34680947172607107</v>
          </cell>
        </row>
        <row r="159">
          <cell r="J159">
            <v>0.38322500993527819</v>
          </cell>
        </row>
        <row r="160">
          <cell r="J160">
            <v>8.4432616372108735E-2</v>
          </cell>
        </row>
        <row r="161">
          <cell r="J161">
            <v>0.32078809795796837</v>
          </cell>
        </row>
        <row r="162">
          <cell r="J162">
            <v>0.38954774771403583</v>
          </cell>
        </row>
        <row r="163">
          <cell r="J163">
            <v>0.14398810251429178</v>
          </cell>
        </row>
        <row r="164">
          <cell r="J164">
            <v>0.12101309911869991</v>
          </cell>
        </row>
        <row r="165">
          <cell r="J165">
            <v>0.10410742548459732</v>
          </cell>
        </row>
        <row r="166">
          <cell r="J166">
            <v>0.12993309178312937</v>
          </cell>
        </row>
        <row r="167">
          <cell r="J167">
            <v>0.20799830954939838</v>
          </cell>
        </row>
        <row r="168">
          <cell r="J168">
            <v>0.18673139373376813</v>
          </cell>
        </row>
        <row r="169">
          <cell r="J169">
            <v>0.11719660592161915</v>
          </cell>
        </row>
        <row r="170">
          <cell r="J170">
            <v>0.16752587805055896</v>
          </cell>
        </row>
        <row r="171">
          <cell r="J171">
            <v>6.2270111856608364E-2</v>
          </cell>
        </row>
        <row r="172">
          <cell r="J172">
            <v>0.1341994920651399</v>
          </cell>
        </row>
        <row r="173">
          <cell r="J173">
            <v>0.15657474714112224</v>
          </cell>
        </row>
        <row r="174">
          <cell r="J174">
            <v>0.26759203396446668</v>
          </cell>
        </row>
        <row r="175">
          <cell r="J175">
            <v>0.24366488527667107</v>
          </cell>
        </row>
        <row r="176">
          <cell r="J176">
            <v>9.6412507069905728E-2</v>
          </cell>
        </row>
        <row r="177">
          <cell r="J177">
            <v>0.10491733464429619</v>
          </cell>
        </row>
        <row r="178">
          <cell r="J178">
            <v>0.1382454969982847</v>
          </cell>
        </row>
        <row r="179">
          <cell r="J179">
            <v>0.10284338646831032</v>
          </cell>
        </row>
        <row r="180">
          <cell r="J180">
            <v>7.9222904421484108E-2</v>
          </cell>
        </row>
        <row r="181">
          <cell r="J181">
            <v>7.9371489103892828E-2</v>
          </cell>
        </row>
        <row r="182">
          <cell r="J182">
            <v>0.13911266369482414</v>
          </cell>
        </row>
        <row r="183">
          <cell r="J183">
            <v>0.10456175494076822</v>
          </cell>
        </row>
        <row r="184">
          <cell r="J184">
            <v>0.20695379896347771</v>
          </cell>
        </row>
        <row r="185">
          <cell r="J185">
            <v>5.7949779352570903E-2</v>
          </cell>
        </row>
        <row r="186">
          <cell r="J186">
            <v>7.0714616710986E-2</v>
          </cell>
        </row>
        <row r="187">
          <cell r="J187">
            <v>7.8443026438376126E-2</v>
          </cell>
        </row>
        <row r="188">
          <cell r="J188">
            <v>7.6042914194375921E-2</v>
          </cell>
        </row>
        <row r="191">
          <cell r="J191">
            <v>0.21025733398359928</v>
          </cell>
        </row>
        <row r="192">
          <cell r="J192">
            <v>0.36344942717685008</v>
          </cell>
        </row>
        <row r="193">
          <cell r="J193">
            <v>0.15037605741032384</v>
          </cell>
        </row>
        <row r="194">
          <cell r="J194">
            <v>0.24761656433814078</v>
          </cell>
        </row>
        <row r="195">
          <cell r="J195">
            <v>0.2562444358154351</v>
          </cell>
        </row>
        <row r="196">
          <cell r="J196">
            <v>0.24933216853993481</v>
          </cell>
        </row>
        <row r="197">
          <cell r="J197">
            <v>0.13693097723995493</v>
          </cell>
        </row>
        <row r="198">
          <cell r="J198">
            <v>0.14065154714227365</v>
          </cell>
        </row>
        <row r="199">
          <cell r="J199">
            <v>0.11330017709313818</v>
          </cell>
        </row>
        <row r="200">
          <cell r="J200">
            <v>0.30407169675536311</v>
          </cell>
        </row>
        <row r="201">
          <cell r="J201">
            <v>0.10022169006466532</v>
          </cell>
        </row>
        <row r="202">
          <cell r="J202">
            <v>6.8330693618084568E-2</v>
          </cell>
        </row>
        <row r="203">
          <cell r="J203">
            <v>0.16828608010252497</v>
          </cell>
        </row>
        <row r="204">
          <cell r="J204">
            <v>0.10057135285337221</v>
          </cell>
        </row>
        <row r="205">
          <cell r="J205">
            <v>5.5398478673433289E-2</v>
          </cell>
        </row>
        <row r="206">
          <cell r="J206">
            <v>0.11762078472400865</v>
          </cell>
        </row>
        <row r="207">
          <cell r="J207">
            <v>7.0345594383772511E-2</v>
          </cell>
        </row>
        <row r="208">
          <cell r="J208">
            <v>0.11964874991889232</v>
          </cell>
        </row>
        <row r="209">
          <cell r="J209">
            <v>0.11718791255175771</v>
          </cell>
        </row>
        <row r="210">
          <cell r="J210">
            <v>0.20488877896628829</v>
          </cell>
        </row>
        <row r="211">
          <cell r="J211" t="e">
            <v>#DIV/0!</v>
          </cell>
        </row>
        <row r="212">
          <cell r="J212" t="e">
            <v>#DIV/0!</v>
          </cell>
        </row>
        <row r="213">
          <cell r="J213">
            <v>0.12072656953915886</v>
          </cell>
        </row>
        <row r="214">
          <cell r="J214">
            <v>8.9571580744169016E-2</v>
          </cell>
        </row>
        <row r="215">
          <cell r="J215">
            <v>0.1119382718900794</v>
          </cell>
        </row>
        <row r="216">
          <cell r="J216">
            <v>0.1055596990660287</v>
          </cell>
        </row>
        <row r="217">
          <cell r="J217">
            <v>0.13265422998564522</v>
          </cell>
        </row>
        <row r="218">
          <cell r="J218">
            <v>0.11295392955936134</v>
          </cell>
        </row>
        <row r="219">
          <cell r="J219" t="e">
            <v>#DIV/0!</v>
          </cell>
        </row>
        <row r="220">
          <cell r="J220">
            <v>6.5064228259807552E-2</v>
          </cell>
        </row>
        <row r="221">
          <cell r="J221">
            <v>0.17224177598924859</v>
          </cell>
        </row>
        <row r="222">
          <cell r="J222">
            <v>9.9907095129929041E-2</v>
          </cell>
        </row>
        <row r="223">
          <cell r="J223">
            <v>0.3181597368208377</v>
          </cell>
        </row>
        <row r="224">
          <cell r="J224">
            <v>0.11635727230878869</v>
          </cell>
        </row>
        <row r="225">
          <cell r="J225">
            <v>9.564101038529009E-2</v>
          </cell>
        </row>
        <row r="226">
          <cell r="J226">
            <v>0.13236781615879492</v>
          </cell>
        </row>
        <row r="227">
          <cell r="J227">
            <v>0.20759249482371755</v>
          </cell>
        </row>
        <row r="228">
          <cell r="J228">
            <v>0.14521328216853915</v>
          </cell>
        </row>
        <row r="231">
          <cell r="J231">
            <v>0.18970249784528537</v>
          </cell>
        </row>
        <row r="232">
          <cell r="J232">
            <v>0.10950608919352611</v>
          </cell>
        </row>
        <row r="233">
          <cell r="J233">
            <v>2.7035615486215607</v>
          </cell>
        </row>
        <row r="234">
          <cell r="J234">
            <v>1.9709647553652958</v>
          </cell>
        </row>
        <row r="235">
          <cell r="J235" t="e">
            <v>#DIV/0!</v>
          </cell>
        </row>
        <row r="236">
          <cell r="J236">
            <v>0.11580435839135636</v>
          </cell>
        </row>
        <row r="237">
          <cell r="J237">
            <v>0.70618213545487862</v>
          </cell>
        </row>
        <row r="238">
          <cell r="J238">
            <v>7.7544662898080763E-2</v>
          </cell>
        </row>
        <row r="239">
          <cell r="J239">
            <v>6.3026624198576534E-2</v>
          </cell>
        </row>
        <row r="240">
          <cell r="J240">
            <v>9.6129158408710391E-2</v>
          </cell>
        </row>
        <row r="241">
          <cell r="J241">
            <v>0.11140640617576096</v>
          </cell>
        </row>
        <row r="242">
          <cell r="J242">
            <v>0.30071185712462678</v>
          </cell>
        </row>
        <row r="243">
          <cell r="J243">
            <v>0.16872071717853954</v>
          </cell>
        </row>
        <row r="244">
          <cell r="J244">
            <v>0.14920665797028324</v>
          </cell>
        </row>
        <row r="245">
          <cell r="J245">
            <v>8.8964874865767277E-2</v>
          </cell>
        </row>
        <row r="246">
          <cell r="J246">
            <v>0.12427181869727155</v>
          </cell>
        </row>
        <row r="247">
          <cell r="J247">
            <v>0.18950401309477316</v>
          </cell>
        </row>
        <row r="248">
          <cell r="J248">
            <v>6.6512154575177521E-2</v>
          </cell>
        </row>
        <row r="249">
          <cell r="J249">
            <v>5.758499814726218E-2</v>
          </cell>
        </row>
        <row r="250">
          <cell r="J250">
            <v>0.12965430550482973</v>
          </cell>
        </row>
        <row r="251">
          <cell r="J251">
            <v>9.1589165094097466E-2</v>
          </cell>
        </row>
        <row r="252">
          <cell r="J252">
            <v>0.22078307539805753</v>
          </cell>
        </row>
        <row r="253">
          <cell r="J253">
            <v>8.543354051699989E-2</v>
          </cell>
        </row>
        <row r="254">
          <cell r="J254">
            <v>9.5772103787025137E-2</v>
          </cell>
        </row>
        <row r="255">
          <cell r="J255">
            <v>0.24588159077858115</v>
          </cell>
        </row>
        <row r="256">
          <cell r="J256">
            <v>8.118510154125419E-2</v>
          </cell>
        </row>
        <row r="257">
          <cell r="J257">
            <v>5.9224740708738864E-2</v>
          </cell>
        </row>
        <row r="258">
          <cell r="J258">
            <v>9.3883638829630703E-2</v>
          </cell>
        </row>
        <row r="259">
          <cell r="J259">
            <v>7.5660947811820173E-2</v>
          </cell>
        </row>
        <row r="260">
          <cell r="J260">
            <v>0.21795166310350789</v>
          </cell>
        </row>
        <row r="261">
          <cell r="J261">
            <v>0.10138104862090531</v>
          </cell>
        </row>
        <row r="262">
          <cell r="J262">
            <v>0.33881001363998342</v>
          </cell>
        </row>
        <row r="263">
          <cell r="J263">
            <v>7.4896999700189343E-2</v>
          </cell>
        </row>
        <row r="264">
          <cell r="J264">
            <v>9.9218230427750589E-2</v>
          </cell>
        </row>
        <row r="265">
          <cell r="J265">
            <v>0.13842222866316861</v>
          </cell>
        </row>
        <row r="266">
          <cell r="J266">
            <v>0.18013487790925753</v>
          </cell>
        </row>
        <row r="267">
          <cell r="J267">
            <v>0.16377864800129427</v>
          </cell>
        </row>
        <row r="268">
          <cell r="J268">
            <v>0.10078744233796989</v>
          </cell>
        </row>
        <row r="269">
          <cell r="J269">
            <v>9.6203826099604955E-2</v>
          </cell>
        </row>
        <row r="270">
          <cell r="J270">
            <v>9.6909145386520887E-2</v>
          </cell>
        </row>
        <row r="271">
          <cell r="J271">
            <v>0.11483964994736826</v>
          </cell>
        </row>
        <row r="272">
          <cell r="J272">
            <v>9.3549613379489582E-2</v>
          </cell>
        </row>
        <row r="273">
          <cell r="J273">
            <v>6.9238070286854886E-2</v>
          </cell>
        </row>
        <row r="274">
          <cell r="J274">
            <v>0.34439322731544775</v>
          </cell>
        </row>
        <row r="275">
          <cell r="J275">
            <v>8.348340792015907E-2</v>
          </cell>
        </row>
        <row r="278">
          <cell r="J278">
            <v>0.1040307888519518</v>
          </cell>
        </row>
        <row r="279">
          <cell r="J279">
            <v>0.4632262322512482</v>
          </cell>
        </row>
        <row r="280">
          <cell r="J280">
            <v>0.21390644513418336</v>
          </cell>
        </row>
        <row r="281">
          <cell r="J281">
            <v>0.69845188473340247</v>
          </cell>
        </row>
        <row r="282">
          <cell r="J282">
            <v>2.0067921672873323</v>
          </cell>
        </row>
        <row r="283">
          <cell r="J283">
            <v>6.2987703698979589E-2</v>
          </cell>
        </row>
        <row r="284">
          <cell r="J284">
            <v>0.21932145651191848</v>
          </cell>
        </row>
        <row r="285">
          <cell r="J285">
            <v>0.41742467920017695</v>
          </cell>
        </row>
        <row r="286">
          <cell r="J286">
            <v>9.8222201976955983E-2</v>
          </cell>
        </row>
        <row r="287">
          <cell r="J287">
            <v>0.53945701107489663</v>
          </cell>
        </row>
        <row r="288">
          <cell r="J288">
            <v>0.15313569751369058</v>
          </cell>
        </row>
        <row r="289">
          <cell r="J289">
            <v>9.8345801503662345E-2</v>
          </cell>
        </row>
        <row r="290">
          <cell r="J290">
            <v>0.11789701795976422</v>
          </cell>
        </row>
        <row r="291">
          <cell r="J291">
            <v>0.41352660652361084</v>
          </cell>
        </row>
        <row r="292">
          <cell r="J292">
            <v>0.10435442754972285</v>
          </cell>
        </row>
        <row r="293">
          <cell r="J293">
            <v>0.13857452787374133</v>
          </cell>
        </row>
        <row r="294">
          <cell r="J294">
            <v>9.0027235986356063E-2</v>
          </cell>
        </row>
        <row r="295">
          <cell r="J295">
            <v>7.1496636481232126E-2</v>
          </cell>
        </row>
        <row r="296">
          <cell r="J296">
            <v>7.4878396455658178E-2</v>
          </cell>
        </row>
        <row r="297">
          <cell r="J297">
            <v>7.1465683509241387E-2</v>
          </cell>
        </row>
        <row r="298">
          <cell r="J298">
            <v>6.0354532288713354E-2</v>
          </cell>
        </row>
        <row r="299">
          <cell r="J299">
            <v>0.11730779500504618</v>
          </cell>
        </row>
        <row r="300">
          <cell r="J300">
            <v>0.12071252035982111</v>
          </cell>
        </row>
        <row r="301">
          <cell r="J301">
            <v>7.6660654328176495E-2</v>
          </cell>
        </row>
        <row r="302">
          <cell r="J302">
            <v>7.6438428806150732E-2</v>
          </cell>
        </row>
        <row r="303">
          <cell r="J303">
            <v>0.17718158693366923</v>
          </cell>
        </row>
        <row r="304">
          <cell r="J304" t="e">
            <v>#DIV/0!</v>
          </cell>
        </row>
        <row r="305">
          <cell r="J305">
            <v>5.8284758335492327E-2</v>
          </cell>
        </row>
        <row r="306">
          <cell r="J306">
            <v>6.8583141733481179E-2</v>
          </cell>
        </row>
        <row r="307">
          <cell r="J307">
            <v>0.1132644480869311</v>
          </cell>
        </row>
        <row r="308">
          <cell r="J308">
            <v>0.14538124733743593</v>
          </cell>
        </row>
        <row r="309">
          <cell r="J309">
            <v>0.20019840966634203</v>
          </cell>
        </row>
        <row r="310">
          <cell r="J310">
            <v>0.1331947932813296</v>
          </cell>
        </row>
        <row r="311">
          <cell r="J311">
            <v>4.874239016282135E-2</v>
          </cell>
        </row>
        <row r="312">
          <cell r="J312">
            <v>9.4404784625724672E-2</v>
          </cell>
        </row>
        <row r="313">
          <cell r="J313">
            <v>0.14473619312301164</v>
          </cell>
        </row>
        <row r="314">
          <cell r="J314">
            <v>0.14593479456957181</v>
          </cell>
        </row>
        <row r="315">
          <cell r="J315">
            <v>0.15019566257665459</v>
          </cell>
        </row>
        <row r="316">
          <cell r="J316">
            <v>0.13803734442692231</v>
          </cell>
        </row>
        <row r="317">
          <cell r="J317">
            <v>9.2428406895832996E-2</v>
          </cell>
        </row>
        <row r="318">
          <cell r="J318">
            <v>8.9163850098024994E-2</v>
          </cell>
        </row>
        <row r="319">
          <cell r="J319">
            <v>7.0727883544937337E-2</v>
          </cell>
        </row>
        <row r="320">
          <cell r="J320">
            <v>7.3528247955954862E-2</v>
          </cell>
        </row>
        <row r="321">
          <cell r="J321">
            <v>0.26714787453802286</v>
          </cell>
        </row>
        <row r="322">
          <cell r="J322">
            <v>5.880392166496589E-2</v>
          </cell>
        </row>
        <row r="325">
          <cell r="J325">
            <v>0.18254605219670017</v>
          </cell>
        </row>
        <row r="326">
          <cell r="J326">
            <v>0.24606889209553237</v>
          </cell>
        </row>
        <row r="327">
          <cell r="J327">
            <v>0.36743533153295865</v>
          </cell>
        </row>
        <row r="328">
          <cell r="J328">
            <v>0.27875988121770373</v>
          </cell>
        </row>
        <row r="329">
          <cell r="J329">
            <v>0.11504834670652042</v>
          </cell>
        </row>
        <row r="330">
          <cell r="J330">
            <v>0.15041930790459662</v>
          </cell>
        </row>
        <row r="331">
          <cell r="J331">
            <v>0.2123328441193392</v>
          </cell>
        </row>
        <row r="332">
          <cell r="J332">
            <v>0.14325216800926385</v>
          </cell>
        </row>
        <row r="333">
          <cell r="J333" t="e">
            <v>#DIV/0!</v>
          </cell>
        </row>
        <row r="334">
          <cell r="J334">
            <v>7.5597178524237266E-2</v>
          </cell>
        </row>
        <row r="335">
          <cell r="J335">
            <v>8.868031720983563E-2</v>
          </cell>
        </row>
        <row r="336">
          <cell r="J336">
            <v>7.3945784723185817E-2</v>
          </cell>
        </row>
        <row r="337">
          <cell r="J337">
            <v>5.7250564748072698E-2</v>
          </cell>
        </row>
        <row r="338">
          <cell r="J338">
            <v>0.11149413650905035</v>
          </cell>
        </row>
        <row r="339">
          <cell r="J339">
            <v>0.1524578448629223</v>
          </cell>
        </row>
        <row r="340">
          <cell r="J340">
            <v>0.15433095300555974</v>
          </cell>
        </row>
        <row r="341">
          <cell r="J341">
            <v>6.703505022544122E-2</v>
          </cell>
        </row>
        <row r="342">
          <cell r="J342">
            <v>0.10080543788326279</v>
          </cell>
        </row>
        <row r="343">
          <cell r="J343">
            <v>0.17276821493629702</v>
          </cell>
        </row>
        <row r="344">
          <cell r="J344">
            <v>7.7842549536799338E-2</v>
          </cell>
        </row>
        <row r="345">
          <cell r="J345">
            <v>0.12627069395081786</v>
          </cell>
        </row>
        <row r="346">
          <cell r="J346">
            <v>0.21157273939044613</v>
          </cell>
        </row>
        <row r="347">
          <cell r="J347">
            <v>0.1185576806034442</v>
          </cell>
        </row>
        <row r="348">
          <cell r="J348">
            <v>0.12581363322001946</v>
          </cell>
        </row>
        <row r="349">
          <cell r="J349">
            <v>0.1578544783745606</v>
          </cell>
        </row>
        <row r="350">
          <cell r="J350">
            <v>5.3639654784994398E-2</v>
          </cell>
        </row>
        <row r="351">
          <cell r="J351">
            <v>0.11086228301338864</v>
          </cell>
        </row>
        <row r="352">
          <cell r="J352">
            <v>0.11909095778488413</v>
          </cell>
        </row>
        <row r="353">
          <cell r="J353">
            <v>6.9677497650595679E-2</v>
          </cell>
        </row>
        <row r="354">
          <cell r="J354">
            <v>8.608674964699467E-2</v>
          </cell>
        </row>
        <row r="355">
          <cell r="J355" t="e">
            <v>#DIV/0!</v>
          </cell>
        </row>
        <row r="356">
          <cell r="J356">
            <v>8.3234347123929367E-2</v>
          </cell>
        </row>
        <row r="357">
          <cell r="J357">
            <v>0.23449093558166484</v>
          </cell>
        </row>
        <row r="358">
          <cell r="J358">
            <v>0.15142857160777073</v>
          </cell>
        </row>
        <row r="359">
          <cell r="J359">
            <v>0.17540780051760799</v>
          </cell>
        </row>
        <row r="360">
          <cell r="J360">
            <v>6.1323354227889551E-2</v>
          </cell>
        </row>
        <row r="361">
          <cell r="J361">
            <v>8.7136129343827001E-2</v>
          </cell>
        </row>
        <row r="362">
          <cell r="J362">
            <v>0.11179960270513578</v>
          </cell>
        </row>
        <row r="363">
          <cell r="J363">
            <v>0.23781404854316035</v>
          </cell>
        </row>
        <row r="364">
          <cell r="J364">
            <v>7.4023903300680913E-2</v>
          </cell>
        </row>
        <row r="365">
          <cell r="J365">
            <v>0.21815172783442605</v>
          </cell>
        </row>
        <row r="366">
          <cell r="J366">
            <v>0.18952024013612911</v>
          </cell>
        </row>
        <row r="367">
          <cell r="J367">
            <v>0.16914538776360963</v>
          </cell>
        </row>
        <row r="368">
          <cell r="J368">
            <v>0.17796014572213187</v>
          </cell>
        </row>
        <row r="369">
          <cell r="J369">
            <v>0.25874071075733363</v>
          </cell>
        </row>
        <row r="370">
          <cell r="J370">
            <v>6.85891399993762E-2</v>
          </cell>
        </row>
        <row r="371">
          <cell r="J371">
            <v>9.4007780246747177E-2</v>
          </cell>
        </row>
        <row r="374">
          <cell r="J374">
            <v>0.28343880951260231</v>
          </cell>
        </row>
        <row r="375">
          <cell r="J375">
            <v>0.3803200021016937</v>
          </cell>
        </row>
        <row r="376">
          <cell r="J376">
            <v>0.75510435081998584</v>
          </cell>
        </row>
        <row r="377">
          <cell r="J377">
            <v>0.8728920108077457</v>
          </cell>
        </row>
        <row r="378">
          <cell r="J378">
            <v>0.34899636692666769</v>
          </cell>
        </row>
        <row r="379">
          <cell r="J379">
            <v>0.4212734741334927</v>
          </cell>
        </row>
        <row r="380">
          <cell r="J380" t="e">
            <v>#DIV/0!</v>
          </cell>
        </row>
        <row r="381">
          <cell r="J381">
            <v>0.42909302505226882</v>
          </cell>
        </row>
        <row r="382">
          <cell r="J382" t="e">
            <v>#DIV/0!</v>
          </cell>
        </row>
        <row r="383">
          <cell r="J383">
            <v>0.1520276068590424</v>
          </cell>
        </row>
        <row r="384">
          <cell r="J384" t="e">
            <v>#DIV/0!</v>
          </cell>
        </row>
        <row r="385">
          <cell r="J385">
            <v>0.24921382588938615</v>
          </cell>
        </row>
        <row r="386">
          <cell r="J386" t="e">
            <v>#DIV/0!</v>
          </cell>
        </row>
        <row r="387">
          <cell r="J387">
            <v>0.32683153510679563</v>
          </cell>
        </row>
        <row r="388">
          <cell r="J388">
            <v>0.11103889121019843</v>
          </cell>
        </row>
        <row r="389">
          <cell r="J389">
            <v>0.10894682939737182</v>
          </cell>
        </row>
        <row r="390">
          <cell r="J390">
            <v>0.12335715631823381</v>
          </cell>
        </row>
        <row r="391">
          <cell r="J391">
            <v>0.16096771926510481</v>
          </cell>
        </row>
        <row r="392">
          <cell r="J392">
            <v>0.31774296331793378</v>
          </cell>
        </row>
        <row r="393">
          <cell r="J393">
            <v>0.17134253855155093</v>
          </cell>
        </row>
        <row r="394">
          <cell r="J394">
            <v>0.15726356151497803</v>
          </cell>
        </row>
        <row r="395">
          <cell r="J395">
            <v>8.2517650621731303E-2</v>
          </cell>
        </row>
        <row r="396">
          <cell r="J396">
            <v>0.11128782616743603</v>
          </cell>
        </row>
        <row r="397">
          <cell r="J397">
            <v>0.10956493582557338</v>
          </cell>
        </row>
        <row r="398">
          <cell r="J398">
            <v>8.5450656079167561E-2</v>
          </cell>
        </row>
        <row r="399">
          <cell r="J399">
            <v>0.31817595723056868</v>
          </cell>
        </row>
        <row r="400">
          <cell r="J400">
            <v>0.22227911361660538</v>
          </cell>
        </row>
        <row r="401">
          <cell r="J401">
            <v>0.23372201660684899</v>
          </cell>
        </row>
        <row r="402">
          <cell r="J402">
            <v>0.14044771493236183</v>
          </cell>
        </row>
        <row r="403">
          <cell r="J403">
            <v>8.4469424553423031E-2</v>
          </cell>
        </row>
        <row r="404">
          <cell r="J404">
            <v>6.2187499912543083E-2</v>
          </cell>
        </row>
        <row r="405">
          <cell r="J405">
            <v>7.4819805352329335E-2</v>
          </cell>
        </row>
        <row r="406">
          <cell r="J406">
            <v>9.8338689904989701E-2</v>
          </cell>
        </row>
        <row r="407">
          <cell r="J407">
            <v>2.7550354706440756E-2</v>
          </cell>
        </row>
        <row r="408">
          <cell r="J408">
            <v>4.712454437435197E-2</v>
          </cell>
        </row>
        <row r="409">
          <cell r="J409">
            <v>0.17639758775655348</v>
          </cell>
        </row>
        <row r="410">
          <cell r="J410">
            <v>7.3069895997829717E-2</v>
          </cell>
        </row>
        <row r="411">
          <cell r="J411">
            <v>9.3884295866374048E-2</v>
          </cell>
        </row>
        <row r="412">
          <cell r="J412">
            <v>9.6235271190649216E-2</v>
          </cell>
        </row>
        <row r="413">
          <cell r="J413">
            <v>8.5157009199694267E-2</v>
          </cell>
        </row>
        <row r="414">
          <cell r="J414">
            <v>8.8883550850336432E-2</v>
          </cell>
        </row>
        <row r="415">
          <cell r="J415">
            <v>7.8859513860732242E-2</v>
          </cell>
        </row>
        <row r="416">
          <cell r="J416">
            <v>7.7191842423986773E-2</v>
          </cell>
        </row>
        <row r="417">
          <cell r="J417">
            <v>5.5371451177433667E-2</v>
          </cell>
        </row>
        <row r="418">
          <cell r="J418">
            <v>0.41613380106839387</v>
          </cell>
        </row>
        <row r="419">
          <cell r="J419">
            <v>8.5202887946726688E-2</v>
          </cell>
        </row>
        <row r="420">
          <cell r="J420">
            <v>8.8724135109336161E-2</v>
          </cell>
        </row>
        <row r="421">
          <cell r="J421">
            <v>1.4984844764583158</v>
          </cell>
        </row>
        <row r="422">
          <cell r="J422">
            <v>8.2559683197894737E-2</v>
          </cell>
        </row>
        <row r="423">
          <cell r="J423">
            <v>6.0211365268021455E-2</v>
          </cell>
        </row>
        <row r="424">
          <cell r="J424">
            <v>7.0361904077437643E-2</v>
          </cell>
        </row>
        <row r="425">
          <cell r="J425">
            <v>0.12096768037693043</v>
          </cell>
        </row>
        <row r="428">
          <cell r="J428" t="e">
            <v>#DIV/0!</v>
          </cell>
        </row>
        <row r="429">
          <cell r="J429" t="e">
            <v>#DIV/0!</v>
          </cell>
        </row>
        <row r="430">
          <cell r="J430" t="e">
            <v>#DIV/0!</v>
          </cell>
        </row>
        <row r="431">
          <cell r="J431">
            <v>0.12564309723213218</v>
          </cell>
        </row>
        <row r="432">
          <cell r="J432">
            <v>0.31272226635501421</v>
          </cell>
        </row>
        <row r="433">
          <cell r="J433">
            <v>8.3341506748318792E-2</v>
          </cell>
        </row>
        <row r="434">
          <cell r="J434">
            <v>0.10467268486897026</v>
          </cell>
        </row>
        <row r="435">
          <cell r="J435">
            <v>0.56911572552869827</v>
          </cell>
        </row>
        <row r="436">
          <cell r="J436">
            <v>8.18803171223869E-2</v>
          </cell>
        </row>
        <row r="437">
          <cell r="J437">
            <v>5.8005526234246055E-2</v>
          </cell>
        </row>
        <row r="438">
          <cell r="J438">
            <v>9.2930837246377698E-2</v>
          </cell>
        </row>
        <row r="439">
          <cell r="J439">
            <v>5.3237980201004953E-2</v>
          </cell>
        </row>
        <row r="440">
          <cell r="J440">
            <v>5.2422126818523304E-2</v>
          </cell>
        </row>
        <row r="441">
          <cell r="J441">
            <v>8.0424208671198191E-2</v>
          </cell>
        </row>
        <row r="442">
          <cell r="J442">
            <v>7.8754874990413615E-2</v>
          </cell>
        </row>
        <row r="443">
          <cell r="J443">
            <v>0.11069975616469277</v>
          </cell>
        </row>
        <row r="444">
          <cell r="J444">
            <v>8.9500191160709619E-2</v>
          </cell>
        </row>
        <row r="445">
          <cell r="J445">
            <v>8.0274347570959054E-2</v>
          </cell>
        </row>
        <row r="446">
          <cell r="J446">
            <v>7.2297802323897958E-2</v>
          </cell>
        </row>
        <row r="447">
          <cell r="J447">
            <v>0.12892758092928919</v>
          </cell>
        </row>
        <row r="448">
          <cell r="J448">
            <v>6.2033199908269859E-2</v>
          </cell>
        </row>
        <row r="449">
          <cell r="J449">
            <v>7.5657874230837183E-2</v>
          </cell>
        </row>
        <row r="450">
          <cell r="J450">
            <v>0.11314681096345043</v>
          </cell>
        </row>
        <row r="451">
          <cell r="J451">
            <v>9.7852068656936561E-2</v>
          </cell>
        </row>
        <row r="452">
          <cell r="J452">
            <v>0.13364416830708506</v>
          </cell>
        </row>
        <row r="453">
          <cell r="J453">
            <v>0.22697125389895645</v>
          </cell>
        </row>
        <row r="454">
          <cell r="J454">
            <v>0.14582183523283362</v>
          </cell>
        </row>
        <row r="455">
          <cell r="J455">
            <v>8.1445665744403789E-2</v>
          </cell>
        </row>
        <row r="456">
          <cell r="J456">
            <v>8.4188468301223451E-2</v>
          </cell>
        </row>
        <row r="457">
          <cell r="J457">
            <v>7.7075924916175834E-2</v>
          </cell>
        </row>
        <row r="458">
          <cell r="J458">
            <v>0.12304243621873308</v>
          </cell>
        </row>
        <row r="459">
          <cell r="J459">
            <v>7.3975291832753351E-2</v>
          </cell>
        </row>
        <row r="460">
          <cell r="J460">
            <v>0.11253595951631203</v>
          </cell>
        </row>
        <row r="461">
          <cell r="J461">
            <v>0.15327002928950437</v>
          </cell>
        </row>
        <row r="462">
          <cell r="J462">
            <v>0.14704401484350615</v>
          </cell>
        </row>
        <row r="463">
          <cell r="J463">
            <v>0.14014514738122277</v>
          </cell>
        </row>
        <row r="464">
          <cell r="J464">
            <v>0.10731227452080258</v>
          </cell>
        </row>
        <row r="465">
          <cell r="J465">
            <v>0.11838962659025953</v>
          </cell>
        </row>
        <row r="466">
          <cell r="J466">
            <v>0.12771583582962059</v>
          </cell>
        </row>
        <row r="467">
          <cell r="J467">
            <v>0.11263162960617619</v>
          </cell>
        </row>
        <row r="468">
          <cell r="J468">
            <v>0.11962001862851945</v>
          </cell>
        </row>
        <row r="469">
          <cell r="J469">
            <v>0.12435360117711788</v>
          </cell>
        </row>
        <row r="470">
          <cell r="J470">
            <v>0.20983390495477472</v>
          </cell>
        </row>
        <row r="471">
          <cell r="J471">
            <v>0.11065245049432149</v>
          </cell>
        </row>
        <row r="475">
          <cell r="J475">
            <v>0.26214096915309115</v>
          </cell>
        </row>
        <row r="476">
          <cell r="J476">
            <v>0.21596003446178932</v>
          </cell>
        </row>
        <row r="477">
          <cell r="J477">
            <v>0.20229637340583778</v>
          </cell>
        </row>
        <row r="478">
          <cell r="J478">
            <v>0.11344596865706129</v>
          </cell>
        </row>
        <row r="479">
          <cell r="J479">
            <v>0.6297985579668125</v>
          </cell>
        </row>
        <row r="480">
          <cell r="J480">
            <v>6.0290494956979579E-2</v>
          </cell>
        </row>
        <row r="481">
          <cell r="J481">
            <v>7.2938931901455284E-2</v>
          </cell>
        </row>
        <row r="482">
          <cell r="J482">
            <v>0.10432834399945715</v>
          </cell>
        </row>
        <row r="483">
          <cell r="J483">
            <v>6.9075491974920855E-2</v>
          </cell>
        </row>
        <row r="484">
          <cell r="J484">
            <v>9.4529051464001076E-2</v>
          </cell>
        </row>
        <row r="485">
          <cell r="J485">
            <v>0.10704135206479898</v>
          </cell>
        </row>
        <row r="486">
          <cell r="J486">
            <v>9.2778230947885801E-2</v>
          </cell>
        </row>
        <row r="487">
          <cell r="J487">
            <v>7.8847011150641771E-2</v>
          </cell>
        </row>
        <row r="488">
          <cell r="J488">
            <v>0.20988863334870614</v>
          </cell>
        </row>
        <row r="489">
          <cell r="J489">
            <v>0.11032327684872406</v>
          </cell>
        </row>
        <row r="490">
          <cell r="J490">
            <v>9.7307799586186294E-2</v>
          </cell>
        </row>
        <row r="491">
          <cell r="J491">
            <v>7.5815224190148245E-2</v>
          </cell>
        </row>
        <row r="492">
          <cell r="J492">
            <v>9.8955011920525193E-2</v>
          </cell>
        </row>
        <row r="493">
          <cell r="J493">
            <v>8.0217832971253594E-2</v>
          </cell>
        </row>
        <row r="494">
          <cell r="J494">
            <v>8.3596138527705421E-2</v>
          </cell>
        </row>
        <row r="495">
          <cell r="J495">
            <v>0.13003077112834002</v>
          </cell>
        </row>
        <row r="496">
          <cell r="J496">
            <v>9.4597287765117458E-2</v>
          </cell>
        </row>
        <row r="497">
          <cell r="J497">
            <v>4.7094131887986973E-2</v>
          </cell>
        </row>
        <row r="498">
          <cell r="J498">
            <v>6.4387675774108463E-2</v>
          </cell>
        </row>
        <row r="499">
          <cell r="J499">
            <v>7.2136707923238771E-2</v>
          </cell>
        </row>
        <row r="500">
          <cell r="J500">
            <v>0.11468845951123531</v>
          </cell>
        </row>
        <row r="501">
          <cell r="J501">
            <v>9.3255504713233683E-2</v>
          </cell>
        </row>
        <row r="502">
          <cell r="J502">
            <v>7.7208419214843477E-2</v>
          </cell>
        </row>
        <row r="503">
          <cell r="J503">
            <v>0.10450829613409467</v>
          </cell>
        </row>
        <row r="504">
          <cell r="J504">
            <v>0.61386476453020877</v>
          </cell>
        </row>
        <row r="505">
          <cell r="J505">
            <v>0.11138109056512811</v>
          </cell>
        </row>
        <row r="506">
          <cell r="J506">
            <v>0.17242118395948169</v>
          </cell>
        </row>
        <row r="507">
          <cell r="J507">
            <v>0.16957642485934718</v>
          </cell>
        </row>
        <row r="508">
          <cell r="J508">
            <v>7.9839011676373001E-2</v>
          </cell>
        </row>
        <row r="509">
          <cell r="J509" t="e">
            <v>#DIV/0!</v>
          </cell>
        </row>
        <row r="510">
          <cell r="J510" t="e">
            <v>#DIV/0!</v>
          </cell>
        </row>
        <row r="511">
          <cell r="J511">
            <v>0.21388652771362213</v>
          </cell>
        </row>
        <row r="512">
          <cell r="J512">
            <v>0.17991968162768737</v>
          </cell>
        </row>
        <row r="513">
          <cell r="J513">
            <v>0.20335266216156847</v>
          </cell>
        </row>
        <row r="514">
          <cell r="J514">
            <v>0.51854149012347472</v>
          </cell>
        </row>
        <row r="515">
          <cell r="J515">
            <v>0.20720548911035358</v>
          </cell>
        </row>
        <row r="516">
          <cell r="J516" t="e">
            <v>#DIV/0!</v>
          </cell>
        </row>
        <row r="517">
          <cell r="J517">
            <v>9.2654087035199714E-2</v>
          </cell>
        </row>
        <row r="518">
          <cell r="J518">
            <v>0.13455815026376511</v>
          </cell>
        </row>
        <row r="519">
          <cell r="J519">
            <v>6.9445244696384412E-2</v>
          </cell>
        </row>
        <row r="520">
          <cell r="J520">
            <v>0.12308125878970831</v>
          </cell>
        </row>
        <row r="521">
          <cell r="J521">
            <v>6.9445244696384412E-2</v>
          </cell>
        </row>
        <row r="522">
          <cell r="J522" t="e">
            <v>#DIV/0!</v>
          </cell>
        </row>
        <row r="523">
          <cell r="J523">
            <v>0.11615290053908531</v>
          </cell>
        </row>
        <row r="524">
          <cell r="J524">
            <v>0.15146615518266246</v>
          </cell>
        </row>
        <row r="525">
          <cell r="J525">
            <v>9.8022627397789414E-2</v>
          </cell>
        </row>
        <row r="526">
          <cell r="J526">
            <v>4.9445036794398663E-2</v>
          </cell>
        </row>
        <row r="527">
          <cell r="J527">
            <v>9.1097614957514936E-2</v>
          </cell>
        </row>
        <row r="528">
          <cell r="J528">
            <v>5.7162636128616703E-2</v>
          </cell>
        </row>
        <row r="529">
          <cell r="J529">
            <v>7.2107688597387434E-2</v>
          </cell>
        </row>
        <row r="530">
          <cell r="J530">
            <v>0.26716529025523911</v>
          </cell>
        </row>
        <row r="531">
          <cell r="J531">
            <v>3.7926902449869501E-2</v>
          </cell>
        </row>
        <row r="532">
          <cell r="J532" t="e">
            <v>#DIV/0!</v>
          </cell>
        </row>
        <row r="533">
          <cell r="J533">
            <v>7.967180241476042E-2</v>
          </cell>
        </row>
        <row r="534">
          <cell r="J534">
            <v>4.0907978877004668E-2</v>
          </cell>
        </row>
        <row r="535">
          <cell r="J535" t="e">
            <v>#DIV/0!</v>
          </cell>
        </row>
        <row r="536">
          <cell r="J536" t="e">
            <v>#DIV/0!</v>
          </cell>
        </row>
        <row r="537">
          <cell r="J537">
            <v>0.15050353638310079</v>
          </cell>
        </row>
        <row r="538">
          <cell r="J538">
            <v>0.35559368575928796</v>
          </cell>
        </row>
        <row r="539">
          <cell r="J539">
            <v>0.23584482661413936</v>
          </cell>
        </row>
        <row r="540">
          <cell r="J540">
            <v>0.19178548732239362</v>
          </cell>
        </row>
        <row r="541">
          <cell r="J541">
            <v>0.61464903900383694</v>
          </cell>
        </row>
        <row r="542">
          <cell r="J542">
            <v>0.23657157147580296</v>
          </cell>
        </row>
        <row r="543">
          <cell r="J543">
            <v>0.33432369669617523</v>
          </cell>
        </row>
        <row r="544">
          <cell r="J544">
            <v>0.10269658657764569</v>
          </cell>
        </row>
        <row r="545">
          <cell r="J545">
            <v>6.4129243160936447E-2</v>
          </cell>
        </row>
        <row r="546">
          <cell r="J546">
            <v>8.0488997644970112E-2</v>
          </cell>
        </row>
        <row r="547">
          <cell r="J547">
            <v>0.15109026745056117</v>
          </cell>
        </row>
        <row r="548">
          <cell r="J548">
            <v>0.3556717871546321</v>
          </cell>
        </row>
        <row r="549">
          <cell r="J549">
            <v>0.40807987188627998</v>
          </cell>
        </row>
        <row r="550">
          <cell r="J550">
            <v>0.15971042064244159</v>
          </cell>
        </row>
        <row r="551">
          <cell r="J551">
            <v>0.1185634323948485</v>
          </cell>
        </row>
        <row r="552">
          <cell r="J552">
            <v>8.021674184628852E-2</v>
          </cell>
        </row>
        <row r="553">
          <cell r="J553">
            <v>6.2363771777973837E-2</v>
          </cell>
        </row>
        <row r="554">
          <cell r="J554">
            <v>0.15662156266535307</v>
          </cell>
        </row>
        <row r="555">
          <cell r="J555">
            <v>0.12026417074520206</v>
          </cell>
        </row>
        <row r="556">
          <cell r="J556">
            <v>0.14085911007207563</v>
          </cell>
        </row>
        <row r="557">
          <cell r="J557">
            <v>9.2483687727616726E-2</v>
          </cell>
        </row>
        <row r="558">
          <cell r="J558">
            <v>7.2067216620971028E-2</v>
          </cell>
        </row>
        <row r="559">
          <cell r="J559">
            <v>0.20000494813365416</v>
          </cell>
        </row>
        <row r="560">
          <cell r="J560">
            <v>0.15629137424010173</v>
          </cell>
        </row>
        <row r="561">
          <cell r="J561">
            <v>0.13234841410228382</v>
          </cell>
        </row>
        <row r="562">
          <cell r="J562">
            <v>0.14662317471360461</v>
          </cell>
        </row>
        <row r="563">
          <cell r="J563">
            <v>0.11282294439370773</v>
          </cell>
        </row>
        <row r="564">
          <cell r="J564">
            <v>0.10073229597638154</v>
          </cell>
        </row>
        <row r="565">
          <cell r="J565">
            <v>7.7289560636941812E-2</v>
          </cell>
        </row>
        <row r="566">
          <cell r="J566">
            <v>9.335526327004165E-2</v>
          </cell>
        </row>
        <row r="567">
          <cell r="J567">
            <v>9.335526327004165E-2</v>
          </cell>
        </row>
        <row r="568">
          <cell r="J568">
            <v>7.0719889537544378E-2</v>
          </cell>
        </row>
        <row r="571">
          <cell r="J571">
            <v>0.32917148258664686</v>
          </cell>
        </row>
        <row r="572">
          <cell r="J572">
            <v>0.33560717960632869</v>
          </cell>
        </row>
        <row r="573">
          <cell r="J573">
            <v>0.20514777489531119</v>
          </cell>
        </row>
        <row r="574">
          <cell r="J574">
            <v>0.10942750886239722</v>
          </cell>
        </row>
        <row r="575">
          <cell r="J575">
            <v>0.15875636290190509</v>
          </cell>
        </row>
        <row r="576">
          <cell r="J576">
            <v>9.8644126435864052E-2</v>
          </cell>
        </row>
        <row r="577">
          <cell r="J577">
            <v>0.15283438504927382</v>
          </cell>
        </row>
        <row r="578">
          <cell r="J578">
            <v>0.10716980678462297</v>
          </cell>
        </row>
        <row r="579">
          <cell r="J579">
            <v>9.7779924268345544E-2</v>
          </cell>
        </row>
        <row r="580">
          <cell r="J580">
            <v>0.34763174192506158</v>
          </cell>
        </row>
        <row r="581">
          <cell r="J581">
            <v>0.18721121847042602</v>
          </cell>
        </row>
        <row r="582">
          <cell r="J582">
            <v>0.2631191327639687</v>
          </cell>
        </row>
        <row r="583">
          <cell r="J583">
            <v>0.12533026133910408</v>
          </cell>
        </row>
        <row r="584">
          <cell r="J584">
            <v>0.33103943123302093</v>
          </cell>
        </row>
        <row r="585">
          <cell r="J585" t="e">
            <v>#DIV/0!</v>
          </cell>
        </row>
        <row r="586">
          <cell r="J586" t="e">
            <v>#DIV/0!</v>
          </cell>
        </row>
        <row r="587">
          <cell r="J587">
            <v>8.9430162367014523E-2</v>
          </cell>
        </row>
        <row r="588">
          <cell r="J588">
            <v>0.24216731186318299</v>
          </cell>
        </row>
        <row r="589">
          <cell r="J589">
            <v>0.21172126275282779</v>
          </cell>
        </row>
        <row r="590">
          <cell r="J590">
            <v>0.12663543635351748</v>
          </cell>
        </row>
        <row r="591">
          <cell r="J591">
            <v>0.19291896508730264</v>
          </cell>
        </row>
        <row r="592">
          <cell r="J592">
            <v>0.10283048143404797</v>
          </cell>
        </row>
        <row r="593">
          <cell r="J593">
            <v>0.1151271306582923</v>
          </cell>
        </row>
        <row r="594">
          <cell r="J594">
            <v>9.087184646279807E-2</v>
          </cell>
        </row>
        <row r="595">
          <cell r="J595">
            <v>7.2387867312487045E-2</v>
          </cell>
        </row>
        <row r="596">
          <cell r="J596">
            <v>0.21963584497314431</v>
          </cell>
        </row>
        <row r="597">
          <cell r="J597">
            <v>0.10063400312628797</v>
          </cell>
        </row>
        <row r="598">
          <cell r="J598">
            <v>0.17529336077846919</v>
          </cell>
        </row>
        <row r="599">
          <cell r="J599">
            <v>6.6956312569769902E-2</v>
          </cell>
        </row>
        <row r="632">
          <cell r="J632">
            <v>0.32585555969466651</v>
          </cell>
        </row>
        <row r="633">
          <cell r="J633">
            <v>0.3808942782996978</v>
          </cell>
        </row>
        <row r="634">
          <cell r="J634" t="e">
            <v>#DIV/0!</v>
          </cell>
        </row>
        <row r="635">
          <cell r="J635">
            <v>0.16935994476103022</v>
          </cell>
        </row>
        <row r="636">
          <cell r="J636">
            <v>0.4224402055391665</v>
          </cell>
        </row>
        <row r="637">
          <cell r="J637">
            <v>0.20745273099107936</v>
          </cell>
        </row>
        <row r="638">
          <cell r="J638">
            <v>0.19332086049090422</v>
          </cell>
        </row>
        <row r="639">
          <cell r="J639">
            <v>0.10466870980547857</v>
          </cell>
        </row>
        <row r="640">
          <cell r="J640" t="e">
            <v>#DIV/0!</v>
          </cell>
        </row>
        <row r="641">
          <cell r="J641">
            <v>0.11745592215143966</v>
          </cell>
        </row>
        <row r="642">
          <cell r="J642">
            <v>4.6546789486098389E-2</v>
          </cell>
        </row>
        <row r="643">
          <cell r="J643">
            <v>0.1348317990878132</v>
          </cell>
        </row>
        <row r="644">
          <cell r="J644">
            <v>0.224281933437884</v>
          </cell>
        </row>
        <row r="645">
          <cell r="J645">
            <v>0.15238673166052819</v>
          </cell>
        </row>
        <row r="646">
          <cell r="J646" t="e">
            <v>#DIV/0!</v>
          </cell>
        </row>
        <row r="647">
          <cell r="J647">
            <v>0.24916027232348997</v>
          </cell>
        </row>
        <row r="648">
          <cell r="J648">
            <v>0.18103728991548293</v>
          </cell>
        </row>
        <row r="649">
          <cell r="J649">
            <v>0.39841874030368896</v>
          </cell>
        </row>
        <row r="650">
          <cell r="J650">
            <v>0.22921825224990403</v>
          </cell>
        </row>
        <row r="651">
          <cell r="J651">
            <v>0.11770368592686943</v>
          </cell>
        </row>
        <row r="652">
          <cell r="J652">
            <v>0.21446351538765648</v>
          </cell>
        </row>
        <row r="653">
          <cell r="J653">
            <v>0.21513382153038244</v>
          </cell>
        </row>
        <row r="654">
          <cell r="J654">
            <v>0.71117225618819557</v>
          </cell>
        </row>
        <row r="655">
          <cell r="J655">
            <v>0.12701976098178569</v>
          </cell>
        </row>
        <row r="656">
          <cell r="J656">
            <v>0.12465814188986503</v>
          </cell>
        </row>
        <row r="657">
          <cell r="J657">
            <v>6.9534791717336591E-2</v>
          </cell>
        </row>
        <row r="660">
          <cell r="J660">
            <v>0.70163487336835395</v>
          </cell>
        </row>
        <row r="661">
          <cell r="J661">
            <v>0.24130689993905194</v>
          </cell>
        </row>
        <row r="662">
          <cell r="J662">
            <v>0.29415976623533269</v>
          </cell>
        </row>
        <row r="663">
          <cell r="J663">
            <v>0.14953718674586103</v>
          </cell>
        </row>
        <row r="664">
          <cell r="J664">
            <v>0.1616796238668379</v>
          </cell>
        </row>
        <row r="665">
          <cell r="J665" t="e">
            <v>#DIV/0!</v>
          </cell>
        </row>
        <row r="666">
          <cell r="J666">
            <v>0.1932994061616651</v>
          </cell>
        </row>
        <row r="667">
          <cell r="J667">
            <v>8.8205729147701459E-2</v>
          </cell>
        </row>
        <row r="668">
          <cell r="J668">
            <v>6.1473749237581546E-2</v>
          </cell>
        </row>
        <row r="669">
          <cell r="J669">
            <v>7.7239717036605135E-2</v>
          </cell>
        </row>
        <row r="670">
          <cell r="J670">
            <v>0.17056414854094748</v>
          </cell>
        </row>
        <row r="671">
          <cell r="J671">
            <v>0.50003581963597787</v>
          </cell>
        </row>
        <row r="672">
          <cell r="J672">
            <v>0.14421672114183565</v>
          </cell>
        </row>
        <row r="673">
          <cell r="J673">
            <v>0.12678213488957099</v>
          </cell>
        </row>
        <row r="674">
          <cell r="J674">
            <v>0.10289913637799027</v>
          </cell>
        </row>
        <row r="675">
          <cell r="J675">
            <v>0.11647866781972631</v>
          </cell>
        </row>
        <row r="676">
          <cell r="J676">
            <v>0.27919665455064496</v>
          </cell>
        </row>
        <row r="677">
          <cell r="J677">
            <v>9.489290260603235E-2</v>
          </cell>
        </row>
        <row r="678">
          <cell r="J678">
            <v>5.9749508230006791E-2</v>
          </cell>
        </row>
        <row r="679">
          <cell r="J679">
            <v>0.20476574452464391</v>
          </cell>
        </row>
        <row r="680">
          <cell r="J680">
            <v>5.8935856880021391E-2</v>
          </cell>
        </row>
        <row r="681">
          <cell r="J681">
            <v>8.9269471061737687E-2</v>
          </cell>
        </row>
        <row r="682">
          <cell r="J682">
            <v>7.924238214004771E-2</v>
          </cell>
        </row>
        <row r="683">
          <cell r="J683">
            <v>3.0871363704595294E-2</v>
          </cell>
        </row>
        <row r="684">
          <cell r="J684">
            <v>7.37684099446686E-2</v>
          </cell>
        </row>
        <row r="685">
          <cell r="J685">
            <v>5.100564421248488E-2</v>
          </cell>
        </row>
        <row r="686">
          <cell r="J686">
            <v>5.2513361340406052E-2</v>
          </cell>
        </row>
        <row r="690">
          <cell r="J690" t="e">
            <v>#DIV/0!</v>
          </cell>
        </row>
        <row r="691">
          <cell r="J691">
            <v>1.1372422905425186</v>
          </cell>
        </row>
        <row r="692">
          <cell r="J692">
            <v>0.26603533017433934</v>
          </cell>
        </row>
        <row r="693">
          <cell r="J693">
            <v>0.11213348606123291</v>
          </cell>
        </row>
        <row r="694">
          <cell r="J694">
            <v>0.77515029127011637</v>
          </cell>
        </row>
        <row r="695">
          <cell r="J695">
            <v>9.2949072735725877E-2</v>
          </cell>
        </row>
        <row r="696">
          <cell r="J696">
            <v>0.29298563567624969</v>
          </cell>
        </row>
        <row r="697">
          <cell r="J697">
            <v>0.70022393885488377</v>
          </cell>
        </row>
        <row r="698">
          <cell r="J698">
            <v>9.6855573425269001E-2</v>
          </cell>
        </row>
        <row r="699">
          <cell r="J699">
            <v>0.65588621641904721</v>
          </cell>
        </row>
        <row r="700">
          <cell r="J700">
            <v>0.13674933757427765</v>
          </cell>
        </row>
        <row r="701">
          <cell r="J701">
            <v>0.22667385326453318</v>
          </cell>
        </row>
        <row r="702">
          <cell r="J702">
            <v>0.2280408932448276</v>
          </cell>
        </row>
        <row r="703">
          <cell r="J703">
            <v>0.30464556801926762</v>
          </cell>
        </row>
        <row r="704">
          <cell r="J704">
            <v>0.15881329927790375</v>
          </cell>
        </row>
        <row r="705">
          <cell r="J705">
            <v>9.7672152880283566E-2</v>
          </cell>
        </row>
        <row r="706">
          <cell r="J706">
            <v>9.4706318141864032E-2</v>
          </cell>
        </row>
        <row r="707">
          <cell r="J707">
            <v>5.580150185263167E-2</v>
          </cell>
        </row>
        <row r="708">
          <cell r="J708">
            <v>7.7785459418715508E-2</v>
          </cell>
        </row>
        <row r="709">
          <cell r="J709">
            <v>9.2773722991921423E-2</v>
          </cell>
        </row>
        <row r="710">
          <cell r="J710">
            <v>0.3333035272426586</v>
          </cell>
        </row>
        <row r="711">
          <cell r="J711">
            <v>0.14342960338471566</v>
          </cell>
        </row>
        <row r="712">
          <cell r="J712">
            <v>0.21460806011662725</v>
          </cell>
        </row>
        <row r="713">
          <cell r="J713">
            <v>0.16296672142641175</v>
          </cell>
        </row>
        <row r="714">
          <cell r="J714">
            <v>0.16116626800520822</v>
          </cell>
        </row>
        <row r="715">
          <cell r="J715">
            <v>0.14594226026659507</v>
          </cell>
        </row>
        <row r="716">
          <cell r="J716">
            <v>0.14146168854386945</v>
          </cell>
        </row>
        <row r="717">
          <cell r="J717">
            <v>0.35813716175257454</v>
          </cell>
        </row>
        <row r="718">
          <cell r="J718">
            <v>1.0085891026219074</v>
          </cell>
        </row>
        <row r="719">
          <cell r="J719">
            <v>0.26569793435480582</v>
          </cell>
        </row>
        <row r="720">
          <cell r="J720">
            <v>0.29649153287921776</v>
          </cell>
        </row>
        <row r="721">
          <cell r="J721">
            <v>0.28819509305493757</v>
          </cell>
        </row>
        <row r="722">
          <cell r="J722">
            <v>8.6563761220623398E-2</v>
          </cell>
        </row>
        <row r="723">
          <cell r="J723" t="e">
            <v>#DIV/0!</v>
          </cell>
        </row>
        <row r="1003">
          <cell r="J1003">
            <v>8.6738482037862732E-2</v>
          </cell>
        </row>
        <row r="1004">
          <cell r="J1004">
            <v>0.4034899066783843</v>
          </cell>
        </row>
        <row r="1005">
          <cell r="J1005">
            <v>0.11797190213757282</v>
          </cell>
        </row>
        <row r="1006">
          <cell r="J1006">
            <v>0.18213175284112806</v>
          </cell>
        </row>
        <row r="1007">
          <cell r="J1007">
            <v>7.2360846166316356E-2</v>
          </cell>
        </row>
        <row r="1008">
          <cell r="J1008">
            <v>0.23004195081082049</v>
          </cell>
        </row>
        <row r="1009">
          <cell r="J1009">
            <v>0.10038311700726019</v>
          </cell>
        </row>
        <row r="1010">
          <cell r="J1010">
            <v>0.12538292934497269</v>
          </cell>
        </row>
        <row r="1011">
          <cell r="J1011">
            <v>0.20632749111699422</v>
          </cell>
        </row>
        <row r="1012">
          <cell r="J1012">
            <v>0.18789342991069691</v>
          </cell>
        </row>
        <row r="1013">
          <cell r="J1013">
            <v>0.14686127573973032</v>
          </cell>
        </row>
        <row r="1014">
          <cell r="J1014">
            <v>0.19838973326265294</v>
          </cell>
        </row>
        <row r="1015">
          <cell r="J1015">
            <v>0.37758102285091438</v>
          </cell>
        </row>
        <row r="1016">
          <cell r="J1016">
            <v>7.9308437718474692E-2</v>
          </cell>
        </row>
        <row r="1017">
          <cell r="J1017">
            <v>0.28296611201490712</v>
          </cell>
        </row>
        <row r="1018">
          <cell r="J1018">
            <v>6.9039003607994739E-2</v>
          </cell>
        </row>
        <row r="1019">
          <cell r="J1019">
            <v>6.2763122316065553E-2</v>
          </cell>
        </row>
        <row r="1020">
          <cell r="J1020">
            <v>6.447114115776599E-2</v>
          </cell>
        </row>
        <row r="1023">
          <cell r="J1023">
            <v>0.14165354812915459</v>
          </cell>
        </row>
        <row r="1024">
          <cell r="J1024">
            <v>0.26949894189189794</v>
          </cell>
        </row>
        <row r="1025">
          <cell r="J1025">
            <v>0.26067842635479543</v>
          </cell>
        </row>
        <row r="1026">
          <cell r="J1026">
            <v>0.47615354110355945</v>
          </cell>
        </row>
        <row r="1027">
          <cell r="J1027">
            <v>0.14520649056202423</v>
          </cell>
        </row>
        <row r="1028">
          <cell r="J1028">
            <v>5.4189038987556948E-2</v>
          </cell>
        </row>
        <row r="1029">
          <cell r="J1029">
            <v>0.22213375451563183</v>
          </cell>
        </row>
        <row r="1030">
          <cell r="J1030">
            <v>0.20065049944120253</v>
          </cell>
        </row>
        <row r="1031">
          <cell r="J1031">
            <v>0.52667028882368572</v>
          </cell>
        </row>
        <row r="1032">
          <cell r="J1032">
            <v>0.21716774557928203</v>
          </cell>
        </row>
        <row r="1033">
          <cell r="J1033">
            <v>0.56186999761354695</v>
          </cell>
        </row>
        <row r="1034">
          <cell r="J1034">
            <v>3.4999686660127406E-2</v>
          </cell>
        </row>
        <row r="1035">
          <cell r="J1035">
            <v>4.1479951412796971E-2</v>
          </cell>
        </row>
        <row r="1036">
          <cell r="J1036">
            <v>0.24790212602941925</v>
          </cell>
        </row>
        <row r="1037">
          <cell r="J1037">
            <v>0.15919359120155283</v>
          </cell>
        </row>
        <row r="1038">
          <cell r="J1038">
            <v>0.18458588631648673</v>
          </cell>
        </row>
        <row r="1039">
          <cell r="J1039">
            <v>0.19563784531793549</v>
          </cell>
        </row>
        <row r="1040">
          <cell r="J1040">
            <v>0.2857750424119409</v>
          </cell>
        </row>
        <row r="1041">
          <cell r="J1041">
            <v>0.17237269955305484</v>
          </cell>
        </row>
        <row r="1042">
          <cell r="J1042">
            <v>0.31450216790922741</v>
          </cell>
        </row>
        <row r="1043">
          <cell r="J1043">
            <v>0.2680341724215044</v>
          </cell>
        </row>
        <row r="1044">
          <cell r="J1044">
            <v>7.7129562160825504E-2</v>
          </cell>
        </row>
        <row r="1045">
          <cell r="J1045">
            <v>0.31034092253252771</v>
          </cell>
        </row>
        <row r="1046">
          <cell r="J1046">
            <v>0.18827969010322659</v>
          </cell>
        </row>
        <row r="1047">
          <cell r="J1047">
            <v>9.7677647547995419E-2</v>
          </cell>
        </row>
        <row r="1048">
          <cell r="J1048">
            <v>6.5285711777509539E-2</v>
          </cell>
        </row>
        <row r="1049">
          <cell r="J1049">
            <v>0.14979529793958929</v>
          </cell>
        </row>
        <row r="1050">
          <cell r="J1050">
            <v>5.941529854619039E-2</v>
          </cell>
        </row>
        <row r="1051">
          <cell r="J1051">
            <v>2.4593143701339411E-2</v>
          </cell>
        </row>
        <row r="1052">
          <cell r="J1052">
            <v>0.2228003865763418</v>
          </cell>
        </row>
        <row r="1053">
          <cell r="J1053">
            <v>0.36118056075417904</v>
          </cell>
        </row>
        <row r="1054">
          <cell r="J1054">
            <v>2.8102087226506325E-2</v>
          </cell>
        </row>
        <row r="1057">
          <cell r="J1057">
            <v>0.35699679415273733</v>
          </cell>
        </row>
        <row r="1058">
          <cell r="J1058" t="e">
            <v>#DIV/0!</v>
          </cell>
        </row>
        <row r="1059">
          <cell r="J1059">
            <v>0.34624784170500328</v>
          </cell>
        </row>
        <row r="1060">
          <cell r="J1060">
            <v>0.13991732573097573</v>
          </cell>
        </row>
        <row r="1061">
          <cell r="J1061" t="e">
            <v>#DIV/0!</v>
          </cell>
        </row>
        <row r="1062">
          <cell r="J1062">
            <v>0.32394708610402323</v>
          </cell>
        </row>
        <row r="1063">
          <cell r="J1063">
            <v>0.20230508073748729</v>
          </cell>
        </row>
        <row r="1064">
          <cell r="J1064">
            <v>0.14727574696349863</v>
          </cell>
        </row>
        <row r="1065">
          <cell r="J1065">
            <v>0.19040293904498537</v>
          </cell>
        </row>
        <row r="1066">
          <cell r="J1066">
            <v>0.15189163868898384</v>
          </cell>
        </row>
        <row r="1067">
          <cell r="J1067">
            <v>0.19355660839703023</v>
          </cell>
        </row>
        <row r="1068">
          <cell r="J1068">
            <v>0.57570774622376775</v>
          </cell>
        </row>
        <row r="1069">
          <cell r="J1069">
            <v>0.36207027260106123</v>
          </cell>
        </row>
        <row r="1070">
          <cell r="J1070">
            <v>0.12457582658320218</v>
          </cell>
        </row>
        <row r="1071">
          <cell r="J1071">
            <v>0.14205681084224936</v>
          </cell>
        </row>
        <row r="1072">
          <cell r="J1072">
            <v>0.18768165356015878</v>
          </cell>
        </row>
        <row r="1073">
          <cell r="J1073">
            <v>0.19254542035881048</v>
          </cell>
        </row>
        <row r="1074">
          <cell r="J1074">
            <v>0.20057738674120557</v>
          </cell>
        </row>
        <row r="1075">
          <cell r="J1075">
            <v>0.19930653239866039</v>
          </cell>
        </row>
        <row r="1076">
          <cell r="J1076">
            <v>0.10944705086162919</v>
          </cell>
        </row>
        <row r="1077">
          <cell r="J1077">
            <v>0.16660962043818825</v>
          </cell>
        </row>
        <row r="1078">
          <cell r="J1078">
            <v>0.13241608540591068</v>
          </cell>
        </row>
        <row r="1079">
          <cell r="J1079">
            <v>8.9262593232987186E-2</v>
          </cell>
        </row>
        <row r="1080">
          <cell r="J1080">
            <v>8.9777015644576755E-2</v>
          </cell>
        </row>
        <row r="1081">
          <cell r="J1081">
            <v>0.18813848236834677</v>
          </cell>
        </row>
        <row r="1082">
          <cell r="J1082">
            <v>5.885305304757079E-2</v>
          </cell>
        </row>
        <row r="1085">
          <cell r="J1085">
            <v>0.80188746680970036</v>
          </cell>
        </row>
        <row r="1086">
          <cell r="J1086" t="e">
            <v>#DIV/0!</v>
          </cell>
        </row>
        <row r="1087">
          <cell r="J1087">
            <v>0.28809533658323627</v>
          </cell>
        </row>
        <row r="1088">
          <cell r="J1088">
            <v>0.21433270445563773</v>
          </cell>
        </row>
        <row r="1089">
          <cell r="J1089" t="e">
            <v>#DIV/0!</v>
          </cell>
        </row>
        <row r="1090">
          <cell r="J1090">
            <v>0.20425738070344704</v>
          </cell>
        </row>
        <row r="1091">
          <cell r="J1091">
            <v>0.10078345257163185</v>
          </cell>
        </row>
        <row r="1092">
          <cell r="J1092">
            <v>0.14754757577933245</v>
          </cell>
        </row>
        <row r="1093">
          <cell r="J1093">
            <v>0.13229260171168786</v>
          </cell>
        </row>
        <row r="1094">
          <cell r="J1094">
            <v>0.11507852574541652</v>
          </cell>
        </row>
        <row r="1095">
          <cell r="J1095">
            <v>0.13242598670119349</v>
          </cell>
        </row>
        <row r="1096">
          <cell r="J1096">
            <v>0.21116351917969359</v>
          </cell>
        </row>
        <row r="1097">
          <cell r="J1097">
            <v>0.13678830680948548</v>
          </cell>
        </row>
        <row r="1098">
          <cell r="J1098">
            <v>8.3597324564032988E-2</v>
          </cell>
        </row>
        <row r="1099">
          <cell r="J1099">
            <v>9.79703721667744E-2</v>
          </cell>
        </row>
        <row r="1100">
          <cell r="J1100">
            <v>8.0607118388631174E-2</v>
          </cell>
        </row>
        <row r="1101">
          <cell r="J1101">
            <v>4.3357201063920346E-2</v>
          </cell>
        </row>
        <row r="1102">
          <cell r="J1102">
            <v>7.5421855009879413E-2</v>
          </cell>
        </row>
        <row r="1103">
          <cell r="J1103">
            <v>5.8234278374994175E-2</v>
          </cell>
        </row>
        <row r="1104">
          <cell r="J1104">
            <v>0.1034136648591526</v>
          </cell>
        </row>
        <row r="1105">
          <cell r="J1105">
            <v>0.18237915436485358</v>
          </cell>
        </row>
        <row r="1106">
          <cell r="J1106">
            <v>9.0316022054396483E-2</v>
          </cell>
        </row>
        <row r="1107">
          <cell r="J1107">
            <v>0.44727528972744884</v>
          </cell>
        </row>
        <row r="1108">
          <cell r="J1108">
            <v>6.8743383257663215E-2</v>
          </cell>
        </row>
        <row r="1109">
          <cell r="J1109">
            <v>0.139818835726156</v>
          </cell>
        </row>
        <row r="1110">
          <cell r="J1110">
            <v>0.12780641241513627</v>
          </cell>
        </row>
        <row r="1111">
          <cell r="J1111">
            <v>4.9272590573241147E-2</v>
          </cell>
        </row>
        <row r="1112">
          <cell r="J1112" t="e">
            <v>#DIV/0!</v>
          </cell>
        </row>
        <row r="1115">
          <cell r="J1115">
            <v>0.13522197628118596</v>
          </cell>
        </row>
        <row r="1116">
          <cell r="J1116">
            <v>0.66402640599896723</v>
          </cell>
        </row>
        <row r="1117">
          <cell r="J1117">
            <v>0.12144797817342147</v>
          </cell>
        </row>
        <row r="1118">
          <cell r="J1118">
            <v>0.30903902774968833</v>
          </cell>
        </row>
        <row r="1119">
          <cell r="J1119">
            <v>0.17379444844881961</v>
          </cell>
        </row>
        <row r="1120">
          <cell r="J1120">
            <v>0.17928691044362216</v>
          </cell>
        </row>
        <row r="1121">
          <cell r="J1121">
            <v>0.17865442490469716</v>
          </cell>
        </row>
        <row r="1122">
          <cell r="J1122">
            <v>0.134806325820922</v>
          </cell>
        </row>
        <row r="1123">
          <cell r="J1123">
            <v>0.97644492120888338</v>
          </cell>
        </row>
        <row r="1124">
          <cell r="J1124">
            <v>6.7223199795241703E-2</v>
          </cell>
        </row>
        <row r="1125">
          <cell r="J1125">
            <v>4.8046342747572565E-2</v>
          </cell>
        </row>
        <row r="1126">
          <cell r="J1126">
            <v>0.10416004069610407</v>
          </cell>
        </row>
        <row r="1127">
          <cell r="J1127">
            <v>7.1880226200859335E-2</v>
          </cell>
        </row>
        <row r="1128">
          <cell r="J1128">
            <v>9.0934822632969994E-2</v>
          </cell>
        </row>
        <row r="1129">
          <cell r="J1129">
            <v>0.11799030370024542</v>
          </cell>
        </row>
        <row r="1130">
          <cell r="J1130">
            <v>0.10332041469072441</v>
          </cell>
        </row>
        <row r="1131">
          <cell r="J1131">
            <v>8.9850273758186688E-2</v>
          </cell>
        </row>
        <row r="1132">
          <cell r="J1132">
            <v>7.4297387081191865E-2</v>
          </cell>
        </row>
        <row r="1133">
          <cell r="J1133">
            <v>5.9244343031027047E-2</v>
          </cell>
        </row>
        <row r="1134">
          <cell r="J1134">
            <v>8.1643596183504002E-2</v>
          </cell>
        </row>
        <row r="1135">
          <cell r="J1135">
            <v>9.0833332732122241E-2</v>
          </cell>
        </row>
        <row r="1136">
          <cell r="J1136">
            <v>0.14158127372438822</v>
          </cell>
        </row>
        <row r="1137">
          <cell r="J1137">
            <v>0.10945611465772519</v>
          </cell>
        </row>
        <row r="1138">
          <cell r="J1138">
            <v>5.2045829766965382E-2</v>
          </cell>
        </row>
        <row r="1139">
          <cell r="J1139">
            <v>0.16730393228641366</v>
          </cell>
        </row>
        <row r="1140">
          <cell r="J1140">
            <v>0.1601459937115971</v>
          </cell>
        </row>
        <row r="1141">
          <cell r="J1141">
            <v>7.3638828344007007E-2</v>
          </cell>
        </row>
        <row r="1142">
          <cell r="J1142">
            <v>9.1812696782413106E-2</v>
          </cell>
        </row>
        <row r="1143">
          <cell r="J1143">
            <v>8.8969442836020124E-2</v>
          </cell>
        </row>
        <row r="1144">
          <cell r="J1144">
            <v>6.8144471867825893E-2</v>
          </cell>
        </row>
        <row r="1145">
          <cell r="J1145">
            <v>7.4297387081191865E-2</v>
          </cell>
        </row>
        <row r="1148">
          <cell r="J1148">
            <v>0.84041845638000612</v>
          </cell>
        </row>
        <row r="1149">
          <cell r="J1149">
            <v>0.20051859797902319</v>
          </cell>
        </row>
        <row r="1150">
          <cell r="J1150">
            <v>0.14064099711744771</v>
          </cell>
        </row>
        <row r="1151">
          <cell r="J1151">
            <v>0.19150205580915877</v>
          </cell>
        </row>
        <row r="1152">
          <cell r="J1152">
            <v>9.8099999328883483E-2</v>
          </cell>
        </row>
        <row r="1153">
          <cell r="J1153">
            <v>0.14523226870094683</v>
          </cell>
        </row>
        <row r="1154">
          <cell r="J1154">
            <v>0.11479849618401376</v>
          </cell>
        </row>
        <row r="1155">
          <cell r="J1155">
            <v>0.25866284091759434</v>
          </cell>
        </row>
        <row r="1156">
          <cell r="J1156">
            <v>0.2174299977646717</v>
          </cell>
        </row>
        <row r="1157">
          <cell r="J1157">
            <v>0.14082769297915843</v>
          </cell>
        </row>
        <row r="1158">
          <cell r="J1158">
            <v>0.47639442382892716</v>
          </cell>
        </row>
        <row r="1159">
          <cell r="J1159">
            <v>0.24597791536057692</v>
          </cell>
        </row>
        <row r="1160">
          <cell r="J1160">
            <v>0.11925147079448938</v>
          </cell>
        </row>
        <row r="1161">
          <cell r="J1161">
            <v>0.12136790383119352</v>
          </cell>
        </row>
        <row r="1162">
          <cell r="J1162">
            <v>0.24921506705894603</v>
          </cell>
        </row>
        <row r="1163">
          <cell r="J1163">
            <v>7.3218803350212636E-2</v>
          </cell>
        </row>
        <row r="1164">
          <cell r="J1164">
            <v>8.9674908265117897E-2</v>
          </cell>
        </row>
        <row r="1165">
          <cell r="J1165">
            <v>0.3046782155627506</v>
          </cell>
        </row>
        <row r="1166">
          <cell r="J1166">
            <v>7.9590721493961042E-2</v>
          </cell>
        </row>
        <row r="1167">
          <cell r="J1167">
            <v>0.16511328144762144</v>
          </cell>
        </row>
        <row r="1168">
          <cell r="J1168">
            <v>8.2419210199439555E-2</v>
          </cell>
        </row>
        <row r="1171">
          <cell r="J1171">
            <v>0.57529230884538995</v>
          </cell>
        </row>
        <row r="1172">
          <cell r="J1172">
            <v>0.2171034201763079</v>
          </cell>
        </row>
        <row r="1173">
          <cell r="J1173">
            <v>0.4397141645682402</v>
          </cell>
        </row>
        <row r="1174">
          <cell r="J1174">
            <v>0.26695247016571655</v>
          </cell>
        </row>
        <row r="1175">
          <cell r="J1175">
            <v>0.22348503657170191</v>
          </cell>
        </row>
        <row r="1176">
          <cell r="J1176" t="e">
            <v>#DIV/0!</v>
          </cell>
        </row>
        <row r="1177">
          <cell r="J1177">
            <v>0.17488503912129677</v>
          </cell>
        </row>
        <row r="1178">
          <cell r="J1178">
            <v>0.84742188143792774</v>
          </cell>
        </row>
        <row r="1179">
          <cell r="J1179">
            <v>0.16645225059897661</v>
          </cell>
        </row>
        <row r="1180">
          <cell r="J1180">
            <v>0.17552040454609161</v>
          </cell>
        </row>
        <row r="1181">
          <cell r="J1181">
            <v>0.13691575053530261</v>
          </cell>
        </row>
        <row r="1182">
          <cell r="J1182">
            <v>0.26256215528144239</v>
          </cell>
        </row>
        <row r="1183">
          <cell r="J1183">
            <v>0.30195529787457082</v>
          </cell>
        </row>
        <row r="1184">
          <cell r="J1184">
            <v>0.44383609213927339</v>
          </cell>
        </row>
        <row r="1185">
          <cell r="J1185">
            <v>0.4372167889704498</v>
          </cell>
        </row>
        <row r="1186">
          <cell r="J1186">
            <v>0.10110905024679623</v>
          </cell>
        </row>
        <row r="1187">
          <cell r="J1187">
            <v>0.17214870096166893</v>
          </cell>
        </row>
        <row r="1188">
          <cell r="J1188">
            <v>0.53541964429122901</v>
          </cell>
        </row>
        <row r="1189">
          <cell r="J1189">
            <v>0.35089513030321073</v>
          </cell>
        </row>
        <row r="1190">
          <cell r="J1190">
            <v>0.20389472550995952</v>
          </cell>
        </row>
        <row r="1191">
          <cell r="J1191">
            <v>0.13572905104312769</v>
          </cell>
        </row>
        <row r="1192">
          <cell r="J1192">
            <v>0.1628136317320153</v>
          </cell>
        </row>
        <row r="1193">
          <cell r="J1193">
            <v>0.43416846359109973</v>
          </cell>
        </row>
        <row r="1194">
          <cell r="J1194">
            <v>0.16958115211081545</v>
          </cell>
        </row>
        <row r="1195">
          <cell r="J1195">
            <v>0.12955929681774034</v>
          </cell>
        </row>
        <row r="1196">
          <cell r="J1196">
            <v>0.32935715050506875</v>
          </cell>
        </row>
        <row r="1197">
          <cell r="J1197">
            <v>0.10930852779289017</v>
          </cell>
        </row>
        <row r="1198">
          <cell r="J1198">
            <v>9.290910441663236E-2</v>
          </cell>
        </row>
        <row r="1199">
          <cell r="J1199">
            <v>0.25870893686592955</v>
          </cell>
        </row>
        <row r="1200">
          <cell r="J1200">
            <v>4.6680399871181999E-2</v>
          </cell>
        </row>
        <row r="1201">
          <cell r="J1201">
            <v>0.11446949504382428</v>
          </cell>
        </row>
        <row r="1202">
          <cell r="J1202">
            <v>9.8875107322882974E-2</v>
          </cell>
        </row>
        <row r="1203">
          <cell r="J1203">
            <v>3.8172941555759121E-2</v>
          </cell>
        </row>
        <row r="1206">
          <cell r="J1206">
            <v>0.14084362409231485</v>
          </cell>
        </row>
        <row r="1207">
          <cell r="J1207">
            <v>0.14901605473644333</v>
          </cell>
        </row>
        <row r="1208">
          <cell r="J1208">
            <v>0.14680755413920624</v>
          </cell>
        </row>
        <row r="1209">
          <cell r="J1209">
            <v>0.24501419091337143</v>
          </cell>
        </row>
        <row r="1210">
          <cell r="J1210" t="e">
            <v>#DIV/0!</v>
          </cell>
        </row>
        <row r="1211">
          <cell r="J1211" t="e">
            <v>#DIV/0!</v>
          </cell>
        </row>
        <row r="1212">
          <cell r="J1212" t="e">
            <v>#DIV/0!</v>
          </cell>
        </row>
        <row r="1213">
          <cell r="J1213">
            <v>2.3498136984445228</v>
          </cell>
        </row>
        <row r="1214">
          <cell r="J1214">
            <v>0.20060201983269824</v>
          </cell>
        </row>
        <row r="1215">
          <cell r="J1215">
            <v>0.20737839377083017</v>
          </cell>
        </row>
        <row r="1216">
          <cell r="J1216" t="e">
            <v>#DIV/0!</v>
          </cell>
        </row>
        <row r="1217">
          <cell r="J1217">
            <v>0.3046061573741351</v>
          </cell>
        </row>
        <row r="1218">
          <cell r="J1218">
            <v>7.2646692514223218E-2</v>
          </cell>
        </row>
        <row r="1219">
          <cell r="J1219">
            <v>0.1079979010693248</v>
          </cell>
        </row>
        <row r="1220">
          <cell r="J1220">
            <v>0.14793489373703178</v>
          </cell>
        </row>
        <row r="1221">
          <cell r="J1221">
            <v>0.15228379869656866</v>
          </cell>
        </row>
        <row r="1222">
          <cell r="J1222">
            <v>8.5630459399674938E-2</v>
          </cell>
        </row>
        <row r="1223">
          <cell r="J1223">
            <v>0.10660778075145044</v>
          </cell>
        </row>
        <row r="1224">
          <cell r="J1224">
            <v>5.5570283279933609E-2</v>
          </cell>
        </row>
        <row r="1225">
          <cell r="J1225">
            <v>6.2203000826351107E-2</v>
          </cell>
        </row>
        <row r="1226">
          <cell r="J1226">
            <v>0.11805638116514056</v>
          </cell>
        </row>
        <row r="1227">
          <cell r="J1227">
            <v>0.14818383670331464</v>
          </cell>
        </row>
        <row r="1228">
          <cell r="J1228">
            <v>0.22533843767005049</v>
          </cell>
        </row>
        <row r="1229">
          <cell r="J1229">
            <v>0.26014650806010203</v>
          </cell>
        </row>
        <row r="1230">
          <cell r="J1230">
            <v>0.21547151689909874</v>
          </cell>
        </row>
        <row r="1231">
          <cell r="J1231">
            <v>0.33534004886228547</v>
          </cell>
        </row>
        <row r="1232">
          <cell r="J1232">
            <v>8.1564734090180668E-2</v>
          </cell>
        </row>
        <row r="1235">
          <cell r="J1235">
            <v>0.59702029646964827</v>
          </cell>
        </row>
        <row r="1236">
          <cell r="J1236">
            <v>0.57373811575054967</v>
          </cell>
        </row>
        <row r="1237">
          <cell r="J1237">
            <v>0.58914941562660572</v>
          </cell>
        </row>
        <row r="1238">
          <cell r="J1238">
            <v>0.20027687951482101</v>
          </cell>
        </row>
        <row r="1239">
          <cell r="J1239">
            <v>0.2162828617920641</v>
          </cell>
        </row>
        <row r="1240">
          <cell r="J1240">
            <v>0.25189692432872901</v>
          </cell>
        </row>
        <row r="1241">
          <cell r="J1241">
            <v>0.1403354432305455</v>
          </cell>
        </row>
        <row r="1242">
          <cell r="J1242">
            <v>0.98703639908319929</v>
          </cell>
        </row>
        <row r="1243">
          <cell r="J1243">
            <v>0.22881663537215696</v>
          </cell>
        </row>
        <row r="1244">
          <cell r="J1244">
            <v>0.12855252039145859</v>
          </cell>
        </row>
        <row r="1245">
          <cell r="J1245">
            <v>0.12073405273002349</v>
          </cell>
        </row>
        <row r="1246">
          <cell r="J1246">
            <v>0.31423638773087625</v>
          </cell>
        </row>
        <row r="1247">
          <cell r="J1247">
            <v>0.5618282754746744</v>
          </cell>
        </row>
        <row r="1248">
          <cell r="J1248" t="e">
            <v>#DIV/0!</v>
          </cell>
        </row>
        <row r="1249">
          <cell r="J1249">
            <v>0.58565872924043827</v>
          </cell>
        </row>
        <row r="1250">
          <cell r="J1250">
            <v>8.2882537567404435E-2</v>
          </cell>
        </row>
        <row r="1251">
          <cell r="J1251">
            <v>6.5442183757650249E-2</v>
          </cell>
        </row>
        <row r="1252">
          <cell r="J1252">
            <v>0.29219365401121367</v>
          </cell>
        </row>
        <row r="1253">
          <cell r="J1253">
            <v>8.9265032713658946E-2</v>
          </cell>
        </row>
        <row r="1254">
          <cell r="J1254">
            <v>0.12014682411223997</v>
          </cell>
        </row>
        <row r="1255">
          <cell r="J1255">
            <v>8.6121483361045359E-2</v>
          </cell>
        </row>
        <row r="1256">
          <cell r="J1256">
            <v>0.10229644659637695</v>
          </cell>
        </row>
        <row r="1257">
          <cell r="J1257">
            <v>0.13830457328836726</v>
          </cell>
        </row>
        <row r="1258">
          <cell r="J1258">
            <v>6.5868588674793255E-2</v>
          </cell>
        </row>
        <row r="1259">
          <cell r="J1259">
            <v>0.2361859981509345</v>
          </cell>
        </row>
        <row r="1260">
          <cell r="J1260">
            <v>0.15842521575048932</v>
          </cell>
        </row>
        <row r="1261">
          <cell r="J1261">
            <v>6.332143317072958E-2</v>
          </cell>
        </row>
        <row r="1262">
          <cell r="J1262">
            <v>6.7280200973114088E-2</v>
          </cell>
        </row>
        <row r="1263">
          <cell r="J1263">
            <v>6.7336674222243514E-2</v>
          </cell>
        </row>
        <row r="1264">
          <cell r="J1264">
            <v>0.10808941953918466</v>
          </cell>
        </row>
        <row r="1265">
          <cell r="J1265">
            <v>6.6104492356987427E-2</v>
          </cell>
        </row>
        <row r="1266">
          <cell r="J1266">
            <v>9.9033033686644012E-2</v>
          </cell>
        </row>
        <row r="1267">
          <cell r="J1267">
            <v>6.253375379710284E-2</v>
          </cell>
        </row>
        <row r="1271">
          <cell r="J1271">
            <v>1.7876777770953027</v>
          </cell>
        </row>
        <row r="1272">
          <cell r="J1272">
            <v>0.99480394685346973</v>
          </cell>
        </row>
        <row r="1273">
          <cell r="J1273">
            <v>0.98231030774790751</v>
          </cell>
        </row>
        <row r="1274">
          <cell r="J1274">
            <v>0.31858843729329489</v>
          </cell>
        </row>
        <row r="1275">
          <cell r="J1275" t="e">
            <v>#DIV/0!</v>
          </cell>
        </row>
        <row r="1276">
          <cell r="J1276">
            <v>0.14435897987126842</v>
          </cell>
        </row>
        <row r="1277">
          <cell r="J1277">
            <v>0.47866415882822511</v>
          </cell>
        </row>
        <row r="1278">
          <cell r="J1278">
            <v>0.19127094498036692</v>
          </cell>
        </row>
        <row r="1279">
          <cell r="J1279">
            <v>0.29658365408627574</v>
          </cell>
        </row>
        <row r="1280">
          <cell r="J1280">
            <v>0.21798573647741668</v>
          </cell>
        </row>
        <row r="1281">
          <cell r="J1281">
            <v>0.19055462368573278</v>
          </cell>
        </row>
        <row r="1282">
          <cell r="J1282">
            <v>7.3872604423364838E-2</v>
          </cell>
        </row>
        <row r="1283">
          <cell r="J1283">
            <v>0.32977016661322606</v>
          </cell>
        </row>
        <row r="1284">
          <cell r="J1284">
            <v>0.14969361784497445</v>
          </cell>
        </row>
        <row r="1285">
          <cell r="J1285">
            <v>0.15518721423269097</v>
          </cell>
        </row>
        <row r="1286">
          <cell r="J1286">
            <v>0.12956300378203653</v>
          </cell>
        </row>
        <row r="1287">
          <cell r="J1287">
            <v>0.11868794551865405</v>
          </cell>
        </row>
        <row r="1288">
          <cell r="J1288" t="e">
            <v>#DIV/0!</v>
          </cell>
        </row>
        <row r="1289">
          <cell r="J1289">
            <v>0.2940059016317525</v>
          </cell>
        </row>
        <row r="1290">
          <cell r="J1290">
            <v>0.23101700097859995</v>
          </cell>
        </row>
        <row r="1291">
          <cell r="J1291">
            <v>8.6491518975381876E-2</v>
          </cell>
        </row>
        <row r="1292">
          <cell r="J1292">
            <v>0.16143000092243656</v>
          </cell>
        </row>
        <row r="1293">
          <cell r="J1293">
            <v>0.18016518856938799</v>
          </cell>
        </row>
        <row r="1294">
          <cell r="J1294" t="e">
            <v>#DIV/0!</v>
          </cell>
        </row>
        <row r="1295">
          <cell r="J1295">
            <v>0.10928716626625887</v>
          </cell>
        </row>
        <row r="1296">
          <cell r="J1296" t="e">
            <v>#DIV/0!</v>
          </cell>
        </row>
        <row r="1297">
          <cell r="J1297">
            <v>0.22071648264782645</v>
          </cell>
        </row>
        <row r="1300">
          <cell r="J1300" t="e">
            <v>#VALUE!</v>
          </cell>
        </row>
        <row r="1301">
          <cell r="J1301">
            <v>0.23942625742651</v>
          </cell>
        </row>
        <row r="1302">
          <cell r="J1302">
            <v>0.80685398866679126</v>
          </cell>
        </row>
        <row r="1303">
          <cell r="J1303">
            <v>0.47647483583915767</v>
          </cell>
        </row>
        <row r="1304">
          <cell r="J1304">
            <v>0.12102087021977428</v>
          </cell>
        </row>
        <row r="1305">
          <cell r="J1305">
            <v>0.16724831484825373</v>
          </cell>
        </row>
        <row r="1306">
          <cell r="J1306">
            <v>0.14133022143915566</v>
          </cell>
        </row>
        <row r="1307">
          <cell r="J1307">
            <v>0.12809592782753756</v>
          </cell>
        </row>
        <row r="1308">
          <cell r="J1308">
            <v>0.52577437934002214</v>
          </cell>
        </row>
        <row r="1309">
          <cell r="J1309">
            <v>0.12531461714220196</v>
          </cell>
        </row>
        <row r="1310">
          <cell r="J1310">
            <v>0.37197073983919515</v>
          </cell>
        </row>
        <row r="1311">
          <cell r="J1311">
            <v>0.2565308899000811</v>
          </cell>
        </row>
        <row r="1312">
          <cell r="J1312">
            <v>0.12562773727573306</v>
          </cell>
        </row>
        <row r="1313">
          <cell r="J1313">
            <v>8.0809975072633378E-2</v>
          </cell>
        </row>
        <row r="1314">
          <cell r="J1314">
            <v>6.7407693537503768E-2</v>
          </cell>
        </row>
        <row r="1315">
          <cell r="J1315">
            <v>9.1387577465940645E-2</v>
          </cell>
        </row>
        <row r="1316">
          <cell r="J1316">
            <v>0.41246517694268175</v>
          </cell>
        </row>
        <row r="1317">
          <cell r="J1317">
            <v>9.7786539519223045E-2</v>
          </cell>
        </row>
        <row r="1318">
          <cell r="J1318">
            <v>0.13381716727112075</v>
          </cell>
        </row>
        <row r="1319">
          <cell r="J1319">
            <v>0.14092009354884749</v>
          </cell>
        </row>
        <row r="1320">
          <cell r="J1320">
            <v>0.10411156349360381</v>
          </cell>
        </row>
        <row r="1321">
          <cell r="J1321">
            <v>0.13568209788241317</v>
          </cell>
        </row>
        <row r="1322">
          <cell r="J1322">
            <v>0.13039561683048109</v>
          </cell>
        </row>
        <row r="1323">
          <cell r="J1323">
            <v>7.5758452186830347E-2</v>
          </cell>
        </row>
        <row r="1324">
          <cell r="J1324">
            <v>8.4716065099386617E-2</v>
          </cell>
        </row>
        <row r="1325">
          <cell r="J1325">
            <v>0.11469900015415593</v>
          </cell>
        </row>
        <row r="1326">
          <cell r="J1326">
            <v>0.14531260530911153</v>
          </cell>
        </row>
        <row r="1327">
          <cell r="J1327">
            <v>7.3139479477109207E-2</v>
          </cell>
        </row>
        <row r="1328">
          <cell r="J1328">
            <v>0.85727480547763535</v>
          </cell>
        </row>
        <row r="1329">
          <cell r="J1329">
            <v>5.7546043176489273E-2</v>
          </cell>
        </row>
        <row r="1330">
          <cell r="J1330">
            <v>0.11016351485087877</v>
          </cell>
        </row>
        <row r="1333">
          <cell r="J1333">
            <v>0.16967970437128646</v>
          </cell>
        </row>
        <row r="1334">
          <cell r="J1334">
            <v>0.98550209439176906</v>
          </cell>
        </row>
        <row r="1335">
          <cell r="J1335">
            <v>0.12543790042317027</v>
          </cell>
        </row>
        <row r="1336">
          <cell r="J1336">
            <v>0.19128888549133527</v>
          </cell>
        </row>
        <row r="1337">
          <cell r="J1337">
            <v>0.16962587532506951</v>
          </cell>
        </row>
        <row r="1338">
          <cell r="J1338">
            <v>4.5689218023037589E-2</v>
          </cell>
        </row>
        <row r="1339">
          <cell r="J1339">
            <v>3.8177402058203538E-2</v>
          </cell>
        </row>
        <row r="1340">
          <cell r="J1340">
            <v>6.3177851053080658E-2</v>
          </cell>
        </row>
        <row r="1341">
          <cell r="J1341">
            <v>7.4484160202610797E-2</v>
          </cell>
        </row>
        <row r="1342">
          <cell r="J1342">
            <v>6.0609925945192121E-2</v>
          </cell>
        </row>
        <row r="1343">
          <cell r="J1343">
            <v>0.36489546579698567</v>
          </cell>
        </row>
        <row r="1344">
          <cell r="J1344">
            <v>0.19456622126851203</v>
          </cell>
        </row>
        <row r="1345">
          <cell r="J1345">
            <v>0.17327177015303385</v>
          </cell>
        </row>
        <row r="1346">
          <cell r="J1346">
            <v>0.12176232783232338</v>
          </cell>
        </row>
        <row r="1347">
          <cell r="J1347">
            <v>7.5788209692744191E-2</v>
          </cell>
        </row>
        <row r="1348">
          <cell r="J1348">
            <v>0.1016461437376347</v>
          </cell>
        </row>
        <row r="1349">
          <cell r="J1349">
            <v>0.17541871258915703</v>
          </cell>
        </row>
        <row r="1350">
          <cell r="J1350">
            <v>0.12428100769400162</v>
          </cell>
        </row>
        <row r="1351">
          <cell r="J1351">
            <v>0.36199208898941643</v>
          </cell>
        </row>
        <row r="1352">
          <cell r="J1352" t="e">
            <v>#DIV/0!</v>
          </cell>
        </row>
        <row r="1353">
          <cell r="J1353">
            <v>6.2999051374766579E-2</v>
          </cell>
        </row>
        <row r="1354">
          <cell r="J1354">
            <v>0.10601536243012966</v>
          </cell>
        </row>
        <row r="1357">
          <cell r="J1357">
            <v>0.55939529970282775</v>
          </cell>
        </row>
        <row r="1358">
          <cell r="J1358">
            <v>0.15220919685963089</v>
          </cell>
        </row>
        <row r="1359">
          <cell r="J1359">
            <v>0.16116323269563063</v>
          </cell>
        </row>
        <row r="1360">
          <cell r="J1360">
            <v>0.23623096986033604</v>
          </cell>
        </row>
        <row r="1361">
          <cell r="J1361">
            <v>0.17668904862953699</v>
          </cell>
        </row>
        <row r="1362">
          <cell r="J1362">
            <v>0.1446426626842667</v>
          </cell>
        </row>
        <row r="1363">
          <cell r="J1363">
            <v>0.84233059857595904</v>
          </cell>
        </row>
        <row r="1364">
          <cell r="J1364">
            <v>0.19474289031915498</v>
          </cell>
        </row>
        <row r="1365">
          <cell r="J1365">
            <v>8.2612024586613098E-2</v>
          </cell>
        </row>
        <row r="1366">
          <cell r="J1366">
            <v>0.11032433705235405</v>
          </cell>
        </row>
        <row r="1367">
          <cell r="J1367">
            <v>0.18534030848960878</v>
          </cell>
        </row>
        <row r="1368">
          <cell r="J1368">
            <v>0.40550897166992672</v>
          </cell>
        </row>
        <row r="1369">
          <cell r="J1369">
            <v>0.18549697556432737</v>
          </cell>
        </row>
        <row r="1370">
          <cell r="J1370">
            <v>0.15556915814642389</v>
          </cell>
        </row>
        <row r="1371">
          <cell r="J1371">
            <v>7.3954239067999361E-2</v>
          </cell>
        </row>
        <row r="1372">
          <cell r="J1372">
            <v>0.14652437591723891</v>
          </cell>
        </row>
        <row r="1373">
          <cell r="J1373">
            <v>0.61946531937087546</v>
          </cell>
        </row>
        <row r="1374">
          <cell r="J1374">
            <v>0.13835547372481452</v>
          </cell>
        </row>
        <row r="1375">
          <cell r="J1375">
            <v>0.11119362119829146</v>
          </cell>
        </row>
        <row r="1376">
          <cell r="J1376">
            <v>0.16587716904279462</v>
          </cell>
        </row>
        <row r="1377">
          <cell r="J1377">
            <v>0.13695072943699896</v>
          </cell>
        </row>
        <row r="1378">
          <cell r="J1378">
            <v>0.42156741473666148</v>
          </cell>
        </row>
        <row r="1379">
          <cell r="J1379">
            <v>6.4257239947031461E-2</v>
          </cell>
        </row>
        <row r="1380">
          <cell r="J1380">
            <v>0.10714209013428291</v>
          </cell>
        </row>
        <row r="1381">
          <cell r="J1381">
            <v>0.10627749116096345</v>
          </cell>
        </row>
        <row r="1382">
          <cell r="J1382">
            <v>8.5648456233541559E-2</v>
          </cell>
        </row>
        <row r="1385">
          <cell r="J1385">
            <v>9.1254735374302634E-2</v>
          </cell>
        </row>
        <row r="1386">
          <cell r="J1386">
            <v>0.23120978661142946</v>
          </cell>
        </row>
        <row r="1387">
          <cell r="J1387">
            <v>0.59948975116806025</v>
          </cell>
        </row>
        <row r="1388">
          <cell r="J1388">
            <v>0.1233090443700357</v>
          </cell>
        </row>
        <row r="1389">
          <cell r="J1389" t="e">
            <v>#DIV/0!</v>
          </cell>
        </row>
        <row r="1390">
          <cell r="J1390">
            <v>0.11577245966597394</v>
          </cell>
        </row>
        <row r="1391">
          <cell r="J1391">
            <v>0.31090407028179695</v>
          </cell>
        </row>
        <row r="1392">
          <cell r="J1392" t="e">
            <v>#DIV/0!</v>
          </cell>
        </row>
        <row r="1393">
          <cell r="J1393">
            <v>0.44930082724698089</v>
          </cell>
        </row>
        <row r="1394">
          <cell r="J1394">
            <v>7.7227416338154733E-2</v>
          </cell>
        </row>
        <row r="1395">
          <cell r="J1395">
            <v>4.6859306641226207E-2</v>
          </cell>
        </row>
        <row r="1396">
          <cell r="J1396">
            <v>7.4607827757991893E-2</v>
          </cell>
        </row>
        <row r="1397">
          <cell r="J1397">
            <v>0.19024366827685857</v>
          </cell>
        </row>
        <row r="1398">
          <cell r="J1398">
            <v>0.30143757303330426</v>
          </cell>
        </row>
        <row r="1399">
          <cell r="J1399">
            <v>0.1410090949517174</v>
          </cell>
        </row>
        <row r="1400">
          <cell r="J1400">
            <v>0.11985945908082256</v>
          </cell>
        </row>
        <row r="1401">
          <cell r="J1401">
            <v>0.11506663070271654</v>
          </cell>
        </row>
        <row r="1402">
          <cell r="J1402">
            <v>9.8732957422155807E-2</v>
          </cell>
        </row>
        <row r="1403">
          <cell r="J1403">
            <v>0.1798333119391054</v>
          </cell>
        </row>
        <row r="1404">
          <cell r="J1404">
            <v>0.52309858705612855</v>
          </cell>
        </row>
        <row r="1405">
          <cell r="J1405">
            <v>0.1948602272554151</v>
          </cell>
        </row>
        <row r="1406">
          <cell r="J1406" t="e">
            <v>#DIV/0!</v>
          </cell>
        </row>
        <row r="1407">
          <cell r="J1407">
            <v>9.6817335316476655E-2</v>
          </cell>
        </row>
        <row r="1408">
          <cell r="J1408">
            <v>9.0216610884594942E-2</v>
          </cell>
        </row>
        <row r="1409">
          <cell r="J1409">
            <v>9.2461004895922849E-2</v>
          </cell>
        </row>
        <row r="1410">
          <cell r="J1410">
            <v>0.17036147767159757</v>
          </cell>
        </row>
        <row r="1411">
          <cell r="J1411">
            <v>0.68666628771770999</v>
          </cell>
        </row>
        <row r="1412">
          <cell r="J1412">
            <v>0.30513274301510757</v>
          </cell>
        </row>
        <row r="1415">
          <cell r="J1415">
            <v>0.17035873774599464</v>
          </cell>
        </row>
        <row r="1416">
          <cell r="J1416" t="e">
            <v>#DIV/0!</v>
          </cell>
        </row>
        <row r="1417">
          <cell r="J1417">
            <v>0.10740299269194889</v>
          </cell>
        </row>
        <row r="1418">
          <cell r="J1418" t="e">
            <v>#DIV/0!</v>
          </cell>
        </row>
        <row r="1419">
          <cell r="J1419" t="e">
            <v>#DIV/0!</v>
          </cell>
        </row>
        <row r="1420">
          <cell r="J1420">
            <v>0.18952304456778238</v>
          </cell>
        </row>
        <row r="1421">
          <cell r="J1421" t="e">
            <v>#DIV/0!</v>
          </cell>
        </row>
        <row r="1422">
          <cell r="J1422" t="e">
            <v>#DIV/0!</v>
          </cell>
        </row>
        <row r="1423">
          <cell r="J1423">
            <v>0.32149901119565255</v>
          </cell>
        </row>
        <row r="1424">
          <cell r="J1424" t="e">
            <v>#DIV/0!</v>
          </cell>
        </row>
        <row r="1425">
          <cell r="J1425">
            <v>6.8255850880619195E-2</v>
          </cell>
        </row>
        <row r="1426">
          <cell r="J1426">
            <v>8.6522514192684197E-2</v>
          </cell>
        </row>
        <row r="1427">
          <cell r="J1427">
            <v>0.1200270820559896</v>
          </cell>
        </row>
        <row r="1428">
          <cell r="J1428">
            <v>6.9871966306132238E-2</v>
          </cell>
        </row>
        <row r="1429">
          <cell r="J1429">
            <v>8.6934709692141718E-2</v>
          </cell>
        </row>
        <row r="1430">
          <cell r="J1430">
            <v>0.18047660066678317</v>
          </cell>
        </row>
        <row r="1431">
          <cell r="J1431">
            <v>9.9258774960927429E-2</v>
          </cell>
        </row>
        <row r="1432">
          <cell r="J1432">
            <v>0.2253445016308489</v>
          </cell>
        </row>
        <row r="1433">
          <cell r="J1433">
            <v>0.23137990813096357</v>
          </cell>
        </row>
        <row r="1434">
          <cell r="J1434">
            <v>8.5919981962999992E-2</v>
          </cell>
        </row>
        <row r="1435">
          <cell r="J1435">
            <v>5.2447747612522154E-2</v>
          </cell>
        </row>
        <row r="1436">
          <cell r="J1436">
            <v>0.1590131811084679</v>
          </cell>
        </row>
        <row r="1437">
          <cell r="J1437">
            <v>0.13602221909841947</v>
          </cell>
        </row>
        <row r="1438">
          <cell r="J1438">
            <v>0.11835834230814476</v>
          </cell>
        </row>
        <row r="1439">
          <cell r="J1439">
            <v>7.7799634953845953E-2</v>
          </cell>
        </row>
        <row r="1440">
          <cell r="J1440">
            <v>9.634504888973644E-2</v>
          </cell>
        </row>
        <row r="1441">
          <cell r="J1441">
            <v>7.2508741795261317E-2</v>
          </cell>
        </row>
        <row r="1442">
          <cell r="J1442">
            <v>6.0101322456616445E-2</v>
          </cell>
        </row>
        <row r="1443">
          <cell r="J1443">
            <v>5.4197204904028358E-2</v>
          </cell>
        </row>
        <row r="1444">
          <cell r="J1444">
            <v>5.6259942279641241E-2</v>
          </cell>
        </row>
        <row r="1445">
          <cell r="J1445">
            <v>8.4685485423882184E-2</v>
          </cell>
        </row>
        <row r="1446">
          <cell r="J1446" t="e">
            <v>#DIV/0!</v>
          </cell>
        </row>
        <row r="1447">
          <cell r="J1447">
            <v>0.51276828479642478</v>
          </cell>
        </row>
        <row r="1448">
          <cell r="J1448">
            <v>5.1481391017117656E-2</v>
          </cell>
        </row>
        <row r="1451">
          <cell r="J1451">
            <v>0.41376502132983201</v>
          </cell>
        </row>
        <row r="1452">
          <cell r="J1452">
            <v>0.13632030147908392</v>
          </cell>
        </row>
        <row r="1453">
          <cell r="J1453">
            <v>0.37829125006323028</v>
          </cell>
        </row>
        <row r="1454">
          <cell r="J1454">
            <v>0.30454380258158853</v>
          </cell>
        </row>
        <row r="1455">
          <cell r="J1455">
            <v>0.79356140570991573</v>
          </cell>
        </row>
        <row r="1456">
          <cell r="J1456" t="e">
            <v>#DIV/0!</v>
          </cell>
        </row>
        <row r="1457">
          <cell r="J1457" t="e">
            <v>#DIV/0!</v>
          </cell>
        </row>
        <row r="1458">
          <cell r="J1458" t="e">
            <v>#DIV/0!</v>
          </cell>
        </row>
        <row r="1459">
          <cell r="J1459">
            <v>0.19953965359899248</v>
          </cell>
        </row>
        <row r="1460">
          <cell r="J1460" t="e">
            <v>#DIV/0!</v>
          </cell>
        </row>
        <row r="1461">
          <cell r="J1461">
            <v>0.21618082849499495</v>
          </cell>
        </row>
        <row r="1462">
          <cell r="J1462">
            <v>0.1039386748796067</v>
          </cell>
        </row>
        <row r="1463">
          <cell r="J1463">
            <v>0.50046626878249234</v>
          </cell>
        </row>
        <row r="1464">
          <cell r="J1464">
            <v>8.3919232082214856E-2</v>
          </cell>
        </row>
        <row r="1465">
          <cell r="J1465">
            <v>0.1030201622544555</v>
          </cell>
        </row>
        <row r="1466">
          <cell r="J1466">
            <v>9.988226620571114E-2</v>
          </cell>
        </row>
        <row r="1467">
          <cell r="J1467">
            <v>0.29809017453188369</v>
          </cell>
        </row>
        <row r="1468">
          <cell r="J1468">
            <v>0.12693667468432543</v>
          </cell>
        </row>
        <row r="1469">
          <cell r="J1469">
            <v>0.2517096464428577</v>
          </cell>
        </row>
        <row r="1470">
          <cell r="J1470">
            <v>0.20197621712644367</v>
          </cell>
        </row>
        <row r="1471">
          <cell r="J1471">
            <v>9.6610918179998159E-2</v>
          </cell>
        </row>
        <row r="1472">
          <cell r="J1472">
            <v>0.1478828660696046</v>
          </cell>
        </row>
        <row r="1473">
          <cell r="J1473">
            <v>0.33369699837032241</v>
          </cell>
        </row>
        <row r="1474">
          <cell r="J1474">
            <v>7.1558941020803873E-2</v>
          </cell>
        </row>
        <row r="1475">
          <cell r="J1475">
            <v>5.7855359934213882E-2</v>
          </cell>
        </row>
        <row r="1476">
          <cell r="J1476">
            <v>8.7413253689134635E-2</v>
          </cell>
        </row>
        <row r="1477">
          <cell r="J1477">
            <v>6.922463372332846E-2</v>
          </cell>
        </row>
        <row r="1478">
          <cell r="J1478">
            <v>8.7290503926005847E-2</v>
          </cell>
        </row>
        <row r="1479">
          <cell r="J1479">
            <v>9.4728421000208993E-2</v>
          </cell>
        </row>
        <row r="1480">
          <cell r="J1480">
            <v>6.637008860624892E-2</v>
          </cell>
        </row>
        <row r="1483">
          <cell r="J1483" t="e">
            <v>#DIV/0!</v>
          </cell>
        </row>
        <row r="1484">
          <cell r="J1484" t="e">
            <v>#DIV/0!</v>
          </cell>
        </row>
        <row r="1485">
          <cell r="J1485">
            <v>0.23468864083876118</v>
          </cell>
        </row>
        <row r="1486">
          <cell r="J1486">
            <v>0.17046018705549182</v>
          </cell>
        </row>
        <row r="1487">
          <cell r="J1487">
            <v>0.41280768240630056</v>
          </cell>
        </row>
        <row r="1488">
          <cell r="J1488">
            <v>0.23549670593624863</v>
          </cell>
        </row>
        <row r="1489">
          <cell r="J1489">
            <v>0.1148331657237068</v>
          </cell>
        </row>
        <row r="1490">
          <cell r="J1490">
            <v>7.9086495149460673E-2</v>
          </cell>
        </row>
        <row r="1491">
          <cell r="J1491">
            <v>8.4736349059926441E-2</v>
          </cell>
        </row>
        <row r="1492">
          <cell r="J1492">
            <v>0.14190627911024919</v>
          </cell>
        </row>
        <row r="1493">
          <cell r="J1493">
            <v>0.25429220179129225</v>
          </cell>
        </row>
        <row r="1494">
          <cell r="J1494">
            <v>0.18455212695812795</v>
          </cell>
        </row>
        <row r="1495">
          <cell r="J1495" t="e">
            <v>#DIV/0!</v>
          </cell>
        </row>
        <row r="1496">
          <cell r="J1496">
            <v>0.15854076707881823</v>
          </cell>
        </row>
        <row r="1497">
          <cell r="J1497">
            <v>0.14507885048710006</v>
          </cell>
        </row>
        <row r="1498">
          <cell r="J1498">
            <v>0.33067054567040788</v>
          </cell>
        </row>
        <row r="1499">
          <cell r="J1499">
            <v>0.44137408240383275</v>
          </cell>
        </row>
        <row r="1500">
          <cell r="J1500">
            <v>0.16638075634990129</v>
          </cell>
        </row>
        <row r="1501">
          <cell r="J1501">
            <v>7.3012375028515542E-2</v>
          </cell>
        </row>
        <row r="1502">
          <cell r="J1502">
            <v>0.19044971347433712</v>
          </cell>
        </row>
        <row r="1503">
          <cell r="J1503">
            <v>0.1013914330609645</v>
          </cell>
        </row>
        <row r="1504">
          <cell r="J1504">
            <v>0.37100603897260365</v>
          </cell>
        </row>
        <row r="1505">
          <cell r="J1505">
            <v>0.34702150235542545</v>
          </cell>
        </row>
        <row r="1506">
          <cell r="J1506">
            <v>9.5477218744555017E-2</v>
          </cell>
        </row>
        <row r="1507">
          <cell r="J1507">
            <v>8.899626296160125E-2</v>
          </cell>
        </row>
        <row r="1508">
          <cell r="J1508">
            <v>8.6383182438264969E-2</v>
          </cell>
        </row>
        <row r="1511">
          <cell r="J1511">
            <v>0.17978143366657887</v>
          </cell>
        </row>
        <row r="1512">
          <cell r="J1512" t="e">
            <v>#DIV/0!</v>
          </cell>
        </row>
        <row r="1513">
          <cell r="J1513">
            <v>0.38270150078477544</v>
          </cell>
        </row>
        <row r="1514">
          <cell r="J1514">
            <v>0.47311587186268045</v>
          </cell>
        </row>
        <row r="1515">
          <cell r="J1515">
            <v>0.90453361096289242</v>
          </cell>
        </row>
        <row r="1516">
          <cell r="J1516">
            <v>0.22348462273336606</v>
          </cell>
        </row>
        <row r="1517">
          <cell r="J1517">
            <v>0.14227416916842109</v>
          </cell>
        </row>
        <row r="1518">
          <cell r="J1518">
            <v>0.16789284696451071</v>
          </cell>
        </row>
        <row r="1519">
          <cell r="J1519">
            <v>0.13976429462839129</v>
          </cell>
        </row>
        <row r="1520">
          <cell r="J1520" t="e">
            <v>#DIV/0!</v>
          </cell>
        </row>
        <row r="1521">
          <cell r="J1521">
            <v>8.1779923077449357E-2</v>
          </cell>
        </row>
        <row r="1522">
          <cell r="J1522" t="e">
            <v>#DIV/0!</v>
          </cell>
        </row>
        <row r="1523">
          <cell r="J1523">
            <v>0.19510753611513429</v>
          </cell>
        </row>
        <row r="1524">
          <cell r="J1524">
            <v>9.5517413207915597E-2</v>
          </cell>
        </row>
        <row r="1525">
          <cell r="J1525">
            <v>0.11382227570427712</v>
          </cell>
        </row>
        <row r="1526">
          <cell r="J1526">
            <v>0.16591721956734329</v>
          </cell>
        </row>
        <row r="1527">
          <cell r="J1527">
            <v>8.1613327523505669E-2</v>
          </cell>
        </row>
        <row r="1528">
          <cell r="J1528">
            <v>5.831798566150443E-2</v>
          </cell>
        </row>
        <row r="1529">
          <cell r="J1529">
            <v>0.46068433695424599</v>
          </cell>
        </row>
        <row r="1530">
          <cell r="J1530">
            <v>0.1707470591954201</v>
          </cell>
        </row>
        <row r="1531">
          <cell r="J1531">
            <v>0.12444994354780939</v>
          </cell>
        </row>
        <row r="1532">
          <cell r="J1532">
            <v>8.4713601675204517E-2</v>
          </cell>
        </row>
        <row r="1533">
          <cell r="J1533">
            <v>0.10382370910381618</v>
          </cell>
        </row>
        <row r="1534">
          <cell r="J1534">
            <v>0.21962069080550309</v>
          </cell>
        </row>
        <row r="1535">
          <cell r="J1535" t="e">
            <v>#DIV/0!</v>
          </cell>
        </row>
        <row r="1536">
          <cell r="J1536">
            <v>0.24209769751994098</v>
          </cell>
        </row>
        <row r="1537">
          <cell r="J1537">
            <v>0.11148902002069425</v>
          </cell>
        </row>
        <row r="1538">
          <cell r="J1538">
            <v>0.18849219071243004</v>
          </cell>
        </row>
        <row r="1539">
          <cell r="J1539">
            <v>0.19212109448395637</v>
          </cell>
        </row>
        <row r="1540">
          <cell r="J1540">
            <v>0.5233027084562758</v>
          </cell>
        </row>
        <row r="1541">
          <cell r="J1541">
            <v>0.14506580345819589</v>
          </cell>
        </row>
        <row r="1542">
          <cell r="J1542">
            <v>0.12480876220961103</v>
          </cell>
        </row>
        <row r="1545">
          <cell r="J1545">
            <v>0.14123453012160941</v>
          </cell>
        </row>
        <row r="1546">
          <cell r="J1546">
            <v>0.14877179996645665</v>
          </cell>
        </row>
        <row r="1547">
          <cell r="J1547">
            <v>0.15995100768822673</v>
          </cell>
        </row>
        <row r="1548">
          <cell r="J1548">
            <v>0.32706665098782423</v>
          </cell>
        </row>
        <row r="1549">
          <cell r="J1549">
            <v>0.86886423627769982</v>
          </cell>
        </row>
        <row r="1550">
          <cell r="J1550">
            <v>0.17083915731448152</v>
          </cell>
        </row>
        <row r="1551">
          <cell r="J1551">
            <v>0.20913132228541995</v>
          </cell>
        </row>
        <row r="1552">
          <cell r="J1552">
            <v>0.15017133882688405</v>
          </cell>
        </row>
        <row r="1553">
          <cell r="J1553">
            <v>8.0632964896152723E-2</v>
          </cell>
        </row>
        <row r="1554">
          <cell r="J1554">
            <v>0.18164936573021639</v>
          </cell>
        </row>
        <row r="1555">
          <cell r="J1555">
            <v>0.16978237224218964</v>
          </cell>
        </row>
        <row r="1556">
          <cell r="J1556">
            <v>0.87580148291280879</v>
          </cell>
        </row>
        <row r="1557">
          <cell r="J1557">
            <v>0.11606344026276527</v>
          </cell>
        </row>
        <row r="1558">
          <cell r="J1558">
            <v>7.5194957445389884E-2</v>
          </cell>
        </row>
        <row r="1559">
          <cell r="J1559">
            <v>0.61507442222833486</v>
          </cell>
        </row>
        <row r="1560">
          <cell r="J1560">
            <v>0.19971109191164138</v>
          </cell>
        </row>
        <row r="1561">
          <cell r="J1561">
            <v>0.29869670823441857</v>
          </cell>
        </row>
        <row r="1562">
          <cell r="J1562">
            <v>1.6476622741858957</v>
          </cell>
        </row>
        <row r="1563">
          <cell r="J1563" t="e">
            <v>#DIV/0!</v>
          </cell>
        </row>
        <row r="1564">
          <cell r="J1564">
            <v>0.31630196122477866</v>
          </cell>
        </row>
        <row r="1565">
          <cell r="J1565">
            <v>9.929218276264358E-2</v>
          </cell>
        </row>
        <row r="1566">
          <cell r="J1566">
            <v>7.6066645073508646E-2</v>
          </cell>
        </row>
        <row r="1567">
          <cell r="J1567">
            <v>8.6131407606284446E-2</v>
          </cell>
        </row>
        <row r="1568">
          <cell r="J1568">
            <v>8.9237901085916532E-2</v>
          </cell>
        </row>
        <row r="1569">
          <cell r="J1569">
            <v>0.18280387678999396</v>
          </cell>
        </row>
        <row r="1570">
          <cell r="J1570">
            <v>6.3366273246360169E-2</v>
          </cell>
        </row>
        <row r="1571">
          <cell r="J1571">
            <v>6.3895822823810067E-2</v>
          </cell>
        </row>
        <row r="1574">
          <cell r="J1574">
            <v>0.70559791292585994</v>
          </cell>
        </row>
        <row r="1575">
          <cell r="J1575">
            <v>0.34769542849332874</v>
          </cell>
        </row>
        <row r="1576">
          <cell r="J1576">
            <v>0.19313298012915328</v>
          </cell>
        </row>
        <row r="1577">
          <cell r="J1577">
            <v>0.12410305073378852</v>
          </cell>
        </row>
        <row r="1578">
          <cell r="J1578">
            <v>9.824538822679961E-2</v>
          </cell>
        </row>
        <row r="1579">
          <cell r="J1579">
            <v>0.30817557526862532</v>
          </cell>
        </row>
        <row r="1580">
          <cell r="J1580">
            <v>0.38394652074821872</v>
          </cell>
        </row>
        <row r="1581">
          <cell r="J1581">
            <v>6.6040036310213726E-2</v>
          </cell>
        </row>
        <row r="1582">
          <cell r="J1582">
            <v>8.261536960955175E-2</v>
          </cell>
        </row>
        <row r="1583">
          <cell r="J1583">
            <v>0.19315363535804461</v>
          </cell>
        </row>
        <row r="1584">
          <cell r="J1584">
            <v>6.4591006252580213E-2</v>
          </cell>
        </row>
        <row r="1585">
          <cell r="J1585">
            <v>7.3136723015683955E-2</v>
          </cell>
        </row>
        <row r="1586">
          <cell r="J1586">
            <v>7.4304939813271881E-2</v>
          </cell>
        </row>
        <row r="1587">
          <cell r="J1587">
            <v>0.21605465884823502</v>
          </cell>
        </row>
        <row r="1588">
          <cell r="J1588">
            <v>0.22318710729500407</v>
          </cell>
        </row>
        <row r="1589">
          <cell r="J1589">
            <v>0.15796893743173687</v>
          </cell>
        </row>
        <row r="1590">
          <cell r="J1590">
            <v>0.11418319943682949</v>
          </cell>
        </row>
        <row r="1591">
          <cell r="J1591">
            <v>0.16973818731473617</v>
          </cell>
        </row>
        <row r="1592">
          <cell r="J1592">
            <v>0.104382476122461</v>
          </cell>
        </row>
        <row r="1593">
          <cell r="J1593">
            <v>0.19128347539742102</v>
          </cell>
        </row>
        <row r="1594">
          <cell r="J1594">
            <v>0.1415597813327695</v>
          </cell>
        </row>
        <row r="1595">
          <cell r="J1595">
            <v>4.6060370274810462E-2</v>
          </cell>
        </row>
        <row r="1596">
          <cell r="J1596">
            <v>3.7236146235759784E-2</v>
          </cell>
        </row>
        <row r="1597">
          <cell r="J1597">
            <v>0.17620347888730334</v>
          </cell>
        </row>
        <row r="1598">
          <cell r="J1598">
            <v>3.4952665218807535E-2</v>
          </cell>
        </row>
        <row r="1599">
          <cell r="J1599">
            <v>0.20128825123663571</v>
          </cell>
        </row>
        <row r="1602">
          <cell r="J1602">
            <v>1.1321973181810703</v>
          </cell>
        </row>
        <row r="1603">
          <cell r="J1603">
            <v>1.0151388764670588</v>
          </cell>
        </row>
        <row r="1604">
          <cell r="J1604">
            <v>0.44895123598911379</v>
          </cell>
        </row>
        <row r="1605">
          <cell r="J1605">
            <v>0.21466269444210956</v>
          </cell>
        </row>
        <row r="1606">
          <cell r="J1606">
            <v>0.10159954960994924</v>
          </cell>
        </row>
        <row r="1607">
          <cell r="J1607">
            <v>9.5191601139984344E-2</v>
          </cell>
        </row>
        <row r="1608">
          <cell r="J1608">
            <v>0.21094935607084445</v>
          </cell>
        </row>
        <row r="1609">
          <cell r="J1609">
            <v>0.17483303260410279</v>
          </cell>
        </row>
        <row r="1610">
          <cell r="J1610">
            <v>0.11936581471924163</v>
          </cell>
        </row>
        <row r="1611">
          <cell r="J1611">
            <v>6.059621117224135E-2</v>
          </cell>
        </row>
        <row r="1612">
          <cell r="J1612">
            <v>0.16646324231351922</v>
          </cell>
        </row>
        <row r="1613">
          <cell r="J1613">
            <v>0.10335637494556732</v>
          </cell>
        </row>
        <row r="1614">
          <cell r="J1614">
            <v>0.28870085319131916</v>
          </cell>
        </row>
        <row r="1615">
          <cell r="J1615">
            <v>0.61212723581570638</v>
          </cell>
        </row>
        <row r="1616">
          <cell r="J1616">
            <v>0.1669930597463995</v>
          </cell>
        </row>
        <row r="1617">
          <cell r="J1617">
            <v>0.12985595783799167</v>
          </cell>
        </row>
        <row r="1618">
          <cell r="J1618">
            <v>0.11426195409409207</v>
          </cell>
        </row>
        <row r="1619">
          <cell r="J1619">
            <v>0.13641433923167634</v>
          </cell>
        </row>
        <row r="1620">
          <cell r="J1620">
            <v>0.22870148483603839</v>
          </cell>
        </row>
        <row r="1621">
          <cell r="J1621">
            <v>7.9168208977582227E-2</v>
          </cell>
        </row>
        <row r="1622">
          <cell r="J1622">
            <v>4.7268250426749481E-2</v>
          </cell>
        </row>
        <row r="1623">
          <cell r="J1623">
            <v>9.2510555855104537E-2</v>
          </cell>
        </row>
        <row r="1624">
          <cell r="J1624">
            <v>0.14299558547457003</v>
          </cell>
        </row>
        <row r="1625">
          <cell r="J1625">
            <v>9.9135101001124201E-2</v>
          </cell>
        </row>
        <row r="1626">
          <cell r="J1626">
            <v>0.61386513770979201</v>
          </cell>
        </row>
        <row r="1627">
          <cell r="J1627">
            <v>0.11453608063306754</v>
          </cell>
        </row>
        <row r="1628">
          <cell r="J1628">
            <v>5.1722572671502105E-2</v>
          </cell>
        </row>
        <row r="1629">
          <cell r="J1629">
            <v>0.19885267339787205</v>
          </cell>
        </row>
        <row r="1630">
          <cell r="J1630">
            <v>5.045117499661151E-2</v>
          </cell>
        </row>
        <row r="1631">
          <cell r="J1631">
            <v>4.6555401660997503E-2</v>
          </cell>
        </row>
        <row r="1634">
          <cell r="J1634">
            <v>0.1162436264588477</v>
          </cell>
        </row>
        <row r="1635">
          <cell r="J1635">
            <v>0.32554007981819599</v>
          </cell>
        </row>
        <row r="1636">
          <cell r="J1636">
            <v>0.26160826921792041</v>
          </cell>
        </row>
        <row r="1637">
          <cell r="J1637">
            <v>0.20630526391739432</v>
          </cell>
        </row>
        <row r="1638">
          <cell r="J1638">
            <v>0.35795155639496118</v>
          </cell>
        </row>
        <row r="1639">
          <cell r="J1639">
            <v>0.31714397023197488</v>
          </cell>
        </row>
        <row r="1640">
          <cell r="J1640">
            <v>0.22174359953075423</v>
          </cell>
        </row>
        <row r="1641">
          <cell r="J1641">
            <v>5.9452571663482875E-2</v>
          </cell>
        </row>
        <row r="1642">
          <cell r="J1642">
            <v>0.10299566457197903</v>
          </cell>
        </row>
        <row r="1643">
          <cell r="J1643">
            <v>0.16911109714274247</v>
          </cell>
        </row>
        <row r="1644">
          <cell r="J1644">
            <v>0.24557549259856096</v>
          </cell>
        </row>
        <row r="1645">
          <cell r="J1645">
            <v>0.18464899794086223</v>
          </cell>
        </row>
        <row r="1646">
          <cell r="J1646">
            <v>9.134634888561402E-2</v>
          </cell>
        </row>
        <row r="1647">
          <cell r="J1647">
            <v>0.16489988368741276</v>
          </cell>
        </row>
        <row r="1648">
          <cell r="J1648">
            <v>0.1075183109876571</v>
          </cell>
        </row>
        <row r="1649">
          <cell r="J1649">
            <v>0.27278250987976199</v>
          </cell>
        </row>
        <row r="1650">
          <cell r="J1650">
            <v>0.10808751245778342</v>
          </cell>
        </row>
        <row r="1651">
          <cell r="J1651">
            <v>0.48666845741814907</v>
          </cell>
        </row>
        <row r="1652">
          <cell r="J1652">
            <v>0.13687066436665105</v>
          </cell>
        </row>
        <row r="1653">
          <cell r="J1653">
            <v>4.9802384601209448E-2</v>
          </cell>
        </row>
        <row r="1654">
          <cell r="J1654">
            <v>0.12381266380206388</v>
          </cell>
        </row>
        <row r="1655">
          <cell r="J1655">
            <v>0.11712364547132782</v>
          </cell>
        </row>
        <row r="1656">
          <cell r="J1656">
            <v>8.891541968047921E-2</v>
          </cell>
        </row>
        <row r="1657">
          <cell r="J1657">
            <v>7.51181731091142E-2</v>
          </cell>
        </row>
        <row r="1658">
          <cell r="J1658">
            <v>0.10797158395174031</v>
          </cell>
        </row>
        <row r="1659">
          <cell r="J1659">
            <v>0.19308120182629079</v>
          </cell>
        </row>
        <row r="1660">
          <cell r="J1660">
            <v>0.1363537278424661</v>
          </cell>
        </row>
        <row r="1661">
          <cell r="J1661">
            <v>0.12441453253881357</v>
          </cell>
        </row>
        <row r="1662">
          <cell r="J1662">
            <v>0.20941768500120825</v>
          </cell>
        </row>
        <row r="1663">
          <cell r="J1663">
            <v>7.9072106230997988E-2</v>
          </cell>
        </row>
        <row r="1664">
          <cell r="J1664">
            <v>0.21302649194205062</v>
          </cell>
        </row>
        <row r="1665">
          <cell r="J1665">
            <v>9.7582713678166816E-2</v>
          </cell>
        </row>
        <row r="1666">
          <cell r="J1666">
            <v>0.16859752997221822</v>
          </cell>
        </row>
        <row r="1667">
          <cell r="J1667">
            <v>0.14387427278294823</v>
          </cell>
        </row>
        <row r="1668">
          <cell r="J1668">
            <v>8.7265996181197417E-2</v>
          </cell>
        </row>
        <row r="1669">
          <cell r="J1669">
            <v>4.8413651255536323E-2</v>
          </cell>
        </row>
        <row r="1670">
          <cell r="J1670">
            <v>0.11592198389976581</v>
          </cell>
        </row>
        <row r="1673">
          <cell r="J1673">
            <v>2.3652849668903562</v>
          </cell>
        </row>
        <row r="1674">
          <cell r="J1674">
            <v>0.12912373069462316</v>
          </cell>
        </row>
        <row r="1675">
          <cell r="J1675">
            <v>0.75579800740118708</v>
          </cell>
        </row>
        <row r="1676">
          <cell r="J1676">
            <v>0.15316596092088633</v>
          </cell>
        </row>
        <row r="1677">
          <cell r="J1677">
            <v>0.10003895276381443</v>
          </cell>
        </row>
        <row r="1678">
          <cell r="J1678">
            <v>5.5128625583379026E-2</v>
          </cell>
        </row>
        <row r="1679">
          <cell r="J1679">
            <v>8.9767897218229309E-2</v>
          </cell>
        </row>
        <row r="1680">
          <cell r="J1680">
            <v>6.4054205336495668E-2</v>
          </cell>
        </row>
        <row r="1681">
          <cell r="J1681">
            <v>6.7073334579169419E-2</v>
          </cell>
        </row>
        <row r="1682">
          <cell r="J1682">
            <v>6.2661930345080913E-2</v>
          </cell>
        </row>
        <row r="1683">
          <cell r="J1683">
            <v>7.4244026671435884E-2</v>
          </cell>
        </row>
        <row r="1684">
          <cell r="J1684">
            <v>5.3604615879398708E-2</v>
          </cell>
        </row>
        <row r="1685">
          <cell r="J1685">
            <v>9.3337375875973058E-2</v>
          </cell>
        </row>
        <row r="1686">
          <cell r="J1686">
            <v>9.104407246610334E-2</v>
          </cell>
        </row>
        <row r="1687">
          <cell r="J1687">
            <v>7.3654288363302581E-2</v>
          </cell>
        </row>
        <row r="1688">
          <cell r="J1688">
            <v>8.2865026816915294E-2</v>
          </cell>
        </row>
        <row r="1689">
          <cell r="J1689">
            <v>9.420456953935108E-2</v>
          </cell>
        </row>
        <row r="1690">
          <cell r="J1690">
            <v>8.8422404325242329E-2</v>
          </cell>
        </row>
        <row r="1691">
          <cell r="J1691">
            <v>0.10194344454752582</v>
          </cell>
        </row>
        <row r="1692">
          <cell r="J1692">
            <v>0.16292937314706143</v>
          </cell>
        </row>
        <row r="1693">
          <cell r="J1693">
            <v>7.6946822175118265E-2</v>
          </cell>
        </row>
        <row r="1694">
          <cell r="J1694">
            <v>6.589262682748076E-2</v>
          </cell>
        </row>
        <row r="1695">
          <cell r="J1695">
            <v>7.1875786084622459E-2</v>
          </cell>
        </row>
        <row r="1696">
          <cell r="J1696">
            <v>0.10613891503346183</v>
          </cell>
        </row>
        <row r="1697">
          <cell r="J1697">
            <v>0.10432406796828281</v>
          </cell>
        </row>
        <row r="1700">
          <cell r="J1700">
            <v>0.39336971987852493</v>
          </cell>
        </row>
        <row r="1701">
          <cell r="J1701" t="e">
            <v>#DIV/0!</v>
          </cell>
        </row>
        <row r="1702">
          <cell r="J1702">
            <v>0.2070826495377085</v>
          </cell>
        </row>
        <row r="1703">
          <cell r="J1703">
            <v>0.20784863356658329</v>
          </cell>
        </row>
        <row r="1704">
          <cell r="J1704">
            <v>0.11738943277595128</v>
          </cell>
        </row>
        <row r="1705">
          <cell r="J1705" t="e">
            <v>#DIV/0!</v>
          </cell>
        </row>
        <row r="1706">
          <cell r="J1706">
            <v>0.10470843345507531</v>
          </cell>
        </row>
        <row r="1707">
          <cell r="J1707" t="e">
            <v>#DIV/0!</v>
          </cell>
        </row>
        <row r="1708">
          <cell r="J1708">
            <v>0.10418922286411499</v>
          </cell>
        </row>
        <row r="1709">
          <cell r="J1709" t="e">
            <v>#DIV/0!</v>
          </cell>
        </row>
        <row r="1710">
          <cell r="J1710">
            <v>4.5503937051626045E-2</v>
          </cell>
        </row>
        <row r="1711">
          <cell r="J1711">
            <v>0.1089140292692658</v>
          </cell>
        </row>
        <row r="1712">
          <cell r="J1712">
            <v>8.0212031665465797E-2</v>
          </cell>
        </row>
        <row r="1713">
          <cell r="J1713">
            <v>7.6993248944610168E-2</v>
          </cell>
        </row>
        <row r="1714">
          <cell r="J1714">
            <v>5.203162686623837E-2</v>
          </cell>
        </row>
        <row r="1715">
          <cell r="J1715">
            <v>0.24570334842723471</v>
          </cell>
        </row>
        <row r="1716">
          <cell r="J1716" t="e">
            <v>#DIV/0!</v>
          </cell>
        </row>
        <row r="1717">
          <cell r="J1717">
            <v>9.7381863640987831E-2</v>
          </cell>
        </row>
        <row r="1718">
          <cell r="J1718">
            <v>0.10418922286411499</v>
          </cell>
        </row>
        <row r="1719">
          <cell r="J1719">
            <v>5.2586650368539621E-2</v>
          </cell>
        </row>
        <row r="1720">
          <cell r="J1720">
            <v>9.4216682073188784E-2</v>
          </cell>
        </row>
        <row r="1721">
          <cell r="J1721">
            <v>7.6054827386357993E-2</v>
          </cell>
        </row>
        <row r="1722">
          <cell r="J1722">
            <v>7.585492043131048E-2</v>
          </cell>
        </row>
        <row r="1723">
          <cell r="J1723" t="e">
            <v>#DIV/0!</v>
          </cell>
        </row>
        <row r="1724">
          <cell r="J1724">
            <v>9.3776717266608967E-2</v>
          </cell>
        </row>
        <row r="1725">
          <cell r="J1725">
            <v>9.9838472073271053E-2</v>
          </cell>
        </row>
        <row r="1726">
          <cell r="J1726">
            <v>0.29568462336868323</v>
          </cell>
        </row>
        <row r="1727">
          <cell r="J1727">
            <v>0.11047540058884964</v>
          </cell>
        </row>
        <row r="1728">
          <cell r="J1728">
            <v>0.14026339604890228</v>
          </cell>
        </row>
        <row r="1729">
          <cell r="J1729">
            <v>9.7501219315569029E-2</v>
          </cell>
        </row>
        <row r="1730">
          <cell r="J1730">
            <v>8.8473120443699954E-2</v>
          </cell>
        </row>
        <row r="1731">
          <cell r="J1731">
            <v>0.30076809889923117</v>
          </cell>
        </row>
        <row r="1732">
          <cell r="J1732">
            <v>6.0503339091267427E-2</v>
          </cell>
        </row>
        <row r="1733">
          <cell r="J1733">
            <v>5.9694066321602776E-2</v>
          </cell>
        </row>
        <row r="1737">
          <cell r="J1737">
            <v>0.40274763235163952</v>
          </cell>
        </row>
        <row r="1738">
          <cell r="J1738" t="e">
            <v>#DIV/0!</v>
          </cell>
        </row>
        <row r="1739">
          <cell r="J1739" t="e">
            <v>#DIV/0!</v>
          </cell>
        </row>
        <row r="1740">
          <cell r="J1740">
            <v>8.4344712189983156E-2</v>
          </cell>
        </row>
        <row r="1741">
          <cell r="J1741">
            <v>9.843360123731916E-2</v>
          </cell>
        </row>
        <row r="1742">
          <cell r="J1742">
            <v>0.10915783976876979</v>
          </cell>
        </row>
        <row r="1743">
          <cell r="J1743">
            <v>0.2344950683359443</v>
          </cell>
        </row>
        <row r="1744">
          <cell r="J1744">
            <v>0.12794233154058468</v>
          </cell>
        </row>
        <row r="1745">
          <cell r="J1745">
            <v>0.16513564275446768</v>
          </cell>
        </row>
        <row r="1746">
          <cell r="J1746" t="e">
            <v>#DIV/0!</v>
          </cell>
        </row>
        <row r="1747">
          <cell r="J1747">
            <v>9.6329776579077153E-2</v>
          </cell>
        </row>
        <row r="1748">
          <cell r="J1748">
            <v>6.7342890270225331E-2</v>
          </cell>
        </row>
        <row r="1749">
          <cell r="J1749">
            <v>9.9986085153642101E-2</v>
          </cell>
        </row>
        <row r="1750">
          <cell r="J1750">
            <v>0.12651761310250537</v>
          </cell>
        </row>
        <row r="1751">
          <cell r="J1751">
            <v>6.1538591965451625E-2</v>
          </cell>
        </row>
        <row r="1752">
          <cell r="J1752">
            <v>7.737013329033203E-2</v>
          </cell>
        </row>
        <row r="1753">
          <cell r="J1753" t="e">
            <v>#DIV/0!</v>
          </cell>
        </row>
        <row r="1754">
          <cell r="J1754">
            <v>6.6151469781076666E-2</v>
          </cell>
        </row>
        <row r="1755">
          <cell r="J1755">
            <v>0.11632397559424129</v>
          </cell>
        </row>
        <row r="1756">
          <cell r="J1756">
            <v>8.1262186016372751E-2</v>
          </cell>
        </row>
        <row r="1757">
          <cell r="J1757">
            <v>6.8460561606109069E-2</v>
          </cell>
        </row>
        <row r="1761">
          <cell r="J1761" t="e">
            <v>#DIV/0!</v>
          </cell>
        </row>
        <row r="1762">
          <cell r="J1762">
            <v>0.27644187461888081</v>
          </cell>
        </row>
        <row r="1763">
          <cell r="J1763">
            <v>0.20660751149164883</v>
          </cell>
        </row>
        <row r="1764">
          <cell r="J1764">
            <v>8.5620744429728418E-2</v>
          </cell>
        </row>
        <row r="1765">
          <cell r="J1765">
            <v>0.1542355390534125</v>
          </cell>
        </row>
        <row r="1766">
          <cell r="J1766">
            <v>9.4542875824004474E-2</v>
          </cell>
        </row>
        <row r="1767">
          <cell r="J1767">
            <v>5.2398319505509813E-2</v>
          </cell>
        </row>
        <row r="1768">
          <cell r="J1768">
            <v>5.5659348408993087E-2</v>
          </cell>
        </row>
        <row r="1769">
          <cell r="J1769">
            <v>8.3435674190911205E-2</v>
          </cell>
        </row>
        <row r="1770">
          <cell r="J1770">
            <v>7.0979696675767937E-2</v>
          </cell>
        </row>
        <row r="1771">
          <cell r="J1771">
            <v>6.4359075589735651E-2</v>
          </cell>
        </row>
        <row r="1772">
          <cell r="J1772">
            <v>7.894333192735925E-2</v>
          </cell>
        </row>
        <row r="1773">
          <cell r="J1773">
            <v>5.0482285530997713E-2</v>
          </cell>
        </row>
        <row r="1774">
          <cell r="J1774">
            <v>0.11429821593204591</v>
          </cell>
        </row>
        <row r="1775">
          <cell r="J1775">
            <v>0.11038689194115425</v>
          </cell>
        </row>
        <row r="1776">
          <cell r="J1776">
            <v>7.9779558468162426E-2</v>
          </cell>
        </row>
        <row r="1777">
          <cell r="J1777">
            <v>0.20116346765706958</v>
          </cell>
        </row>
        <row r="1778">
          <cell r="J1778">
            <v>0.2455924390592257</v>
          </cell>
        </row>
        <row r="1779">
          <cell r="J1779">
            <v>0.16543147587553736</v>
          </cell>
        </row>
        <row r="1780">
          <cell r="J1780">
            <v>0.16033869014384886</v>
          </cell>
        </row>
        <row r="1781">
          <cell r="J1781">
            <v>0.18761937246191929</v>
          </cell>
        </row>
        <row r="1782">
          <cell r="J1782">
            <v>0.14306343162590104</v>
          </cell>
        </row>
        <row r="1783">
          <cell r="J1783">
            <v>8.9771287347869072E-2</v>
          </cell>
        </row>
        <row r="1787">
          <cell r="J1787">
            <v>0.25885069963015855</v>
          </cell>
        </row>
        <row r="1788">
          <cell r="J1788">
            <v>3.1798348746034111</v>
          </cell>
        </row>
        <row r="1789">
          <cell r="J1789">
            <v>0.12499533711687635</v>
          </cell>
        </row>
        <row r="1790">
          <cell r="J1790">
            <v>0.13206989393799601</v>
          </cell>
        </row>
        <row r="1791">
          <cell r="J1791">
            <v>0.13674832211995272</v>
          </cell>
        </row>
        <row r="1792">
          <cell r="J1792">
            <v>0.80455436033852312</v>
          </cell>
        </row>
        <row r="1793">
          <cell r="J1793">
            <v>0.1549248105330093</v>
          </cell>
        </row>
        <row r="1794">
          <cell r="J1794">
            <v>0.11889913712784478</v>
          </cell>
        </row>
        <row r="1795">
          <cell r="J1795">
            <v>7.7141184182842285E-2</v>
          </cell>
        </row>
        <row r="1796">
          <cell r="J1796">
            <v>7.2793984769274053E-2</v>
          </cell>
        </row>
        <row r="1797">
          <cell r="J1797">
            <v>0.21023032290185539</v>
          </cell>
        </row>
        <row r="1798">
          <cell r="J1798">
            <v>0.20847257220895971</v>
          </cell>
        </row>
        <row r="1799">
          <cell r="J1799" t="e">
            <v>#DIV/0!</v>
          </cell>
        </row>
        <row r="1800">
          <cell r="J1800">
            <v>0.21182792449371929</v>
          </cell>
        </row>
        <row r="1801">
          <cell r="J1801">
            <v>0.18710769191753704</v>
          </cell>
        </row>
        <row r="1802">
          <cell r="J1802">
            <v>0.22193919681163587</v>
          </cell>
        </row>
        <row r="1803">
          <cell r="J1803">
            <v>0.15710424886993937</v>
          </cell>
        </row>
        <row r="1804">
          <cell r="J1804">
            <v>0.14707289742463184</v>
          </cell>
        </row>
        <row r="1805">
          <cell r="J1805">
            <v>5.3977462953543186E-2</v>
          </cell>
        </row>
        <row r="1806">
          <cell r="J1806">
            <v>9.4247722078134463E-2</v>
          </cell>
        </row>
        <row r="1807">
          <cell r="J1807">
            <v>0.10311871745790283</v>
          </cell>
        </row>
        <row r="1808">
          <cell r="J1808">
            <v>7.2017372282616163E-2</v>
          </cell>
        </row>
        <row r="1809">
          <cell r="J1809" t="e">
            <v>#DIV/0!</v>
          </cell>
        </row>
        <row r="1810">
          <cell r="J1810">
            <v>3.8097123925075256E-2</v>
          </cell>
        </row>
        <row r="1811">
          <cell r="J1811">
            <v>9.6494224251890914E-2</v>
          </cell>
        </row>
        <row r="1815">
          <cell r="J1815">
            <v>0.72245587793623844</v>
          </cell>
        </row>
        <row r="1816">
          <cell r="J1816">
            <v>3.2764294355738333</v>
          </cell>
        </row>
        <row r="1817">
          <cell r="J1817">
            <v>0.2655741286534426</v>
          </cell>
        </row>
        <row r="1818">
          <cell r="J1818" t="e">
            <v>#DIV/0!</v>
          </cell>
        </row>
        <row r="1819">
          <cell r="J1819">
            <v>6.4032120946811169E-2</v>
          </cell>
        </row>
        <row r="1820">
          <cell r="J1820" t="e">
            <v>#DIV/0!</v>
          </cell>
        </row>
        <row r="1821">
          <cell r="J1821">
            <v>0.2774887050361694</v>
          </cell>
        </row>
        <row r="1822">
          <cell r="J1822" t="e">
            <v>#DIV/0!</v>
          </cell>
        </row>
        <row r="1823">
          <cell r="J1823">
            <v>0.28811861724297277</v>
          </cell>
        </row>
        <row r="1824">
          <cell r="J1824">
            <v>0.22793044504936719</v>
          </cell>
        </row>
        <row r="1825">
          <cell r="J1825">
            <v>7.5040791191021708E-2</v>
          </cell>
        </row>
        <row r="1826">
          <cell r="J1826">
            <v>0.17249045502575214</v>
          </cell>
        </row>
        <row r="1827">
          <cell r="J1827">
            <v>0.13669803353228527</v>
          </cell>
        </row>
        <row r="1828">
          <cell r="J1828">
            <v>0.10604186038668538</v>
          </cell>
        </row>
        <row r="1829">
          <cell r="J1829" t="e">
            <v>#DIV/0!</v>
          </cell>
        </row>
        <row r="1830">
          <cell r="J1830">
            <v>0.18952739712256117</v>
          </cell>
        </row>
        <row r="1831">
          <cell r="J1831">
            <v>0.14517613360518478</v>
          </cell>
        </row>
        <row r="1832">
          <cell r="J1832">
            <v>0.2549999780835483</v>
          </cell>
        </row>
        <row r="1833">
          <cell r="J1833">
            <v>9.9945942942558111E-2</v>
          </cell>
        </row>
        <row r="1834">
          <cell r="J1834">
            <v>9.4640859648347953E-2</v>
          </cell>
        </row>
        <row r="1835">
          <cell r="J1835">
            <v>0.10674365791903725</v>
          </cell>
        </row>
        <row r="1836">
          <cell r="J1836">
            <v>6.7214029056520255E-2</v>
          </cell>
        </row>
        <row r="1837">
          <cell r="J1837">
            <v>0.17777489512911221</v>
          </cell>
        </row>
        <row r="1841">
          <cell r="J1841">
            <v>0.67421933858421035</v>
          </cell>
        </row>
        <row r="1842">
          <cell r="J1842" t="e">
            <v>#DIV/0!</v>
          </cell>
        </row>
        <row r="1843">
          <cell r="J1843">
            <v>0.17660380766820163</v>
          </cell>
        </row>
        <row r="1844">
          <cell r="J1844" t="e">
            <v>#DIV/0!</v>
          </cell>
        </row>
        <row r="1845">
          <cell r="J1845">
            <v>2.9812316298403765</v>
          </cell>
        </row>
        <row r="1846">
          <cell r="J1846">
            <v>1.8939176840136738</v>
          </cell>
        </row>
        <row r="1847">
          <cell r="J1847" t="e">
            <v>#DIV/0!</v>
          </cell>
        </row>
        <row r="1848">
          <cell r="J1848">
            <v>9.1753750862847136E-2</v>
          </cell>
        </row>
        <row r="1849">
          <cell r="J1849">
            <v>8.9987331108979954E-2</v>
          </cell>
        </row>
        <row r="1850">
          <cell r="J1850">
            <v>0.12522081570467899</v>
          </cell>
        </row>
        <row r="1851">
          <cell r="J1851" t="e">
            <v>#DIV/0!</v>
          </cell>
        </row>
        <row r="1852">
          <cell r="J1852">
            <v>9.9942400816700402E-2</v>
          </cell>
        </row>
        <row r="1853">
          <cell r="J1853">
            <v>0.17185954740098872</v>
          </cell>
        </row>
        <row r="1854">
          <cell r="J1854">
            <v>0.16239724678306763</v>
          </cell>
        </row>
        <row r="1855">
          <cell r="J1855" t="e">
            <v>#DIV/0!</v>
          </cell>
        </row>
        <row r="1856">
          <cell r="J1856">
            <v>0.14890384264515072</v>
          </cell>
        </row>
        <row r="1857">
          <cell r="J1857">
            <v>0.13031218803062633</v>
          </cell>
        </row>
        <row r="1858">
          <cell r="J1858">
            <v>0.12194757257776094</v>
          </cell>
        </row>
        <row r="1859">
          <cell r="J1859">
            <v>9.2398706743850548E-2</v>
          </cell>
        </row>
        <row r="1860">
          <cell r="J1860">
            <v>8.1647831838342608E-2</v>
          </cell>
        </row>
        <row r="1861">
          <cell r="J1861">
            <v>0.23157186851308451</v>
          </cell>
        </row>
        <row r="1862">
          <cell r="J1862">
            <v>0.38413862327024889</v>
          </cell>
        </row>
        <row r="1863">
          <cell r="J1863">
            <v>0.13007981464822574</v>
          </cell>
        </row>
        <row r="1864">
          <cell r="J1864">
            <v>6.4435437209173385E-2</v>
          </cell>
        </row>
        <row r="1865">
          <cell r="J1865">
            <v>0.10580418729798781</v>
          </cell>
        </row>
        <row r="1866">
          <cell r="J1866">
            <v>0.30081847842799425</v>
          </cell>
        </row>
        <row r="1867">
          <cell r="J1867">
            <v>5.321073204487721E-2</v>
          </cell>
        </row>
        <row r="1868">
          <cell r="J1868">
            <v>5.9113092273614588E-2</v>
          </cell>
        </row>
        <row r="1872">
          <cell r="J1872">
            <v>0.14358761145074911</v>
          </cell>
        </row>
        <row r="1873">
          <cell r="J1873" t="e">
            <v>#DIV/0!</v>
          </cell>
        </row>
        <row r="1874">
          <cell r="J1874">
            <v>0.9160914434634515</v>
          </cell>
        </row>
        <row r="1875">
          <cell r="J1875" t="e">
            <v>#DIV/0!</v>
          </cell>
        </row>
        <row r="1876">
          <cell r="J1876">
            <v>0.29023652467060063</v>
          </cell>
        </row>
        <row r="1877">
          <cell r="J1877" t="e">
            <v>#DIV/0!</v>
          </cell>
        </row>
        <row r="1878">
          <cell r="J1878" t="e">
            <v>#DIV/0!</v>
          </cell>
        </row>
        <row r="1879">
          <cell r="J1879">
            <v>0.2885781572405211</v>
          </cell>
        </row>
        <row r="1880">
          <cell r="J1880">
            <v>9.5726766602663049E-2</v>
          </cell>
        </row>
        <row r="1881">
          <cell r="J1881">
            <v>0.14728371534021539</v>
          </cell>
        </row>
        <row r="1882">
          <cell r="J1882">
            <v>0.14008379795157117</v>
          </cell>
        </row>
        <row r="1883">
          <cell r="J1883">
            <v>0.10814248091097746</v>
          </cell>
        </row>
        <row r="1884">
          <cell r="J1884">
            <v>0.15820756913552839</v>
          </cell>
        </row>
        <row r="1885">
          <cell r="J1885">
            <v>0.21158580355065063</v>
          </cell>
        </row>
        <row r="1886">
          <cell r="J1886" t="e">
            <v>#DIV/0!</v>
          </cell>
        </row>
        <row r="1887">
          <cell r="J1887">
            <v>0.18049113305529885</v>
          </cell>
        </row>
        <row r="1888">
          <cell r="J1888">
            <v>0.2084596992102252</v>
          </cell>
        </row>
        <row r="1889">
          <cell r="J1889">
            <v>0.20785530392717372</v>
          </cell>
        </row>
        <row r="1890">
          <cell r="J1890">
            <v>0.20280651537325189</v>
          </cell>
        </row>
        <row r="1891">
          <cell r="J1891">
            <v>0.24216424262202388</v>
          </cell>
        </row>
        <row r="1892">
          <cell r="J1892">
            <v>0.20161264344865079</v>
          </cell>
        </row>
        <row r="1893">
          <cell r="J1893">
            <v>0.19783226146838384</v>
          </cell>
        </row>
        <row r="1894">
          <cell r="J1894">
            <v>0.3057332504926682</v>
          </cell>
        </row>
        <row r="1895">
          <cell r="J1895">
            <v>0.17282432273124868</v>
          </cell>
        </row>
        <row r="1899">
          <cell r="J1899">
            <v>0.30001474645221621</v>
          </cell>
        </row>
        <row r="1900">
          <cell r="J1900">
            <v>0.2295934091160885</v>
          </cell>
        </row>
        <row r="1901">
          <cell r="J1901" t="e">
            <v>#DIV/0!</v>
          </cell>
        </row>
        <row r="1902">
          <cell r="J1902">
            <v>0.45750314195907493</v>
          </cell>
        </row>
        <row r="1903">
          <cell r="J1903" t="e">
            <v>#DIV/0!</v>
          </cell>
        </row>
        <row r="1904">
          <cell r="J1904">
            <v>0.46862466163679606</v>
          </cell>
        </row>
        <row r="1905">
          <cell r="J1905">
            <v>0.15137152997639497</v>
          </cell>
        </row>
        <row r="1906">
          <cell r="J1906">
            <v>0.33142831843642684</v>
          </cell>
        </row>
        <row r="1907">
          <cell r="J1907" t="e">
            <v>#DIV/0!</v>
          </cell>
        </row>
        <row r="1908">
          <cell r="J1908">
            <v>0.5729522702254477</v>
          </cell>
        </row>
        <row r="1909">
          <cell r="J1909">
            <v>0.20515381938016269</v>
          </cell>
        </row>
        <row r="1910">
          <cell r="J1910">
            <v>0.11447445586036001</v>
          </cell>
        </row>
        <row r="1911">
          <cell r="J1911">
            <v>0.10231661435103492</v>
          </cell>
        </row>
        <row r="1912">
          <cell r="J1912">
            <v>0.26488632967093201</v>
          </cell>
        </row>
        <row r="1913">
          <cell r="J1913">
            <v>0.18526213222786089</v>
          </cell>
        </row>
        <row r="1914">
          <cell r="J1914" t="e">
            <v>#DIV/0!</v>
          </cell>
        </row>
        <row r="1915">
          <cell r="J1915">
            <v>0.44636853951389605</v>
          </cell>
        </row>
        <row r="1916">
          <cell r="J1916">
            <v>0.25205105866581484</v>
          </cell>
        </row>
        <row r="1917">
          <cell r="J1917">
            <v>0.30022766032299475</v>
          </cell>
        </row>
        <row r="1918">
          <cell r="J1918">
            <v>0.24450151574336434</v>
          </cell>
        </row>
        <row r="1919">
          <cell r="J1919">
            <v>0.14404632495155728</v>
          </cell>
        </row>
        <row r="1920">
          <cell r="J1920">
            <v>0.1481277407666082</v>
          </cell>
        </row>
        <row r="1921">
          <cell r="J1921">
            <v>0.20991848827728063</v>
          </cell>
        </row>
        <row r="1922">
          <cell r="J1922">
            <v>0.10785610581935262</v>
          </cell>
        </row>
        <row r="1923">
          <cell r="J1923">
            <v>5.4800804414293705E-2</v>
          </cell>
        </row>
        <row r="1924">
          <cell r="J1924">
            <v>7.8701159912964794E-2</v>
          </cell>
        </row>
        <row r="1928">
          <cell r="J1928">
            <v>0.76091649746693268</v>
          </cell>
        </row>
        <row r="1929">
          <cell r="J1929">
            <v>0.64468269394255906</v>
          </cell>
        </row>
        <row r="1930">
          <cell r="J1930">
            <v>9.818025002545358E-2</v>
          </cell>
        </row>
        <row r="1931">
          <cell r="J1931">
            <v>0.2195107763486128</v>
          </cell>
        </row>
        <row r="1932">
          <cell r="J1932">
            <v>9.1127151568111575E-2</v>
          </cell>
        </row>
        <row r="1933">
          <cell r="J1933">
            <v>0.20486417547928798</v>
          </cell>
        </row>
        <row r="1934">
          <cell r="J1934">
            <v>6.3886453909212645E-2</v>
          </cell>
        </row>
        <row r="1935">
          <cell r="J1935" t="e">
            <v>#DIV/0!</v>
          </cell>
        </row>
        <row r="1936">
          <cell r="J1936">
            <v>7.3821019192880269E-2</v>
          </cell>
        </row>
        <row r="1937">
          <cell r="J1937">
            <v>7.1767708321595514E-2</v>
          </cell>
        </row>
        <row r="1938">
          <cell r="J1938">
            <v>8.5556784472076444E-2</v>
          </cell>
        </row>
        <row r="1939">
          <cell r="J1939">
            <v>9.0628585569637668E-2</v>
          </cell>
        </row>
        <row r="1940">
          <cell r="J1940">
            <v>0.16148479999402002</v>
          </cell>
        </row>
        <row r="1941">
          <cell r="J1941">
            <v>0.23963698246512635</v>
          </cell>
        </row>
        <row r="1942">
          <cell r="J1942">
            <v>0.26749465661090438</v>
          </cell>
        </row>
        <row r="1943">
          <cell r="J1943">
            <v>0.2024432730463743</v>
          </cell>
        </row>
        <row r="1944">
          <cell r="J1944">
            <v>0.15571687581796356</v>
          </cell>
        </row>
        <row r="1945">
          <cell r="J1945">
            <v>0.13266495957313501</v>
          </cell>
        </row>
        <row r="1946">
          <cell r="J1946">
            <v>0.14915525159099705</v>
          </cell>
        </row>
        <row r="1947">
          <cell r="J1947">
            <v>0.12922518798854429</v>
          </cell>
        </row>
        <row r="1948">
          <cell r="J1948">
            <v>0.32899863885763181</v>
          </cell>
        </row>
        <row r="1949">
          <cell r="J1949">
            <v>0.14901049364500829</v>
          </cell>
        </row>
        <row r="1950">
          <cell r="J1950">
            <v>0.13913352012252392</v>
          </cell>
        </row>
        <row r="1951">
          <cell r="J1951">
            <v>0.15079804201656216</v>
          </cell>
        </row>
        <row r="1952">
          <cell r="J1952">
            <v>0.13696665401846836</v>
          </cell>
        </row>
        <row r="1953">
          <cell r="J1953">
            <v>0.10175633446895568</v>
          </cell>
        </row>
        <row r="1957">
          <cell r="J1957" t="e">
            <v>#DIV/0!</v>
          </cell>
        </row>
        <row r="1958">
          <cell r="J1958">
            <v>0.32433965025590772</v>
          </cell>
        </row>
        <row r="1959">
          <cell r="J1959">
            <v>0.12550303795672665</v>
          </cell>
        </row>
        <row r="1960">
          <cell r="J1960" t="e">
            <v>#DIV/0!</v>
          </cell>
        </row>
        <row r="1961">
          <cell r="J1961">
            <v>0.39156090275163191</v>
          </cell>
        </row>
        <row r="1962">
          <cell r="J1962">
            <v>1.3848511236777012</v>
          </cell>
        </row>
        <row r="1963">
          <cell r="J1963" t="e">
            <v>#DIV/0!</v>
          </cell>
        </row>
        <row r="1964">
          <cell r="J1964">
            <v>0.57470234496652683</v>
          </cell>
        </row>
        <row r="1965">
          <cell r="J1965">
            <v>0.16681108039811715</v>
          </cell>
        </row>
        <row r="1966">
          <cell r="J1966">
            <v>0.13312259072071572</v>
          </cell>
        </row>
        <row r="1967">
          <cell r="J1967">
            <v>0.10499276919011911</v>
          </cell>
        </row>
        <row r="1968">
          <cell r="J1968">
            <v>8.1450303016120551E-2</v>
          </cell>
        </row>
        <row r="1969">
          <cell r="J1969">
            <v>0.11078950722824275</v>
          </cell>
        </row>
        <row r="1970">
          <cell r="J1970">
            <v>0.10322092534317831</v>
          </cell>
        </row>
        <row r="1971">
          <cell r="J1971" t="e">
            <v>#DIV/0!</v>
          </cell>
        </row>
        <row r="1972">
          <cell r="J1972">
            <v>12.826175003766664</v>
          </cell>
        </row>
        <row r="1973">
          <cell r="J1973">
            <v>0.16020830236042505</v>
          </cell>
        </row>
        <row r="1974">
          <cell r="J1974">
            <v>0.14696935554755039</v>
          </cell>
        </row>
        <row r="1975">
          <cell r="J1975">
            <v>9.8102448109353965E-2</v>
          </cell>
        </row>
        <row r="1976">
          <cell r="J1976">
            <v>5.5900940870805924E-2</v>
          </cell>
        </row>
        <row r="1977">
          <cell r="J1977">
            <v>0.12564270787151341</v>
          </cell>
        </row>
        <row r="1978">
          <cell r="J1978">
            <v>8.3548071551003189E-2</v>
          </cell>
        </row>
        <row r="1979">
          <cell r="J1979">
            <v>0.14927007149434721</v>
          </cell>
        </row>
        <row r="1980">
          <cell r="J1980">
            <v>0.5539210410418427</v>
          </cell>
        </row>
        <row r="1981">
          <cell r="J1981">
            <v>6.1961555562653738E-2</v>
          </cell>
        </row>
        <row r="1982">
          <cell r="J1982">
            <v>6.9461438533390471E-2</v>
          </cell>
        </row>
        <row r="1986">
          <cell r="J1986">
            <v>0.18561770179509562</v>
          </cell>
        </row>
        <row r="1987">
          <cell r="J1987">
            <v>0.15207430493856275</v>
          </cell>
        </row>
        <row r="1988">
          <cell r="J1988">
            <v>0.20255310608162155</v>
          </cell>
        </row>
        <row r="1989">
          <cell r="J1989" t="e">
            <v>#DIV/0!</v>
          </cell>
        </row>
        <row r="1990">
          <cell r="J1990">
            <v>0.34565942572816288</v>
          </cell>
        </row>
        <row r="1991">
          <cell r="J1991" t="e">
            <v>#DIV/0!</v>
          </cell>
        </row>
        <row r="1992">
          <cell r="J1992">
            <v>0.15013814979563955</v>
          </cell>
        </row>
        <row r="1993">
          <cell r="J1993">
            <v>8.7239500867711955E-2</v>
          </cell>
        </row>
        <row r="1994">
          <cell r="J1994">
            <v>0.28047236090627442</v>
          </cell>
        </row>
        <row r="1995">
          <cell r="J1995">
            <v>0.14550285374435801</v>
          </cell>
        </row>
        <row r="1996">
          <cell r="J1996">
            <v>0.12742906035160795</v>
          </cell>
        </row>
        <row r="1997">
          <cell r="J1997">
            <v>0.25971790420488255</v>
          </cell>
        </row>
        <row r="1998">
          <cell r="J1998">
            <v>0.17096213983604117</v>
          </cell>
        </row>
        <row r="1999">
          <cell r="J1999">
            <v>0.21893293639114944</v>
          </cell>
        </row>
        <row r="2000">
          <cell r="J2000">
            <v>0.16648514805902248</v>
          </cell>
        </row>
        <row r="2001">
          <cell r="J2001">
            <v>0.2281050464356138</v>
          </cell>
        </row>
        <row r="2002">
          <cell r="J2002">
            <v>0.14031977546162053</v>
          </cell>
        </row>
        <row r="2003">
          <cell r="J2003">
            <v>0.2128707172137366</v>
          </cell>
        </row>
        <row r="2004">
          <cell r="J2004">
            <v>8.5077056826292602E-2</v>
          </cell>
        </row>
        <row r="2005">
          <cell r="J2005">
            <v>0.15530346595427366</v>
          </cell>
        </row>
        <row r="2006">
          <cell r="J2006">
            <v>9.9126232611301712E-2</v>
          </cell>
        </row>
        <row r="2007">
          <cell r="J2007">
            <v>0.11017266251981979</v>
          </cell>
        </row>
        <row r="2008">
          <cell r="J2008">
            <v>5.2581086129878926E-2</v>
          </cell>
        </row>
        <row r="2009">
          <cell r="J2009">
            <v>5.6240809279762223E-2</v>
          </cell>
        </row>
        <row r="2010">
          <cell r="J2010">
            <v>0.17446680362706496</v>
          </cell>
        </row>
        <row r="2011">
          <cell r="J2011">
            <v>8.3857700748723327E-2</v>
          </cell>
        </row>
        <row r="2012">
          <cell r="J2012">
            <v>0.14567672918279545</v>
          </cell>
        </row>
        <row r="2016">
          <cell r="J2016" t="e">
            <v>#DIV/0!</v>
          </cell>
        </row>
        <row r="2017">
          <cell r="J2017">
            <v>0.49296659915117957</v>
          </cell>
        </row>
        <row r="2018">
          <cell r="J2018">
            <v>0.2198722511031441</v>
          </cell>
        </row>
        <row r="2019">
          <cell r="J2019">
            <v>0.19563759742765352</v>
          </cell>
        </row>
        <row r="2020">
          <cell r="J2020" t="e">
            <v>#DIV/0!</v>
          </cell>
        </row>
        <row r="2021">
          <cell r="J2021">
            <v>0.1860571194857186</v>
          </cell>
        </row>
        <row r="2022">
          <cell r="J2022">
            <v>0.13983092467912678</v>
          </cell>
        </row>
        <row r="2023">
          <cell r="J2023">
            <v>8.8506985314275213E-2</v>
          </cell>
        </row>
        <row r="2024">
          <cell r="J2024">
            <v>8.1020101841073597E-2</v>
          </cell>
        </row>
        <row r="2025">
          <cell r="J2025">
            <v>0.2145196934013171</v>
          </cell>
        </row>
        <row r="2026">
          <cell r="J2026">
            <v>0.14537212973847205</v>
          </cell>
        </row>
        <row r="2027">
          <cell r="J2027">
            <v>0.13253294278697636</v>
          </cell>
        </row>
        <row r="2028">
          <cell r="J2028">
            <v>0.14697076282967952</v>
          </cell>
        </row>
        <row r="2029">
          <cell r="J2029" t="e">
            <v>#DIV/0!</v>
          </cell>
        </row>
        <row r="2030">
          <cell r="J2030">
            <v>0.1115715933837895</v>
          </cell>
        </row>
        <row r="2031">
          <cell r="J2031">
            <v>0.14342401120079698</v>
          </cell>
        </row>
        <row r="2032">
          <cell r="J2032">
            <v>9.8578591791795109E-2</v>
          </cell>
        </row>
        <row r="2033">
          <cell r="J2033">
            <v>9.5686727573069869E-2</v>
          </cell>
        </row>
        <row r="2034">
          <cell r="J2034">
            <v>0.10071180751309389</v>
          </cell>
        </row>
        <row r="2035">
          <cell r="J2035">
            <v>0.10184653205018521</v>
          </cell>
        </row>
        <row r="2036">
          <cell r="J2036">
            <v>6.9572641110271463E-2</v>
          </cell>
        </row>
        <row r="2037">
          <cell r="J2037">
            <v>0.13019174132563624</v>
          </cell>
        </row>
        <row r="2038">
          <cell r="J2038">
            <v>0.2237266122819955</v>
          </cell>
        </row>
        <row r="2039">
          <cell r="J2039">
            <v>0.10745139899917681</v>
          </cell>
        </row>
        <row r="2040">
          <cell r="J2040">
            <v>9.7115340394434632E-2</v>
          </cell>
        </row>
        <row r="2044">
          <cell r="J2044">
            <v>0.11708804046672232</v>
          </cell>
        </row>
        <row r="2045">
          <cell r="J2045">
            <v>0.14188047440783788</v>
          </cell>
        </row>
        <row r="2046">
          <cell r="J2046">
            <v>0.15642859577355439</v>
          </cell>
        </row>
        <row r="2047">
          <cell r="J2047">
            <v>0.69230464944633252</v>
          </cell>
        </row>
        <row r="2048">
          <cell r="J2048">
            <v>0.17295967523412567</v>
          </cell>
        </row>
        <row r="2049">
          <cell r="J2049">
            <v>8.7570752771313931E-2</v>
          </cell>
        </row>
        <row r="2050">
          <cell r="J2050">
            <v>0.12094119779453601</v>
          </cell>
        </row>
        <row r="2051">
          <cell r="J2051">
            <v>7.3534813620210651E-2</v>
          </cell>
        </row>
        <row r="2052">
          <cell r="J2052">
            <v>8.4684418574253822E-2</v>
          </cell>
        </row>
        <row r="2053">
          <cell r="J2053">
            <v>0.1204014286471989</v>
          </cell>
        </row>
        <row r="2054">
          <cell r="J2054">
            <v>0.1024349598353561</v>
          </cell>
        </row>
        <row r="2055">
          <cell r="J2055">
            <v>7.8724813787689155E-2</v>
          </cell>
        </row>
        <row r="2056">
          <cell r="J2056">
            <v>0.1736254814398408</v>
          </cell>
        </row>
        <row r="2057">
          <cell r="J2057">
            <v>0.15494839467496097</v>
          </cell>
        </row>
        <row r="2058">
          <cell r="J2058">
            <v>0.11540317359155888</v>
          </cell>
        </row>
        <row r="2059">
          <cell r="J2059">
            <v>7.2498737638477889E-2</v>
          </cell>
        </row>
        <row r="2060">
          <cell r="J2060">
            <v>9.8463485141760065E-2</v>
          </cell>
        </row>
        <row r="2061">
          <cell r="J2061">
            <v>6.4962432967264908E-2</v>
          </cell>
        </row>
        <row r="2062">
          <cell r="J2062">
            <v>0.179286677729108</v>
          </cell>
        </row>
        <row r="2063">
          <cell r="J2063">
            <v>8.1008019758647701E-2</v>
          </cell>
        </row>
        <row r="2064">
          <cell r="J2064">
            <v>8.6796423327769281E-2</v>
          </cell>
        </row>
        <row r="2065">
          <cell r="J2065">
            <v>6.3553575446299748E-2</v>
          </cell>
        </row>
        <row r="2069">
          <cell r="J2069">
            <v>0.34029773031903793</v>
          </cell>
        </row>
        <row r="2070">
          <cell r="J2070" t="e">
            <v>#DIV/0!</v>
          </cell>
        </row>
        <row r="2071">
          <cell r="J2071">
            <v>0.58215194334709619</v>
          </cell>
        </row>
        <row r="2072">
          <cell r="J2072" t="e">
            <v>#DIV/0!</v>
          </cell>
        </row>
        <row r="2073">
          <cell r="J2073">
            <v>0.18537285502890791</v>
          </cell>
        </row>
        <row r="2074">
          <cell r="J2074">
            <v>0.16112785233406357</v>
          </cell>
        </row>
        <row r="2075">
          <cell r="J2075">
            <v>0.19481282803512204</v>
          </cell>
        </row>
        <row r="2076">
          <cell r="J2076">
            <v>9.744965376564628E-2</v>
          </cell>
        </row>
        <row r="2077">
          <cell r="J2077">
            <v>0.23985764841129814</v>
          </cell>
        </row>
        <row r="2078">
          <cell r="J2078">
            <v>0.2521206296368213</v>
          </cell>
        </row>
        <row r="2079">
          <cell r="J2079">
            <v>0.14198722665732008</v>
          </cell>
        </row>
        <row r="2080">
          <cell r="J2080">
            <v>8.0834163395198708E-2</v>
          </cell>
        </row>
        <row r="2081">
          <cell r="J2081">
            <v>8.4370874520584047E-2</v>
          </cell>
        </row>
        <row r="2082">
          <cell r="J2082">
            <v>0.31390979092727256</v>
          </cell>
        </row>
        <row r="2083">
          <cell r="J2083">
            <v>7.8918340265025672E-2</v>
          </cell>
        </row>
        <row r="2084">
          <cell r="J2084" t="e">
            <v>#DIV/0!</v>
          </cell>
        </row>
        <row r="2085">
          <cell r="J2085">
            <v>6.7229398214707206E-2</v>
          </cell>
        </row>
        <row r="2086">
          <cell r="J2086" t="e">
            <v>#DIV/0!</v>
          </cell>
        </row>
        <row r="2087">
          <cell r="J2087">
            <v>6.1931652273620894E-2</v>
          </cell>
        </row>
        <row r="2088">
          <cell r="J2088">
            <v>7.2399558399930897E-2</v>
          </cell>
        </row>
        <row r="2089">
          <cell r="J2089">
            <v>0.16752684031545506</v>
          </cell>
        </row>
        <row r="2093">
          <cell r="J2093">
            <v>0.10423176679609968</v>
          </cell>
        </row>
        <row r="2094">
          <cell r="J2094">
            <v>0.25395229947210668</v>
          </cell>
        </row>
        <row r="2095">
          <cell r="J2095">
            <v>0.54462286252845582</v>
          </cell>
        </row>
        <row r="2096">
          <cell r="J2096">
            <v>0.22023273002095878</v>
          </cell>
        </row>
        <row r="2097">
          <cell r="J2097" t="e">
            <v>#DIV/0!</v>
          </cell>
        </row>
        <row r="2098">
          <cell r="J2098">
            <v>0.37599400710194247</v>
          </cell>
        </row>
        <row r="2099">
          <cell r="J2099" t="e">
            <v>#DIV/0!</v>
          </cell>
        </row>
        <row r="2100">
          <cell r="J2100">
            <v>0.41781703324520864</v>
          </cell>
        </row>
        <row r="2101">
          <cell r="J2101">
            <v>6.1394680737291686E-2</v>
          </cell>
        </row>
        <row r="2102">
          <cell r="J2102">
            <v>7.5581260268837186E-2</v>
          </cell>
        </row>
        <row r="2103">
          <cell r="J2103">
            <v>0.16198465547767971</v>
          </cell>
        </row>
        <row r="2104">
          <cell r="J2104">
            <v>0.17384805168530487</v>
          </cell>
        </row>
        <row r="2105">
          <cell r="J2105">
            <v>0.19979422546577488</v>
          </cell>
        </row>
        <row r="2106">
          <cell r="J2106">
            <v>0.21315279545459923</v>
          </cell>
        </row>
        <row r="2107">
          <cell r="J2107">
            <v>0.10584897736282708</v>
          </cell>
        </row>
        <row r="2108">
          <cell r="J2108" t="e">
            <v>#DIV/0!</v>
          </cell>
        </row>
        <row r="2109">
          <cell r="J2109">
            <v>0.16040546841667069</v>
          </cell>
        </row>
        <row r="2110">
          <cell r="J2110">
            <v>0.22109245092541163</v>
          </cell>
        </row>
        <row r="2111">
          <cell r="J2111">
            <v>9.6877535618471233E-2</v>
          </cell>
        </row>
        <row r="2112">
          <cell r="J2112">
            <v>0.28569723347765619</v>
          </cell>
        </row>
        <row r="2113">
          <cell r="J2113">
            <v>0.10874542139028802</v>
          </cell>
        </row>
        <row r="2114">
          <cell r="J2114">
            <v>0.24616630702504833</v>
          </cell>
        </row>
        <row r="2115">
          <cell r="J2115">
            <v>9.5076484256177249E-2</v>
          </cell>
        </row>
        <row r="2116">
          <cell r="J2116">
            <v>0.32676775978986355</v>
          </cell>
        </row>
        <row r="2117">
          <cell r="J2117">
            <v>0.48450546944291967</v>
          </cell>
        </row>
        <row r="2118">
          <cell r="J2118">
            <v>7.5620933587910166E-2</v>
          </cell>
        </row>
        <row r="2122">
          <cell r="J2122">
            <v>0.37881225454615453</v>
          </cell>
        </row>
        <row r="2123">
          <cell r="J2123">
            <v>3.0745301328960029</v>
          </cell>
        </row>
        <row r="2124">
          <cell r="J2124">
            <v>0.55155496064755238</v>
          </cell>
        </row>
        <row r="2125">
          <cell r="J2125">
            <v>0.4100346334346332</v>
          </cell>
        </row>
        <row r="2126">
          <cell r="J2126">
            <v>0.28710551539270845</v>
          </cell>
        </row>
        <row r="2127">
          <cell r="J2127" t="e">
            <v>#DIV/0!</v>
          </cell>
        </row>
        <row r="2128">
          <cell r="J2128">
            <v>0.13885769654231425</v>
          </cell>
        </row>
        <row r="2129">
          <cell r="J2129">
            <v>1.557184704255828</v>
          </cell>
        </row>
        <row r="2130">
          <cell r="J2130">
            <v>0.2016238352485358</v>
          </cell>
        </row>
        <row r="2131">
          <cell r="J2131">
            <v>1.3821567915629396</v>
          </cell>
        </row>
        <row r="2132">
          <cell r="J2132">
            <v>0.15582036466206273</v>
          </cell>
        </row>
        <row r="2133">
          <cell r="J2133">
            <v>0.1231413892125606</v>
          </cell>
        </row>
        <row r="2134">
          <cell r="J2134">
            <v>0.11198529754774651</v>
          </cell>
        </row>
        <row r="2135">
          <cell r="J2135">
            <v>8.519091586100018E-2</v>
          </cell>
        </row>
        <row r="2136">
          <cell r="J2136">
            <v>7.0973387529367396E-2</v>
          </cell>
        </row>
        <row r="2137">
          <cell r="J2137">
            <v>0.10933889974715578</v>
          </cell>
        </row>
        <row r="2138">
          <cell r="J2138">
            <v>8.0312648653047422E-2</v>
          </cell>
        </row>
        <row r="2139">
          <cell r="J2139">
            <v>7.7546422905486953E-2</v>
          </cell>
        </row>
        <row r="2140">
          <cell r="J2140" t="e">
            <v>#DIV/0!</v>
          </cell>
        </row>
        <row r="2141">
          <cell r="J2141">
            <v>0.18511488276389704</v>
          </cell>
        </row>
        <row r="2142">
          <cell r="J2142">
            <v>8.3097190015928871E-2</v>
          </cell>
        </row>
        <row r="2143">
          <cell r="J2143">
            <v>0.57335264458411384</v>
          </cell>
        </row>
        <row r="2144">
          <cell r="J2144">
            <v>0.12053411697482179</v>
          </cell>
        </row>
        <row r="2145">
          <cell r="J2145" t="e">
            <v>#DIV/0!</v>
          </cell>
        </row>
        <row r="2146">
          <cell r="J2146" t="e">
            <v>#DIV/0!</v>
          </cell>
        </row>
        <row r="2147">
          <cell r="J2147">
            <v>0.1083357251677714</v>
          </cell>
        </row>
        <row r="2148">
          <cell r="J2148">
            <v>7.7840566494652416E-2</v>
          </cell>
        </row>
        <row r="2149">
          <cell r="J2149">
            <v>0.30395208792995182</v>
          </cell>
        </row>
        <row r="2150">
          <cell r="J2150">
            <v>6.3087609661521951E-2</v>
          </cell>
        </row>
        <row r="2151">
          <cell r="J2151">
            <v>7.7160384361761009E-2</v>
          </cell>
        </row>
        <row r="2152">
          <cell r="J2152">
            <v>0.10275656249360669</v>
          </cell>
        </row>
        <row r="2153">
          <cell r="J2153">
            <v>3.4383696419390444E-2</v>
          </cell>
        </row>
        <row r="2157">
          <cell r="J2157">
            <v>0.17081149084805999</v>
          </cell>
        </row>
        <row r="2158">
          <cell r="J2158" t="e">
            <v>#DIV/0!</v>
          </cell>
        </row>
        <row r="2159">
          <cell r="J2159">
            <v>0.29885748653269129</v>
          </cell>
        </row>
        <row r="2160">
          <cell r="J2160" t="e">
            <v>#DIV/0!</v>
          </cell>
        </row>
        <row r="2161">
          <cell r="J2161">
            <v>0.16700752112806716</v>
          </cell>
        </row>
        <row r="2162">
          <cell r="J2162" t="e">
            <v>#DIV/0!</v>
          </cell>
        </row>
        <row r="2163">
          <cell r="J2163">
            <v>0.1374738453759157</v>
          </cell>
        </row>
        <row r="2164">
          <cell r="J2164">
            <v>0.19085975048322718</v>
          </cell>
        </row>
        <row r="2165">
          <cell r="J2165">
            <v>0.25667697131761913</v>
          </cell>
        </row>
        <row r="2166">
          <cell r="J2166">
            <v>0.24924021503776839</v>
          </cell>
        </row>
        <row r="2167">
          <cell r="J2167">
            <v>0.37847905203951981</v>
          </cell>
        </row>
        <row r="2168">
          <cell r="J2168">
            <v>0.77882236639242941</v>
          </cell>
        </row>
        <row r="2169">
          <cell r="J2169" t="e">
            <v>#DIV/0!</v>
          </cell>
        </row>
        <row r="2170">
          <cell r="J2170">
            <v>0.17578320302965339</v>
          </cell>
        </row>
        <row r="2171">
          <cell r="J2171">
            <v>0.11125625649094936</v>
          </cell>
        </row>
        <row r="2172">
          <cell r="J2172">
            <v>6.4406221720760756E-2</v>
          </cell>
        </row>
        <row r="2173">
          <cell r="J2173">
            <v>0.25860920787598279</v>
          </cell>
        </row>
        <row r="2174">
          <cell r="J2174">
            <v>0.14999603734424677</v>
          </cell>
        </row>
        <row r="2175">
          <cell r="J2175">
            <v>0.13261268019488431</v>
          </cell>
        </row>
        <row r="2176">
          <cell r="J2176">
            <v>9.5974630555182419E-2</v>
          </cell>
        </row>
        <row r="2177">
          <cell r="J2177">
            <v>9.5932331540593843E-2</v>
          </cell>
        </row>
        <row r="2178">
          <cell r="J2178">
            <v>6.0615091218235259E-2</v>
          </cell>
        </row>
        <row r="2182">
          <cell r="J2182">
            <v>0.34190396752995666</v>
          </cell>
        </row>
        <row r="2183">
          <cell r="J2183">
            <v>0.62849216612531578</v>
          </cell>
        </row>
        <row r="2184">
          <cell r="J2184" t="e">
            <v>#DIV/0!</v>
          </cell>
        </row>
        <row r="2185">
          <cell r="J2185">
            <v>0.38012465687101527</v>
          </cell>
        </row>
        <row r="2186">
          <cell r="J2186" t="e">
            <v>#DIV/0!</v>
          </cell>
        </row>
        <row r="2187">
          <cell r="J2187" t="e">
            <v>#DIV/0!</v>
          </cell>
        </row>
        <row r="2188">
          <cell r="J2188">
            <v>0.29580750521624277</v>
          </cell>
        </row>
        <row r="2189">
          <cell r="J2189">
            <v>0.21947050404806873</v>
          </cell>
        </row>
        <row r="2190">
          <cell r="J2190">
            <v>8.7349137026507498E-2</v>
          </cell>
        </row>
        <row r="2191">
          <cell r="J2191">
            <v>9.091410781567677E-2</v>
          </cell>
        </row>
        <row r="2192">
          <cell r="J2192">
            <v>0.13791730725932067</v>
          </cell>
        </row>
        <row r="2193">
          <cell r="J2193">
            <v>0.28772531754940317</v>
          </cell>
        </row>
        <row r="2194">
          <cell r="J2194">
            <v>0.36711518505772878</v>
          </cell>
        </row>
        <row r="2195">
          <cell r="J2195">
            <v>0.19633018393247748</v>
          </cell>
        </row>
        <row r="2196">
          <cell r="J2196">
            <v>0.14038732614384841</v>
          </cell>
        </row>
        <row r="2197">
          <cell r="J2197">
            <v>0.25660360752957578</v>
          </cell>
        </row>
        <row r="2198">
          <cell r="J2198">
            <v>0.19972989003614336</v>
          </cell>
        </row>
        <row r="2199">
          <cell r="J2199">
            <v>9.6761756761055556E-2</v>
          </cell>
        </row>
        <row r="2200">
          <cell r="J2200" t="e">
            <v>#DIV/0!</v>
          </cell>
        </row>
        <row r="2201">
          <cell r="J2201" t="e">
            <v>#DIV/0!</v>
          </cell>
        </row>
        <row r="2202">
          <cell r="J2202">
            <v>0.29249631887899064</v>
          </cell>
        </row>
        <row r="2203">
          <cell r="J2203">
            <v>0.114623039942404</v>
          </cell>
        </row>
        <row r="2204">
          <cell r="J2204">
            <v>6.5377282428296379E-2</v>
          </cell>
        </row>
        <row r="2205">
          <cell r="J2205">
            <v>8.3041865328291539E-2</v>
          </cell>
        </row>
        <row r="2206">
          <cell r="J2206">
            <v>8.6438744416072272E-2</v>
          </cell>
        </row>
        <row r="2207">
          <cell r="J2207">
            <v>5.9311505176172445E-2</v>
          </cell>
        </row>
        <row r="2211">
          <cell r="J2211">
            <v>3.740014187301246</v>
          </cell>
        </row>
        <row r="2212">
          <cell r="J2212" t="e">
            <v>#DIV/0!</v>
          </cell>
        </row>
        <row r="2213">
          <cell r="J2213" t="e">
            <v>#DIV/0!</v>
          </cell>
        </row>
        <row r="2214">
          <cell r="J2214">
            <v>0.39848950643144376</v>
          </cell>
        </row>
        <row r="2215">
          <cell r="J2215">
            <v>0.39848950643144376</v>
          </cell>
        </row>
        <row r="2216">
          <cell r="J2216">
            <v>0.15127592710692009</v>
          </cell>
        </row>
        <row r="2217">
          <cell r="J2217">
            <v>0.63775808972545556</v>
          </cell>
        </row>
        <row r="2218">
          <cell r="J2218">
            <v>0.13660758023207881</v>
          </cell>
        </row>
        <row r="2219">
          <cell r="J2219">
            <v>0.42237875441862316</v>
          </cell>
        </row>
        <row r="2220">
          <cell r="J2220">
            <v>0.26094650294296784</v>
          </cell>
        </row>
        <row r="2221">
          <cell r="J2221" t="e">
            <v>#DIV/0!</v>
          </cell>
        </row>
        <row r="2222">
          <cell r="J2222">
            <v>9.9081540472173532E-2</v>
          </cell>
        </row>
        <row r="2223">
          <cell r="J2223">
            <v>0.80247359531720297</v>
          </cell>
        </row>
        <row r="2224">
          <cell r="J2224" t="e">
            <v>#DIV/0!</v>
          </cell>
        </row>
        <row r="2225">
          <cell r="J2225">
            <v>0.1374240212380487</v>
          </cell>
        </row>
        <row r="2226">
          <cell r="J2226">
            <v>0.11059993546802631</v>
          </cell>
        </row>
        <row r="2227">
          <cell r="J2227">
            <v>0.15930565814367578</v>
          </cell>
        </row>
        <row r="2228">
          <cell r="J2228">
            <v>0.12053781228780404</v>
          </cell>
        </row>
        <row r="2229">
          <cell r="J2229">
            <v>0.13706311216360464</v>
          </cell>
        </row>
        <row r="2230">
          <cell r="J2230">
            <v>0.17336840711059892</v>
          </cell>
        </row>
        <row r="2231">
          <cell r="J2231">
            <v>0.16464256975974648</v>
          </cell>
        </row>
        <row r="2232">
          <cell r="J2232">
            <v>6.6964316347451688E-2</v>
          </cell>
        </row>
        <row r="2233">
          <cell r="J2233">
            <v>0.14988358560691439</v>
          </cell>
        </row>
        <row r="2234">
          <cell r="J2234">
            <v>0.1124407977143515</v>
          </cell>
        </row>
        <row r="2235">
          <cell r="J2235">
            <v>0.1080099235854113</v>
          </cell>
        </row>
        <row r="2236">
          <cell r="J2236">
            <v>9.5875657881590873E-2</v>
          </cell>
        </row>
        <row r="2237">
          <cell r="J2237" t="e">
            <v>#DIV/0!</v>
          </cell>
        </row>
        <row r="2238">
          <cell r="J2238">
            <v>7.2273095986626262E-2</v>
          </cell>
        </row>
        <row r="2239">
          <cell r="J2239">
            <v>6.8816896810588432E-2</v>
          </cell>
        </row>
        <row r="2240">
          <cell r="J2240">
            <v>8.2342717117651482E-2</v>
          </cell>
        </row>
        <row r="2241">
          <cell r="J2241" t="e">
            <v>#DIV/0!</v>
          </cell>
        </row>
        <row r="2242">
          <cell r="J2242">
            <v>0.11810947938229624</v>
          </cell>
        </row>
        <row r="2243">
          <cell r="J2243">
            <v>0.1422245471912536</v>
          </cell>
        </row>
        <row r="2244">
          <cell r="J2244">
            <v>7.3895942232088119E-2</v>
          </cell>
        </row>
        <row r="2245">
          <cell r="J2245">
            <v>9.7940354162259741E-2</v>
          </cell>
        </row>
        <row r="2246">
          <cell r="J2246">
            <v>8.0323285646142523E-2</v>
          </cell>
        </row>
        <row r="2250">
          <cell r="J2250">
            <v>9.2831300838292066E-2</v>
          </cell>
        </row>
        <row r="2251">
          <cell r="J2251">
            <v>0.29573004202428449</v>
          </cell>
        </row>
        <row r="2252">
          <cell r="J2252">
            <v>0.60378039654904614</v>
          </cell>
        </row>
        <row r="2253">
          <cell r="J2253">
            <v>0.15308543197547589</v>
          </cell>
        </row>
        <row r="2254">
          <cell r="J2254">
            <v>8.3829212811362117E-2</v>
          </cell>
        </row>
        <row r="2255">
          <cell r="J2255">
            <v>0.43001498961496554</v>
          </cell>
        </row>
        <row r="2256">
          <cell r="J2256">
            <v>0.10329937946143029</v>
          </cell>
        </row>
        <row r="2257">
          <cell r="J2257" t="e">
            <v>#DIV/0!</v>
          </cell>
        </row>
        <row r="2258">
          <cell r="J2258">
            <v>7.0888272099015437E-2</v>
          </cell>
        </row>
        <row r="2259">
          <cell r="J2259">
            <v>8.4839345230270549E-2</v>
          </cell>
        </row>
        <row r="2260">
          <cell r="J2260">
            <v>8.5669434354122206E-2</v>
          </cell>
        </row>
        <row r="2261">
          <cell r="J2261">
            <v>0.15265493070361952</v>
          </cell>
        </row>
        <row r="2262">
          <cell r="J2262">
            <v>7.5144409527052272E-2</v>
          </cell>
        </row>
        <row r="2263">
          <cell r="J2263">
            <v>0.11327759819061781</v>
          </cell>
        </row>
        <row r="2264">
          <cell r="J2264">
            <v>7.7934537935801879E-2</v>
          </cell>
        </row>
        <row r="2265">
          <cell r="J2265">
            <v>8.7869303899323931E-2</v>
          </cell>
        </row>
        <row r="2266">
          <cell r="J2266">
            <v>8.6928903892875789E-2</v>
          </cell>
        </row>
        <row r="2267">
          <cell r="J2267">
            <v>0.15394024545291468</v>
          </cell>
        </row>
        <row r="2268">
          <cell r="J2268">
            <v>0.10466071926940167</v>
          </cell>
        </row>
        <row r="2269">
          <cell r="J2269">
            <v>6.5951398446936718E-2</v>
          </cell>
        </row>
        <row r="2270">
          <cell r="J2270">
            <v>9.2883498694934521E-2</v>
          </cell>
        </row>
        <row r="2271">
          <cell r="J2271">
            <v>0.84078752528344769</v>
          </cell>
        </row>
        <row r="2272">
          <cell r="J2272">
            <v>9.7903830346853377E-2</v>
          </cell>
        </row>
        <row r="2273">
          <cell r="J2273">
            <v>0.10588076291612446</v>
          </cell>
        </row>
        <row r="2274">
          <cell r="J2274">
            <v>6.3979556370602889E-2</v>
          </cell>
        </row>
        <row r="2275">
          <cell r="J2275">
            <v>6.0519165400172339E-2</v>
          </cell>
        </row>
        <row r="2276">
          <cell r="J2276">
            <v>6.5729860718012428E-2</v>
          </cell>
        </row>
        <row r="2280">
          <cell r="J2280">
            <v>0.21883282827184392</v>
          </cell>
        </row>
        <row r="2281">
          <cell r="J2281" t="e">
            <v>#DIV/0!</v>
          </cell>
        </row>
        <row r="2282">
          <cell r="J2282">
            <v>0.20169295381601388</v>
          </cell>
        </row>
        <row r="2283">
          <cell r="J2283" t="e">
            <v>#DIV/0!</v>
          </cell>
        </row>
        <row r="2284">
          <cell r="J2284" t="e">
            <v>#DIV/0!</v>
          </cell>
        </row>
        <row r="2285">
          <cell r="J2285">
            <v>0.1767953223310062</v>
          </cell>
        </row>
        <row r="2286">
          <cell r="J2286">
            <v>0.51140849480941508</v>
          </cell>
        </row>
        <row r="2287">
          <cell r="J2287">
            <v>0.67292564163738866</v>
          </cell>
        </row>
        <row r="2288">
          <cell r="J2288" t="e">
            <v>#DIV/0!</v>
          </cell>
        </row>
        <row r="2289">
          <cell r="J2289">
            <v>0.10674973164264627</v>
          </cell>
        </row>
        <row r="2290">
          <cell r="J2290">
            <v>0.59747055156141293</v>
          </cell>
        </row>
        <row r="2291">
          <cell r="J2291">
            <v>0.43096044194937222</v>
          </cell>
        </row>
        <row r="2292">
          <cell r="J2292">
            <v>9.5688110950379102E-2</v>
          </cell>
        </row>
        <row r="2293">
          <cell r="J2293">
            <v>5.5989758411927701E-2</v>
          </cell>
        </row>
        <row r="2294">
          <cell r="J2294">
            <v>4.826643043390854E-2</v>
          </cell>
        </row>
        <row r="2295">
          <cell r="J2295">
            <v>5.6846164726685355E-2</v>
          </cell>
        </row>
        <row r="2296">
          <cell r="J2296">
            <v>0.12084785524105533</v>
          </cell>
        </row>
        <row r="2297">
          <cell r="J2297">
            <v>8.4316127606261684E-2</v>
          </cell>
        </row>
        <row r="2298">
          <cell r="J2298">
            <v>5.9689406356300961E-2</v>
          </cell>
        </row>
        <row r="2299">
          <cell r="J2299">
            <v>0.10991786284043013</v>
          </cell>
        </row>
        <row r="2300">
          <cell r="J2300">
            <v>0.10998516529442345</v>
          </cell>
        </row>
        <row r="2301">
          <cell r="J2301">
            <v>0.14253543576077052</v>
          </cell>
        </row>
        <row r="2302">
          <cell r="J2302">
            <v>9.2539759281122361E-2</v>
          </cell>
        </row>
        <row r="2303">
          <cell r="J2303">
            <v>0.11215420566508325</v>
          </cell>
        </row>
        <row r="2304">
          <cell r="J2304">
            <v>6.8046966977899165E-2</v>
          </cell>
        </row>
        <row r="2305">
          <cell r="J2305">
            <v>0.14449714678653289</v>
          </cell>
        </row>
        <row r="2306">
          <cell r="J2306">
            <v>0.13162657828319677</v>
          </cell>
        </row>
        <row r="2307">
          <cell r="J2307">
            <v>9.9065976441995385E-2</v>
          </cell>
        </row>
        <row r="2308">
          <cell r="J2308">
            <v>7.6984511824151169E-2</v>
          </cell>
        </row>
        <row r="2309">
          <cell r="J2309">
            <v>7.8584509091848873E-2</v>
          </cell>
        </row>
        <row r="2313">
          <cell r="J2313">
            <v>6.2526567795361795E-2</v>
          </cell>
        </row>
        <row r="2314">
          <cell r="J2314" t="e">
            <v>#DIV/0!</v>
          </cell>
        </row>
        <row r="2315">
          <cell r="J2315">
            <v>0.19428439746765097</v>
          </cell>
        </row>
        <row r="2316">
          <cell r="J2316">
            <v>1.2142507439483248</v>
          </cell>
        </row>
        <row r="2317">
          <cell r="J2317" t="e">
            <v>#DIV/0!</v>
          </cell>
        </row>
        <row r="2318">
          <cell r="J2318" t="e">
            <v>#DIV/0!</v>
          </cell>
        </row>
        <row r="2319">
          <cell r="J2319">
            <v>0.15059702681506237</v>
          </cell>
        </row>
        <row r="2320">
          <cell r="J2320">
            <v>0.40831022649184079</v>
          </cell>
        </row>
        <row r="2321">
          <cell r="J2321">
            <v>0.16068616882836079</v>
          </cell>
        </row>
        <row r="2322">
          <cell r="J2322">
            <v>8.9100983909108949E-2</v>
          </cell>
        </row>
        <row r="2323">
          <cell r="J2323">
            <v>0.36167831133710709</v>
          </cell>
        </row>
        <row r="2324">
          <cell r="J2324">
            <v>6.519974545019494E-2</v>
          </cell>
        </row>
        <row r="2325">
          <cell r="J2325">
            <v>7.9914728711934196E-2</v>
          </cell>
        </row>
        <row r="2326">
          <cell r="J2326">
            <v>6.1774654852465895E-2</v>
          </cell>
        </row>
        <row r="2327">
          <cell r="J2327">
            <v>0.28148108780022885</v>
          </cell>
        </row>
        <row r="2328">
          <cell r="J2328">
            <v>0.40954849208270477</v>
          </cell>
        </row>
        <row r="2329">
          <cell r="J2329">
            <v>0.14122181653390117</v>
          </cell>
        </row>
        <row r="2330">
          <cell r="J2330">
            <v>0.19653209598660676</v>
          </cell>
        </row>
        <row r="2331">
          <cell r="J2331">
            <v>0.13768980391787081</v>
          </cell>
        </row>
        <row r="2332">
          <cell r="J2332">
            <v>6.3612676155330825E-2</v>
          </cell>
        </row>
        <row r="2333">
          <cell r="J2333">
            <v>0.14284892816560957</v>
          </cell>
        </row>
        <row r="2334">
          <cell r="J2334">
            <v>7.7497526315160312E-2</v>
          </cell>
        </row>
        <row r="2335">
          <cell r="J2335">
            <v>0.1843389475868864</v>
          </cell>
        </row>
        <row r="2336">
          <cell r="J2336">
            <v>5.3432216685408131E-2</v>
          </cell>
        </row>
        <row r="2337">
          <cell r="J2337">
            <v>0.19571772258823225</v>
          </cell>
        </row>
        <row r="2338">
          <cell r="J2338">
            <v>0.42580850668517234</v>
          </cell>
        </row>
        <row r="2339">
          <cell r="J2339" t="e">
            <v>#DIV/0!</v>
          </cell>
        </row>
        <row r="2343">
          <cell r="J2343" t="e">
            <v>#DIV/0!</v>
          </cell>
        </row>
        <row r="2344">
          <cell r="J2344">
            <v>0.11123074971317998</v>
          </cell>
        </row>
        <row r="2345">
          <cell r="J2345">
            <v>0.21497855023964865</v>
          </cell>
        </row>
        <row r="2346">
          <cell r="J2346">
            <v>6.0132720010283906E-2</v>
          </cell>
        </row>
        <row r="2347">
          <cell r="J2347">
            <v>0.21019141581912015</v>
          </cell>
        </row>
        <row r="2348">
          <cell r="J2348">
            <v>0.18433294450769222</v>
          </cell>
        </row>
        <row r="2349">
          <cell r="J2349">
            <v>0.11963498297482682</v>
          </cell>
        </row>
        <row r="2350">
          <cell r="J2350">
            <v>0.13553142294008061</v>
          </cell>
        </row>
        <row r="2351">
          <cell r="J2351">
            <v>0.12035036788627446</v>
          </cell>
        </row>
        <row r="2352">
          <cell r="J2352" t="e">
            <v>#DIV/0!</v>
          </cell>
        </row>
        <row r="2353">
          <cell r="J2353">
            <v>0.19616059355622659</v>
          </cell>
        </row>
        <row r="2354">
          <cell r="J2354">
            <v>0.23036894692002249</v>
          </cell>
        </row>
        <row r="2355">
          <cell r="J2355">
            <v>0.20782916654362368</v>
          </cell>
        </row>
        <row r="2356">
          <cell r="J2356">
            <v>0.18834125322031076</v>
          </cell>
        </row>
        <row r="2357">
          <cell r="J2357">
            <v>0.18229078326319187</v>
          </cell>
        </row>
        <row r="2358">
          <cell r="J2358">
            <v>0.23357615102745621</v>
          </cell>
        </row>
        <row r="2362">
          <cell r="J2362">
            <v>0.1436815040046224</v>
          </cell>
        </row>
        <row r="2363">
          <cell r="J2363">
            <v>1.1501730145763256</v>
          </cell>
        </row>
        <row r="2364">
          <cell r="J2364">
            <v>0.69815280092642429</v>
          </cell>
        </row>
        <row r="2365">
          <cell r="J2365" t="e">
            <v>#DIV/0!</v>
          </cell>
        </row>
        <row r="2366">
          <cell r="J2366">
            <v>0.12930094787427629</v>
          </cell>
        </row>
        <row r="2367">
          <cell r="J2367">
            <v>0.12192901960051609</v>
          </cell>
        </row>
        <row r="2368">
          <cell r="J2368">
            <v>1.248846361483392</v>
          </cell>
        </row>
        <row r="2369">
          <cell r="J2369" t="e">
            <v>#DIV/0!</v>
          </cell>
        </row>
        <row r="2370">
          <cell r="J2370">
            <v>8.1003532995544775E-2</v>
          </cell>
        </row>
        <row r="2371">
          <cell r="J2371">
            <v>0.46468848958686904</v>
          </cell>
        </row>
        <row r="2372">
          <cell r="J2372">
            <v>0.11755400788856908</v>
          </cell>
        </row>
        <row r="2373">
          <cell r="J2373" t="e">
            <v>#DIV/0!</v>
          </cell>
        </row>
        <row r="2374">
          <cell r="J2374">
            <v>0.12635772763086037</v>
          </cell>
        </row>
        <row r="2375">
          <cell r="J2375" t="e">
            <v>#DIV/0!</v>
          </cell>
        </row>
        <row r="2376">
          <cell r="J2376">
            <v>0.20133946610766054</v>
          </cell>
        </row>
        <row r="2377">
          <cell r="J2377">
            <v>1.4691520970095469</v>
          </cell>
        </row>
        <row r="2378">
          <cell r="J2378">
            <v>0.18704482039686124</v>
          </cell>
        </row>
        <row r="2379">
          <cell r="J2379">
            <v>0.16055754999524538</v>
          </cell>
        </row>
        <row r="2380">
          <cell r="J2380">
            <v>0.21231129787754169</v>
          </cell>
        </row>
        <row r="2381">
          <cell r="J2381">
            <v>0.12050188348676499</v>
          </cell>
        </row>
        <row r="2382">
          <cell r="J2382">
            <v>9.313327481414721E-2</v>
          </cell>
        </row>
        <row r="2383">
          <cell r="J2383">
            <v>0.25847398980570335</v>
          </cell>
        </row>
        <row r="2384">
          <cell r="J2384" t="e">
            <v>#DIV/0!</v>
          </cell>
        </row>
        <row r="2385">
          <cell r="J2385">
            <v>0.19757439824353634</v>
          </cell>
        </row>
        <row r="2386">
          <cell r="J2386">
            <v>9.0918056545836776E-2</v>
          </cell>
        </row>
        <row r="2387">
          <cell r="J2387">
            <v>0.1037705729874344</v>
          </cell>
        </row>
        <row r="2388">
          <cell r="J2388">
            <v>5.2041792208034128E-2</v>
          </cell>
        </row>
        <row r="2392">
          <cell r="J2392" t="e">
            <v>#DIV/0!</v>
          </cell>
        </row>
        <row r="2393">
          <cell r="J2393">
            <v>0.60798776596467219</v>
          </cell>
        </row>
        <row r="2394">
          <cell r="J2394">
            <v>0.46660900489947293</v>
          </cell>
        </row>
        <row r="2395">
          <cell r="J2395">
            <v>0.23667845377325372</v>
          </cell>
        </row>
        <row r="2396">
          <cell r="J2396">
            <v>1.3457280126690314</v>
          </cell>
        </row>
        <row r="2397">
          <cell r="J2397">
            <v>1.2002447459727805</v>
          </cell>
        </row>
        <row r="2398">
          <cell r="J2398" t="e">
            <v>#DIV/0!</v>
          </cell>
        </row>
        <row r="2399">
          <cell r="J2399">
            <v>0.35139301836584114</v>
          </cell>
        </row>
        <row r="2400">
          <cell r="J2400">
            <v>0.20810039431160654</v>
          </cell>
        </row>
        <row r="2401">
          <cell r="J2401">
            <v>0.36035787145129783</v>
          </cell>
        </row>
        <row r="2402">
          <cell r="J2402">
            <v>8.8205247624586328E-2</v>
          </cell>
        </row>
        <row r="2403">
          <cell r="J2403">
            <v>0.12445331549778815</v>
          </cell>
        </row>
        <row r="2404">
          <cell r="J2404">
            <v>0.32543906606276285</v>
          </cell>
        </row>
        <row r="2405">
          <cell r="J2405">
            <v>8.2973296722547676E-2</v>
          </cell>
        </row>
        <row r="2406">
          <cell r="J2406">
            <v>7.7206939167352481E-2</v>
          </cell>
        </row>
        <row r="2407">
          <cell r="J2407">
            <v>0.14057374740596798</v>
          </cell>
        </row>
        <row r="2408">
          <cell r="J2408">
            <v>0.17398233483470674</v>
          </cell>
        </row>
        <row r="2409">
          <cell r="J2409">
            <v>0.46635868220224691</v>
          </cell>
        </row>
        <row r="2410">
          <cell r="J2410" t="e">
            <v>#DIV/0!</v>
          </cell>
        </row>
        <row r="2411">
          <cell r="J2411">
            <v>0.24166439283581329</v>
          </cell>
        </row>
        <row r="2412">
          <cell r="J2412">
            <v>8.0833489210979451E-2</v>
          </cell>
        </row>
        <row r="2413">
          <cell r="J2413">
            <v>0.11278099965910138</v>
          </cell>
        </row>
        <row r="2414">
          <cell r="J2414">
            <v>8.9762740493087648E-2</v>
          </cell>
        </row>
        <row r="2415">
          <cell r="J2415">
            <v>0.17496676636030345</v>
          </cell>
        </row>
        <row r="2419">
          <cell r="J2419">
            <v>0.13426918588689193</v>
          </cell>
        </row>
        <row r="2420">
          <cell r="J2420">
            <v>0.24725298670242737</v>
          </cell>
        </row>
        <row r="2421">
          <cell r="J2421" t="e">
            <v>#DIV/0!</v>
          </cell>
        </row>
        <row r="2422">
          <cell r="J2422">
            <v>0.26954909117969306</v>
          </cell>
        </row>
        <row r="2423">
          <cell r="J2423">
            <v>0.79235675277773199</v>
          </cell>
        </row>
        <row r="2424">
          <cell r="J2424">
            <v>0.15789756564012977</v>
          </cell>
        </row>
        <row r="2425">
          <cell r="J2425">
            <v>0.34863473704105563</v>
          </cell>
        </row>
        <row r="2426">
          <cell r="J2426">
            <v>0.12070483719184215</v>
          </cell>
        </row>
        <row r="2427">
          <cell r="J2427">
            <v>0.30703338962138976</v>
          </cell>
        </row>
        <row r="2428">
          <cell r="J2428" t="e">
            <v>#DIV/0!</v>
          </cell>
        </row>
        <row r="2429">
          <cell r="J2429">
            <v>0.10822319812741707</v>
          </cell>
        </row>
        <row r="2430">
          <cell r="J2430">
            <v>7.7258595845205877E-2</v>
          </cell>
        </row>
        <row r="2431">
          <cell r="J2431">
            <v>8.0672899758427286E-2</v>
          </cell>
        </row>
        <row r="2432">
          <cell r="J2432">
            <v>0.16031188063146151</v>
          </cell>
        </row>
        <row r="2433">
          <cell r="J2433">
            <v>8.3955001041235919E-2</v>
          </cell>
        </row>
        <row r="2434">
          <cell r="J2434" t="e">
            <v>#DIV/0!</v>
          </cell>
        </row>
        <row r="2435">
          <cell r="J2435">
            <v>0.17417190948496861</v>
          </cell>
        </row>
        <row r="2436">
          <cell r="J2436">
            <v>9.0881286615878035E-2</v>
          </cell>
        </row>
        <row r="2437">
          <cell r="J2437">
            <v>0.12463529930508141</v>
          </cell>
        </row>
        <row r="2438">
          <cell r="J2438">
            <v>0.11923409142752667</v>
          </cell>
        </row>
        <row r="2439">
          <cell r="J2439">
            <v>0.24186955162133453</v>
          </cell>
        </row>
        <row r="2440">
          <cell r="J2440">
            <v>0.21304280206878767</v>
          </cell>
        </row>
        <row r="2441">
          <cell r="J2441">
            <v>0.16512898259862632</v>
          </cell>
        </row>
        <row r="2442">
          <cell r="J2442">
            <v>0.13878857452405846</v>
          </cell>
        </row>
        <row r="2443">
          <cell r="J2443">
            <v>0.23626908717914807</v>
          </cell>
        </row>
        <row r="2444">
          <cell r="J2444">
            <v>0.1235826347944252</v>
          </cell>
        </row>
        <row r="2448">
          <cell r="J2448">
            <v>0.1005608439926141</v>
          </cell>
        </row>
        <row r="2449">
          <cell r="J2449">
            <v>0.17529037113391088</v>
          </cell>
        </row>
        <row r="2450">
          <cell r="J2450">
            <v>0.52708102318540995</v>
          </cell>
        </row>
        <row r="2451">
          <cell r="J2451">
            <v>0.30166358135383109</v>
          </cell>
        </row>
        <row r="2452">
          <cell r="J2452" t="e">
            <v>#DIV/0!</v>
          </cell>
        </row>
        <row r="2453">
          <cell r="J2453" t="e">
            <v>#DIV/0!</v>
          </cell>
        </row>
        <row r="2454">
          <cell r="J2454" t="e">
            <v>#DIV/0!</v>
          </cell>
        </row>
        <row r="2455">
          <cell r="J2455">
            <v>0.14109785399575825</v>
          </cell>
        </row>
        <row r="2456">
          <cell r="J2456">
            <v>0.78198444563183167</v>
          </cell>
        </row>
        <row r="2457">
          <cell r="J2457">
            <v>0.10641851492132967</v>
          </cell>
        </row>
        <row r="2458">
          <cell r="J2458">
            <v>0.10210863397405585</v>
          </cell>
        </row>
        <row r="2459">
          <cell r="J2459">
            <v>0.16864557067629027</v>
          </cell>
        </row>
        <row r="2460">
          <cell r="J2460">
            <v>0.34445800987650776</v>
          </cell>
        </row>
        <row r="2461">
          <cell r="J2461">
            <v>0.18980814083457609</v>
          </cell>
        </row>
        <row r="2462">
          <cell r="J2462">
            <v>0.30491455829594788</v>
          </cell>
        </row>
        <row r="2463">
          <cell r="J2463">
            <v>0.11586401216833506</v>
          </cell>
        </row>
        <row r="2464">
          <cell r="J2464">
            <v>0.14433759071915009</v>
          </cell>
        </row>
        <row r="2465">
          <cell r="J2465" t="e">
            <v>#DIV/0!</v>
          </cell>
        </row>
        <row r="2466">
          <cell r="J2466">
            <v>0.15339496373499761</v>
          </cell>
        </row>
        <row r="2467">
          <cell r="J2467">
            <v>0.1046144956529816</v>
          </cell>
        </row>
        <row r="2468">
          <cell r="J2468" t="e">
            <v>#DIV/0!</v>
          </cell>
        </row>
        <row r="2469">
          <cell r="J2469">
            <v>5.520867608121896E-2</v>
          </cell>
        </row>
        <row r="2470">
          <cell r="J2470">
            <v>0.13098460178127685</v>
          </cell>
        </row>
        <row r="2475">
          <cell r="J2475">
            <v>6.3132609317642183E-2</v>
          </cell>
        </row>
        <row r="2476">
          <cell r="J2476" t="e">
            <v>#DIV/0!</v>
          </cell>
        </row>
        <row r="2477">
          <cell r="J2477">
            <v>0.10750559992067583</v>
          </cell>
        </row>
        <row r="2478">
          <cell r="J2478">
            <v>0.21614801750364387</v>
          </cell>
        </row>
        <row r="2479">
          <cell r="J2479">
            <v>0.24175183763875155</v>
          </cell>
        </row>
        <row r="2480">
          <cell r="J2480">
            <v>0.2947931442558771</v>
          </cell>
        </row>
        <row r="2481">
          <cell r="J2481">
            <v>0.51379578941316595</v>
          </cell>
        </row>
        <row r="2482">
          <cell r="J2482">
            <v>0.16835287602740734</v>
          </cell>
        </row>
        <row r="2483">
          <cell r="J2483">
            <v>0.18316356902205469</v>
          </cell>
        </row>
        <row r="2484">
          <cell r="J2484">
            <v>0.15841001571712565</v>
          </cell>
        </row>
        <row r="2485">
          <cell r="J2485">
            <v>0.21341057341441286</v>
          </cell>
        </row>
        <row r="2486">
          <cell r="J2486">
            <v>9.5519108955044049E-2</v>
          </cell>
        </row>
        <row r="2487">
          <cell r="J2487">
            <v>0.10783551561172883</v>
          </cell>
        </row>
        <row r="2488">
          <cell r="J2488">
            <v>0.11304412263570693</v>
          </cell>
        </row>
        <row r="2489">
          <cell r="J2489">
            <v>8.0487483788947295E-2</v>
          </cell>
        </row>
        <row r="2490">
          <cell r="J2490">
            <v>0.13714885267659832</v>
          </cell>
        </row>
        <row r="2491">
          <cell r="J2491">
            <v>0.12763862937965467</v>
          </cell>
        </row>
        <row r="2492">
          <cell r="J2492">
            <v>0.16461699576807612</v>
          </cell>
        </row>
        <row r="2493">
          <cell r="J2493" t="e">
            <v>#DIV/0!</v>
          </cell>
        </row>
        <row r="2494">
          <cell r="J2494">
            <v>0.11361436907280745</v>
          </cell>
        </row>
        <row r="2495">
          <cell r="J2495">
            <v>5.2886513525147172E-2</v>
          </cell>
        </row>
        <row r="2496">
          <cell r="J2496" t="e">
            <v>#DIV/0!</v>
          </cell>
        </row>
        <row r="2497">
          <cell r="J2497">
            <v>9.1385140366150253E-2</v>
          </cell>
        </row>
        <row r="2498">
          <cell r="J2498">
            <v>9.6533006999715926E-2</v>
          </cell>
        </row>
        <row r="2499">
          <cell r="J2499">
            <v>0.10117940964802231</v>
          </cell>
        </row>
        <row r="2500">
          <cell r="J2500">
            <v>0.10796272995866359</v>
          </cell>
        </row>
        <row r="2501">
          <cell r="J2501">
            <v>8.6108065438954037E-2</v>
          </cell>
        </row>
        <row r="2502">
          <cell r="J2502">
            <v>0.1253809644802987</v>
          </cell>
        </row>
        <row r="2506">
          <cell r="J2506">
            <v>0.37432247534918228</v>
          </cell>
        </row>
        <row r="2507">
          <cell r="J2507">
            <v>0.22566419021811215</v>
          </cell>
        </row>
        <row r="2508">
          <cell r="J2508">
            <v>0.13428506623808972</v>
          </cell>
        </row>
        <row r="2509">
          <cell r="J2509">
            <v>0.43434242425378122</v>
          </cell>
        </row>
        <row r="2510">
          <cell r="J2510" t="e">
            <v>#DIV/0!</v>
          </cell>
        </row>
        <row r="2511">
          <cell r="J2511">
            <v>0.14766520970904209</v>
          </cell>
        </row>
        <row r="2512">
          <cell r="J2512">
            <v>0.91582115293662314</v>
          </cell>
        </row>
        <row r="2513">
          <cell r="J2513">
            <v>0.13527689248361988</v>
          </cell>
        </row>
        <row r="2514">
          <cell r="J2514">
            <v>0.13748511952739154</v>
          </cell>
        </row>
        <row r="2515">
          <cell r="J2515" t="e">
            <v>#DIV/0!</v>
          </cell>
        </row>
        <row r="2516">
          <cell r="J2516" t="e">
            <v>#DIV/0!</v>
          </cell>
        </row>
        <row r="2517">
          <cell r="J2517">
            <v>0.18422946030048704</v>
          </cell>
        </row>
        <row r="2518">
          <cell r="J2518" t="e">
            <v>#DIV/0!</v>
          </cell>
        </row>
        <row r="2519">
          <cell r="J2519">
            <v>0.55303917542655323</v>
          </cell>
        </row>
        <row r="2520">
          <cell r="J2520">
            <v>0.14156355960630071</v>
          </cell>
        </row>
        <row r="2521">
          <cell r="J2521">
            <v>0.2236680870678969</v>
          </cell>
        </row>
        <row r="2522">
          <cell r="J2522">
            <v>0.15523643135127604</v>
          </cell>
        </row>
        <row r="2523">
          <cell r="J2523">
            <v>0.21013784216250939</v>
          </cell>
        </row>
        <row r="2524">
          <cell r="J2524">
            <v>0.16902125605164209</v>
          </cell>
        </row>
        <row r="2525">
          <cell r="J2525" t="e">
            <v>#DIV/0!</v>
          </cell>
        </row>
        <row r="2526">
          <cell r="J2526">
            <v>0.22547681289816357</v>
          </cell>
        </row>
        <row r="2527">
          <cell r="J2527" t="e">
            <v>#DIV/0!</v>
          </cell>
        </row>
        <row r="2528">
          <cell r="J2528">
            <v>8.9310591133537023E-2</v>
          </cell>
        </row>
        <row r="2529">
          <cell r="J2529" t="e">
            <v>#DIV/0!</v>
          </cell>
        </row>
        <row r="2530">
          <cell r="J2530" t="e">
            <v>#DIV/0!</v>
          </cell>
        </row>
        <row r="2531">
          <cell r="J2531">
            <v>0.10581901025245063</v>
          </cell>
        </row>
        <row r="2532">
          <cell r="J2532" t="e">
            <v>#DIV/0!</v>
          </cell>
        </row>
        <row r="2533">
          <cell r="J2533">
            <v>9.4007377176965848E-2</v>
          </cell>
        </row>
        <row r="2534">
          <cell r="J2534">
            <v>0.13692258148471562</v>
          </cell>
        </row>
        <row r="2535">
          <cell r="J2535">
            <v>6.9424811102159867E-2</v>
          </cell>
        </row>
        <row r="2536">
          <cell r="J2536">
            <v>0.48242660282351663</v>
          </cell>
        </row>
        <row r="2537">
          <cell r="J2537">
            <v>9.8627908141027537E-2</v>
          </cell>
        </row>
        <row r="2541">
          <cell r="J2541">
            <v>7.8644568167535983E-2</v>
          </cell>
        </row>
        <row r="2542">
          <cell r="J2542">
            <v>0.39309630723402261</v>
          </cell>
        </row>
        <row r="2543">
          <cell r="J2543">
            <v>0.15248410531794243</v>
          </cell>
        </row>
        <row r="2544">
          <cell r="J2544">
            <v>0.10608258174210483</v>
          </cell>
        </row>
        <row r="2545">
          <cell r="J2545">
            <v>0.16688340468179125</v>
          </cell>
        </row>
        <row r="2546">
          <cell r="J2546">
            <v>0.1716164750442164</v>
          </cell>
        </row>
        <row r="2547">
          <cell r="J2547">
            <v>0.37168234823140267</v>
          </cell>
        </row>
        <row r="2548">
          <cell r="J2548">
            <v>0.18472514019688366</v>
          </cell>
        </row>
        <row r="2549">
          <cell r="J2549">
            <v>7.7535307447189325E-2</v>
          </cell>
        </row>
        <row r="2550">
          <cell r="J2550">
            <v>0.4169427537550216</v>
          </cell>
        </row>
        <row r="2551">
          <cell r="J2551">
            <v>0.17370214368683751</v>
          </cell>
        </row>
        <row r="2552">
          <cell r="J2552">
            <v>0.43634248415776633</v>
          </cell>
        </row>
        <row r="2553">
          <cell r="J2553">
            <v>0.16738415910988319</v>
          </cell>
        </row>
        <row r="2554">
          <cell r="J2554" t="e">
            <v>#DIV/0!</v>
          </cell>
        </row>
        <row r="2555">
          <cell r="J2555">
            <v>0.19852130283122937</v>
          </cell>
        </row>
        <row r="2556">
          <cell r="J2556">
            <v>0.23478743802817362</v>
          </cell>
        </row>
        <row r="2557">
          <cell r="J2557">
            <v>0.2102206030471146</v>
          </cell>
        </row>
        <row r="2558">
          <cell r="J2558">
            <v>0.17505466619039978</v>
          </cell>
        </row>
        <row r="2559">
          <cell r="J2559">
            <v>0.12081157239839001</v>
          </cell>
        </row>
        <row r="2560">
          <cell r="J2560">
            <v>0.17528381942608454</v>
          </cell>
        </row>
        <row r="2561">
          <cell r="J2561" t="e">
            <v>#DIV/0!</v>
          </cell>
        </row>
        <row r="2562">
          <cell r="J2562">
            <v>0.14327463236450541</v>
          </cell>
        </row>
        <row r="2563">
          <cell r="J2563">
            <v>6.4760281277283629E-2</v>
          </cell>
        </row>
        <row r="2564">
          <cell r="J2564">
            <v>0.11615881527364774</v>
          </cell>
        </row>
        <row r="2565">
          <cell r="J2565">
            <v>0.16886124691008048</v>
          </cell>
        </row>
        <row r="2566">
          <cell r="J2566">
            <v>5.304440584205402E-2</v>
          </cell>
        </row>
        <row r="2567">
          <cell r="J2567">
            <v>7.4776685410565674E-2</v>
          </cell>
        </row>
        <row r="2568">
          <cell r="J2568">
            <v>0.20144444327781072</v>
          </cell>
        </row>
        <row r="2569">
          <cell r="J2569">
            <v>0.13032801754476084</v>
          </cell>
        </row>
        <row r="2570">
          <cell r="J2570">
            <v>0.10790008504770657</v>
          </cell>
        </row>
        <row r="2571">
          <cell r="J2571">
            <v>0.15936418863249346</v>
          </cell>
        </row>
        <row r="2572">
          <cell r="J2572">
            <v>9.8099688495024276E-2</v>
          </cell>
        </row>
        <row r="2573">
          <cell r="J2573">
            <v>0.13349922509483456</v>
          </cell>
        </row>
        <row r="2574">
          <cell r="J2574">
            <v>8.2364659513288987E-2</v>
          </cell>
        </row>
        <row r="2578">
          <cell r="J2578">
            <v>7.6088535779177471E-2</v>
          </cell>
        </row>
        <row r="2579">
          <cell r="J2579">
            <v>0.10159859876999208</v>
          </cell>
        </row>
        <row r="2580">
          <cell r="J2580">
            <v>0.25862254280870584</v>
          </cell>
        </row>
        <row r="2581">
          <cell r="J2581">
            <v>0.12993495771715446</v>
          </cell>
        </row>
        <row r="2582">
          <cell r="J2582">
            <v>0.22855732239867543</v>
          </cell>
        </row>
        <row r="2583">
          <cell r="J2583" t="e">
            <v>#DIV/0!</v>
          </cell>
        </row>
        <row r="2584">
          <cell r="J2584">
            <v>0.14147882377680396</v>
          </cell>
        </row>
        <row r="2585">
          <cell r="J2585">
            <v>9.7970387165836309E-2</v>
          </cell>
        </row>
        <row r="2586">
          <cell r="J2586">
            <v>8.2350313383800694E-2</v>
          </cell>
        </row>
        <row r="2587">
          <cell r="J2587">
            <v>0.11675837131831918</v>
          </cell>
        </row>
        <row r="2588">
          <cell r="J2588">
            <v>9.8756865518895967E-2</v>
          </cell>
        </row>
        <row r="2589">
          <cell r="J2589">
            <v>0.1147507945610456</v>
          </cell>
        </row>
        <row r="2590">
          <cell r="J2590">
            <v>7.6542597617211508E-2</v>
          </cell>
        </row>
        <row r="2591">
          <cell r="J2591">
            <v>0.10130098593922293</v>
          </cell>
        </row>
        <row r="2592">
          <cell r="J2592">
            <v>8.0418296338229889E-2</v>
          </cell>
        </row>
        <row r="2593">
          <cell r="J2593">
            <v>6.9924601095910269E-2</v>
          </cell>
        </row>
        <row r="2594">
          <cell r="J2594">
            <v>0.13494011118254259</v>
          </cell>
        </row>
        <row r="2595">
          <cell r="J2595">
            <v>0.1368275115649063</v>
          </cell>
        </row>
        <row r="2596">
          <cell r="J2596">
            <v>7.6702990919909633E-2</v>
          </cell>
        </row>
        <row r="2597">
          <cell r="J2597">
            <v>7.1706612428847627E-2</v>
          </cell>
        </row>
        <row r="2598">
          <cell r="J2598">
            <v>7.1084160346347569E-2</v>
          </cell>
        </row>
        <row r="2599">
          <cell r="J2599">
            <v>0.10975684859257417</v>
          </cell>
        </row>
        <row r="2600">
          <cell r="J2600">
            <v>5.7640478095392363E-2</v>
          </cell>
        </row>
        <row r="2601">
          <cell r="J2601">
            <v>8.6003415256566254E-2</v>
          </cell>
        </row>
        <row r="2605">
          <cell r="J2605">
            <v>0.13348552324603793</v>
          </cell>
        </row>
        <row r="2606">
          <cell r="J2606">
            <v>0.15705004002749565</v>
          </cell>
        </row>
        <row r="2607">
          <cell r="J2607">
            <v>0.62185886716878158</v>
          </cell>
        </row>
        <row r="2608">
          <cell r="J2608" t="e">
            <v>#DIV/0!</v>
          </cell>
        </row>
        <row r="2609">
          <cell r="J2609">
            <v>0.11433115905083559</v>
          </cell>
        </row>
        <row r="2610">
          <cell r="J2610">
            <v>0.26497891556840553</v>
          </cell>
        </row>
        <row r="2611">
          <cell r="J2611" t="e">
            <v>#DIV/0!</v>
          </cell>
        </row>
        <row r="2612">
          <cell r="J2612">
            <v>9.8735806890300704E-2</v>
          </cell>
        </row>
        <row r="2613">
          <cell r="J2613">
            <v>0.10765998332104063</v>
          </cell>
        </row>
        <row r="2614">
          <cell r="J2614">
            <v>0.23107033222080106</v>
          </cell>
        </row>
        <row r="2615">
          <cell r="J2615" t="e">
            <v>#DIV/0!</v>
          </cell>
        </row>
        <row r="2616">
          <cell r="J2616">
            <v>0.26221523762411791</v>
          </cell>
        </row>
        <row r="2617">
          <cell r="J2617">
            <v>0.13731908852501187</v>
          </cell>
        </row>
        <row r="2618">
          <cell r="J2618">
            <v>0.12391530383967229</v>
          </cell>
        </row>
        <row r="2619">
          <cell r="J2619">
            <v>1.7216978424891838</v>
          </cell>
        </row>
        <row r="2620">
          <cell r="J2620">
            <v>0.3039562349503378</v>
          </cell>
        </row>
        <row r="2621">
          <cell r="J2621">
            <v>0.12399496368725962</v>
          </cell>
        </row>
        <row r="2622">
          <cell r="J2622">
            <v>0.12092557140470689</v>
          </cell>
        </row>
        <row r="2623">
          <cell r="J2623">
            <v>5.9911844641584243E-2</v>
          </cell>
        </row>
        <row r="2624">
          <cell r="J2624">
            <v>0.13117902145559945</v>
          </cell>
        </row>
        <row r="2625">
          <cell r="J2625">
            <v>9.5340972476341865E-2</v>
          </cell>
        </row>
        <row r="2626">
          <cell r="J2626">
            <v>7.0435187240153213E-2</v>
          </cell>
        </row>
        <row r="2627">
          <cell r="J2627">
            <v>0.14331234245352498</v>
          </cell>
        </row>
        <row r="2628">
          <cell r="J2628">
            <v>0.34551906391871268</v>
          </cell>
        </row>
        <row r="2629">
          <cell r="J2629">
            <v>6.5344416382091042E-2</v>
          </cell>
        </row>
        <row r="2630">
          <cell r="J2630">
            <v>7.6639515811323888E-2</v>
          </cell>
        </row>
        <row r="2631">
          <cell r="J2631">
            <v>9.4776515870271749E-2</v>
          </cell>
        </row>
        <row r="2632">
          <cell r="J2632">
            <v>9.6376471826578006E-2</v>
          </cell>
        </row>
        <row r="2636">
          <cell r="J2636">
            <v>0.32738461505861555</v>
          </cell>
        </row>
        <row r="2637">
          <cell r="J2637">
            <v>0.20450707532757628</v>
          </cell>
        </row>
        <row r="2638">
          <cell r="J2638" t="e">
            <v>#DIV/0!</v>
          </cell>
        </row>
        <row r="2639">
          <cell r="J2639">
            <v>1.4385450105385582</v>
          </cell>
        </row>
        <row r="2640">
          <cell r="J2640" t="e">
            <v>#DIV/0!</v>
          </cell>
        </row>
        <row r="2641">
          <cell r="J2641">
            <v>0.16183743547427026</v>
          </cell>
        </row>
        <row r="2642">
          <cell r="J2642">
            <v>0.10523921545529759</v>
          </cell>
        </row>
        <row r="2643">
          <cell r="J2643">
            <v>1.0971657930490817</v>
          </cell>
        </row>
        <row r="2644">
          <cell r="J2644">
            <v>9.6233950831413145E-2</v>
          </cell>
        </row>
        <row r="2645">
          <cell r="J2645">
            <v>0.11118413674656291</v>
          </cell>
        </row>
        <row r="2646">
          <cell r="J2646">
            <v>0.1287267800497143</v>
          </cell>
        </row>
        <row r="2647">
          <cell r="J2647">
            <v>8.8956939175081032E-2</v>
          </cell>
        </row>
        <row r="2648">
          <cell r="J2648">
            <v>8.4869483012637942E-2</v>
          </cell>
        </row>
        <row r="2649">
          <cell r="J2649">
            <v>0.22870361839852288</v>
          </cell>
        </row>
        <row r="2650">
          <cell r="J2650">
            <v>0.18715447005492633</v>
          </cell>
        </row>
        <row r="2651">
          <cell r="J2651">
            <v>0.21782751186925162</v>
          </cell>
        </row>
        <row r="2652">
          <cell r="J2652">
            <v>8.6382120028307155E-2</v>
          </cell>
        </row>
        <row r="2653">
          <cell r="J2653">
            <v>0.31899210203593642</v>
          </cell>
        </row>
        <row r="2654">
          <cell r="J2654" t="e">
            <v>#DIV/0!</v>
          </cell>
        </row>
        <row r="2655">
          <cell r="J2655">
            <v>0.39014003709446043</v>
          </cell>
        </row>
        <row r="2656">
          <cell r="J2656">
            <v>5.0758193120184286E-2</v>
          </cell>
        </row>
        <row r="2657">
          <cell r="J2657">
            <v>0.12693263742246294</v>
          </cell>
        </row>
        <row r="2658">
          <cell r="J2658">
            <v>0.10888476630353172</v>
          </cell>
        </row>
        <row r="2659">
          <cell r="J2659">
            <v>7.0888199500184754E-2</v>
          </cell>
        </row>
        <row r="2660">
          <cell r="J2660">
            <v>8.298318772541094E-2</v>
          </cell>
        </row>
        <row r="2661">
          <cell r="J2661">
            <v>4.1158849114567075E-2</v>
          </cell>
        </row>
        <row r="2662">
          <cell r="J2662">
            <v>5.4915362223288376E-2</v>
          </cell>
        </row>
        <row r="2663">
          <cell r="J2663">
            <v>4.3227399868936124E-2</v>
          </cell>
        </row>
        <row r="2664">
          <cell r="J2664">
            <v>4.6609491814137177E-2</v>
          </cell>
        </row>
        <row r="2668">
          <cell r="J2668">
            <v>0.22865105605930941</v>
          </cell>
        </row>
        <row r="2669">
          <cell r="J2669">
            <v>0.21229708155082719</v>
          </cell>
        </row>
        <row r="2670">
          <cell r="J2670">
            <v>0.47625928284262209</v>
          </cell>
        </row>
        <row r="2671">
          <cell r="J2671">
            <v>0.43664850100158287</v>
          </cell>
        </row>
        <row r="2672">
          <cell r="J2672" t="e">
            <v>#DIV/0!</v>
          </cell>
        </row>
        <row r="2673">
          <cell r="J2673">
            <v>0.21751844696620037</v>
          </cell>
        </row>
        <row r="2674">
          <cell r="J2674">
            <v>0.36415749778408041</v>
          </cell>
        </row>
        <row r="2675">
          <cell r="J2675">
            <v>0.16582956047834629</v>
          </cell>
        </row>
        <row r="2676">
          <cell r="J2676" t="e">
            <v>#DIV/0!</v>
          </cell>
        </row>
        <row r="2677">
          <cell r="J2677">
            <v>1.9626975150749779</v>
          </cell>
        </row>
        <row r="2678">
          <cell r="J2678">
            <v>0.13749853771378556</v>
          </cell>
        </row>
        <row r="2679">
          <cell r="J2679">
            <v>2.1314084868566781</v>
          </cell>
        </row>
        <row r="2680">
          <cell r="J2680">
            <v>8.3814282845125779E-2</v>
          </cell>
        </row>
        <row r="2681">
          <cell r="J2681">
            <v>0.10818643543503158</v>
          </cell>
        </row>
        <row r="2682">
          <cell r="J2682">
            <v>6.9673330554000781E-2</v>
          </cell>
        </row>
        <row r="2683">
          <cell r="J2683">
            <v>8.1377311208601019E-2</v>
          </cell>
        </row>
        <row r="2684">
          <cell r="J2684">
            <v>0.18193301774184037</v>
          </cell>
        </row>
        <row r="2685">
          <cell r="J2685">
            <v>9.6694830910338092E-2</v>
          </cell>
        </row>
        <row r="2686">
          <cell r="J2686">
            <v>8.9720167469201181E-2</v>
          </cell>
        </row>
        <row r="2687">
          <cell r="J2687">
            <v>0.13277000756300195</v>
          </cell>
        </row>
        <row r="2688">
          <cell r="J2688">
            <v>0.16428790285405503</v>
          </cell>
        </row>
        <row r="2689">
          <cell r="J2689" t="e">
            <v>#DIV/0!</v>
          </cell>
        </row>
        <row r="2690">
          <cell r="J2690">
            <v>0.23757726349716562</v>
          </cell>
        </row>
        <row r="2691">
          <cell r="J2691">
            <v>0.13039323359227631</v>
          </cell>
        </row>
        <row r="2692">
          <cell r="J2692">
            <v>0.28951649865746992</v>
          </cell>
        </row>
        <row r="2693">
          <cell r="J2693">
            <v>7.6734173585751214E-2</v>
          </cell>
        </row>
        <row r="2694">
          <cell r="J2694">
            <v>0.12686643731813391</v>
          </cell>
        </row>
        <row r="2695">
          <cell r="J2695">
            <v>0.1040168819838172</v>
          </cell>
        </row>
        <row r="2696">
          <cell r="J2696">
            <v>6.2735777121959407E-2</v>
          </cell>
        </row>
        <row r="2697">
          <cell r="J2697">
            <v>9.3802597138470195E-2</v>
          </cell>
        </row>
        <row r="2701">
          <cell r="J2701">
            <v>0.46287423892129842</v>
          </cell>
        </row>
        <row r="2702">
          <cell r="J2702">
            <v>0.36078248768007459</v>
          </cell>
        </row>
        <row r="2703">
          <cell r="J2703">
            <v>0.29680838002519239</v>
          </cell>
        </row>
        <row r="2704">
          <cell r="J2704">
            <v>0.13302582264006074</v>
          </cell>
        </row>
        <row r="2705">
          <cell r="J2705">
            <v>0.11362712613558454</v>
          </cell>
        </row>
        <row r="2706">
          <cell r="J2706">
            <v>0.11766473542706306</v>
          </cell>
        </row>
        <row r="2707">
          <cell r="J2707">
            <v>0.10853710005812936</v>
          </cell>
        </row>
        <row r="2708">
          <cell r="J2708">
            <v>0.31665037639812582</v>
          </cell>
        </row>
        <row r="2709">
          <cell r="J2709">
            <v>7.8864895963616441E-2</v>
          </cell>
        </row>
        <row r="2710">
          <cell r="J2710">
            <v>8.1155060353212072E-2</v>
          </cell>
        </row>
        <row r="2711">
          <cell r="J2711">
            <v>8.2816994289735893E-2</v>
          </cell>
        </row>
        <row r="2712">
          <cell r="J2712">
            <v>9.3504733860140424E-2</v>
          </cell>
        </row>
        <row r="2713">
          <cell r="J2713">
            <v>0.10008039070929971</v>
          </cell>
        </row>
        <row r="2714">
          <cell r="J2714">
            <v>4.8889266634290052E-2</v>
          </cell>
        </row>
        <row r="2715">
          <cell r="J2715">
            <v>9.2220892611286992E-2</v>
          </cell>
        </row>
        <row r="2716">
          <cell r="J2716">
            <v>0.10426762656325674</v>
          </cell>
        </row>
        <row r="2717">
          <cell r="J2717">
            <v>0.10389695224081309</v>
          </cell>
        </row>
        <row r="2721">
          <cell r="J2721">
            <v>0.43169223391131023</v>
          </cell>
        </row>
        <row r="2722">
          <cell r="J2722">
            <v>0.21587439700054825</v>
          </cell>
        </row>
        <row r="2723">
          <cell r="J2723">
            <v>9.8282540289705803E-2</v>
          </cell>
        </row>
        <row r="2724">
          <cell r="J2724">
            <v>0.23147180446516469</v>
          </cell>
        </row>
        <row r="2725">
          <cell r="J2725">
            <v>1.1681310104039335</v>
          </cell>
        </row>
        <row r="2726">
          <cell r="J2726">
            <v>0.14709966380641293</v>
          </cell>
        </row>
        <row r="2727">
          <cell r="J2727" t="e">
            <v>#DIV/0!</v>
          </cell>
        </row>
        <row r="2728">
          <cell r="J2728">
            <v>0.17060089324575284</v>
          </cell>
        </row>
        <row r="2729">
          <cell r="J2729">
            <v>0.11793544292983023</v>
          </cell>
        </row>
        <row r="2730">
          <cell r="J2730">
            <v>0.10515729395116834</v>
          </cell>
        </row>
        <row r="2731">
          <cell r="J2731">
            <v>7.250349473610071E-2</v>
          </cell>
        </row>
        <row r="2732">
          <cell r="J2732">
            <v>7.2604980223760399E-2</v>
          </cell>
        </row>
        <row r="2733">
          <cell r="J2733">
            <v>8.6268426408070087E-2</v>
          </cell>
        </row>
        <row r="2734">
          <cell r="J2734">
            <v>8.6877041173379216E-2</v>
          </cell>
        </row>
        <row r="2735">
          <cell r="J2735">
            <v>5.244728404847368E-2</v>
          </cell>
        </row>
        <row r="2736">
          <cell r="J2736">
            <v>5.7591652730883867E-2</v>
          </cell>
        </row>
        <row r="2737">
          <cell r="J2737" t="e">
            <v>#DIV/0!</v>
          </cell>
        </row>
        <row r="2738">
          <cell r="J2738">
            <v>0.82708558857598558</v>
          </cell>
        </row>
        <row r="2739">
          <cell r="J2739">
            <v>6.8723450231390273E-2</v>
          </cell>
        </row>
        <row r="2740">
          <cell r="J2740">
            <v>0.12483116338022196</v>
          </cell>
        </row>
        <row r="2741">
          <cell r="J2741">
            <v>0.10747375250742354</v>
          </cell>
        </row>
        <row r="2742">
          <cell r="J2742">
            <v>8.4110845345050797E-2</v>
          </cell>
        </row>
        <row r="2743">
          <cell r="J2743">
            <v>0.34795897095153572</v>
          </cell>
        </row>
        <row r="2744">
          <cell r="J2744">
            <v>0.18295002240901673</v>
          </cell>
        </row>
        <row r="2748">
          <cell r="J2748">
            <v>0.44332379607449141</v>
          </cell>
        </row>
        <row r="2749">
          <cell r="J2749">
            <v>0.3855132980037228</v>
          </cell>
        </row>
        <row r="2750">
          <cell r="J2750">
            <v>1.694062540054432</v>
          </cell>
        </row>
        <row r="2751">
          <cell r="J2751">
            <v>0.16803962660634383</v>
          </cell>
        </row>
        <row r="2752">
          <cell r="J2752">
            <v>0.98285802102634257</v>
          </cell>
        </row>
        <row r="2753">
          <cell r="J2753">
            <v>2.7527157749547957</v>
          </cell>
        </row>
        <row r="2754">
          <cell r="J2754" t="e">
            <v>#DIV/0!</v>
          </cell>
        </row>
        <row r="2755">
          <cell r="J2755">
            <v>0.16666093641538202</v>
          </cell>
        </row>
        <row r="2756">
          <cell r="J2756">
            <v>1.1220058988720307</v>
          </cell>
        </row>
        <row r="2757">
          <cell r="J2757">
            <v>9.3312285466576939E-2</v>
          </cell>
        </row>
        <row r="2758">
          <cell r="J2758">
            <v>0.13146656816658231</v>
          </cell>
        </row>
        <row r="2759">
          <cell r="J2759">
            <v>0.10646364041238388</v>
          </cell>
        </row>
        <row r="2760">
          <cell r="J2760">
            <v>0.12946863843606657</v>
          </cell>
        </row>
        <row r="2761">
          <cell r="J2761">
            <v>0.12843528483997416</v>
          </cell>
        </row>
        <row r="2762">
          <cell r="J2762">
            <v>0.13885428788003337</v>
          </cell>
        </row>
        <row r="2763">
          <cell r="J2763">
            <v>0.11965357134211101</v>
          </cell>
        </row>
        <row r="2764">
          <cell r="J2764">
            <v>0.10462805084295052</v>
          </cell>
        </row>
        <row r="2765">
          <cell r="J2765">
            <v>0.1070705636607955</v>
          </cell>
        </row>
        <row r="2766">
          <cell r="J2766">
            <v>0.11748051494545914</v>
          </cell>
        </row>
        <row r="2767">
          <cell r="J2767" t="e">
            <v>#DIV/0!</v>
          </cell>
        </row>
        <row r="2768">
          <cell r="J2768">
            <v>0.1145542107025443</v>
          </cell>
        </row>
        <row r="2769">
          <cell r="J2769">
            <v>3.9588559303723188E-2</v>
          </cell>
        </row>
        <row r="2770">
          <cell r="J2770">
            <v>6.6054056466688008E-2</v>
          </cell>
        </row>
        <row r="2771">
          <cell r="J2771">
            <v>8.6023215092358024E-2</v>
          </cell>
        </row>
        <row r="2772">
          <cell r="J2772">
            <v>5.2190263143755161E-2</v>
          </cell>
        </row>
        <row r="2776">
          <cell r="J2776">
            <v>0.2400516975771938</v>
          </cell>
        </row>
        <row r="2777">
          <cell r="J2777">
            <v>0.15359693994497731</v>
          </cell>
        </row>
        <row r="2778">
          <cell r="J2778">
            <v>0.50824884272603454</v>
          </cell>
        </row>
        <row r="2779">
          <cell r="J2779">
            <v>8.2134929943369406E-2</v>
          </cell>
        </row>
        <row r="2780">
          <cell r="J2780">
            <v>0.29948409500358442</v>
          </cell>
        </row>
        <row r="2781">
          <cell r="J2781">
            <v>0.21308785673105979</v>
          </cell>
        </row>
        <row r="2782">
          <cell r="J2782">
            <v>0.18002562902041541</v>
          </cell>
        </row>
        <row r="2783">
          <cell r="J2783">
            <v>0.16948402956607833</v>
          </cell>
        </row>
        <row r="2784">
          <cell r="J2784">
            <v>0.13142970779075841</v>
          </cell>
        </row>
        <row r="2785">
          <cell r="J2785">
            <v>0.23985802657544644</v>
          </cell>
        </row>
        <row r="2786">
          <cell r="J2786">
            <v>8.0195786955051432E-2</v>
          </cell>
        </row>
        <row r="2787">
          <cell r="J2787">
            <v>0.10544621547350014</v>
          </cell>
        </row>
        <row r="2788">
          <cell r="J2788" t="e">
            <v>#DIV/0!</v>
          </cell>
        </row>
        <row r="2789">
          <cell r="J2789">
            <v>0.11883597130778417</v>
          </cell>
        </row>
        <row r="2790">
          <cell r="J2790">
            <v>0.12683520129973871</v>
          </cell>
        </row>
        <row r="2791">
          <cell r="J2791">
            <v>0.10478485621357235</v>
          </cell>
        </row>
        <row r="2792">
          <cell r="J2792">
            <v>9.5631021583940351E-2</v>
          </cell>
        </row>
        <row r="2793">
          <cell r="J2793">
            <v>5.3444406402030929E-2</v>
          </cell>
        </row>
        <row r="2794">
          <cell r="J2794">
            <v>9.5246289578720056E-2</v>
          </cell>
        </row>
        <row r="2795">
          <cell r="J2795">
            <v>0.21977645952621361</v>
          </cell>
        </row>
        <row r="2796">
          <cell r="J2796">
            <v>5.94680759939284E-2</v>
          </cell>
        </row>
        <row r="2797">
          <cell r="J2797" t="e">
            <v>#DIV/0!</v>
          </cell>
        </row>
        <row r="2798">
          <cell r="J2798">
            <v>0.10447818990472903</v>
          </cell>
        </row>
        <row r="2799">
          <cell r="J2799">
            <v>7.4097676797431594E-2</v>
          </cell>
        </row>
        <row r="2800">
          <cell r="J2800">
            <v>6.8002731761207746E-2</v>
          </cell>
        </row>
        <row r="2801">
          <cell r="J2801">
            <v>7.3436094640659574E-2</v>
          </cell>
        </row>
        <row r="2802">
          <cell r="J2802">
            <v>0.12431664158772313</v>
          </cell>
        </row>
        <row r="2803">
          <cell r="J2803">
            <v>5.2285844969088412E-2</v>
          </cell>
        </row>
        <row r="2807">
          <cell r="J2807">
            <v>8.2895046993998189E-2</v>
          </cell>
        </row>
        <row r="2808">
          <cell r="J2808" t="e">
            <v>#DIV/0!</v>
          </cell>
        </row>
        <row r="2809">
          <cell r="J2809" t="e">
            <v>#DIV/0!</v>
          </cell>
        </row>
        <row r="2810">
          <cell r="J2810">
            <v>0.27751929769393835</v>
          </cell>
        </row>
        <row r="2811">
          <cell r="J2811">
            <v>0.28887815954743173</v>
          </cell>
        </row>
        <row r="2812">
          <cell r="J2812">
            <v>1.2460212723041286</v>
          </cell>
        </row>
        <row r="2813">
          <cell r="J2813">
            <v>9.7337164014388369E-2</v>
          </cell>
        </row>
        <row r="2814">
          <cell r="J2814">
            <v>0.31225654217480403</v>
          </cell>
        </row>
        <row r="2815">
          <cell r="J2815">
            <v>9.3963014579502915E-2</v>
          </cell>
        </row>
        <row r="2816">
          <cell r="J2816">
            <v>0.15683716671456752</v>
          </cell>
        </row>
        <row r="2817">
          <cell r="J2817">
            <v>0.28111104779933421</v>
          </cell>
        </row>
        <row r="2818">
          <cell r="J2818">
            <v>0.15344335881542279</v>
          </cell>
        </row>
        <row r="2819">
          <cell r="J2819">
            <v>0.18898003740321395</v>
          </cell>
        </row>
        <row r="2820">
          <cell r="J2820">
            <v>9.4656562133975261E-2</v>
          </cell>
        </row>
        <row r="2821">
          <cell r="J2821">
            <v>0.10736697438630423</v>
          </cell>
        </row>
        <row r="2822">
          <cell r="J2822">
            <v>7.9031455138751788E-2</v>
          </cell>
        </row>
        <row r="2823">
          <cell r="J2823">
            <v>0.16426832020875973</v>
          </cell>
        </row>
        <row r="2824">
          <cell r="J2824">
            <v>0.10867088699010526</v>
          </cell>
        </row>
        <row r="2825">
          <cell r="J2825">
            <v>0.12181266890626531</v>
          </cell>
        </row>
        <row r="2826">
          <cell r="J2826">
            <v>0.11418956914903447</v>
          </cell>
        </row>
        <row r="2827">
          <cell r="J2827">
            <v>0.13905094608422361</v>
          </cell>
        </row>
        <row r="2828">
          <cell r="J2828">
            <v>0.15134861711574846</v>
          </cell>
        </row>
        <row r="2829">
          <cell r="J2829">
            <v>0.2391486773158156</v>
          </cell>
        </row>
        <row r="2830">
          <cell r="J2830">
            <v>6.1118621005294242E-2</v>
          </cell>
        </row>
        <row r="2831">
          <cell r="J2831">
            <v>9.848739241088017E-2</v>
          </cell>
        </row>
        <row r="2832">
          <cell r="J2832">
            <v>5.6592263735377568E-2</v>
          </cell>
        </row>
        <row r="2833">
          <cell r="J2833">
            <v>0.19942588788701585</v>
          </cell>
        </row>
        <row r="2834">
          <cell r="J2834">
            <v>0.10205523101042976</v>
          </cell>
        </row>
        <row r="2835">
          <cell r="J2835">
            <v>0.11803191811862702</v>
          </cell>
        </row>
        <row r="2836">
          <cell r="J2836">
            <v>6.0699769088440061E-2</v>
          </cell>
        </row>
        <row r="2837">
          <cell r="J2837">
            <v>9.507258087092671E-2</v>
          </cell>
        </row>
        <row r="2841">
          <cell r="J2841">
            <v>8.9461032533646304E-2</v>
          </cell>
        </row>
        <row r="2842">
          <cell r="J2842">
            <v>0.6036657175524589</v>
          </cell>
        </row>
        <row r="2843">
          <cell r="J2843">
            <v>0.38378027672020643</v>
          </cell>
        </row>
        <row r="2844">
          <cell r="J2844">
            <v>0.30559886388974383</v>
          </cell>
        </row>
        <row r="2845">
          <cell r="J2845" t="e">
            <v>#DIV/0!</v>
          </cell>
        </row>
        <row r="2846">
          <cell r="J2846">
            <v>0.15768937980716158</v>
          </cell>
        </row>
        <row r="2847">
          <cell r="J2847">
            <v>0.2513020692955229</v>
          </cell>
        </row>
        <row r="2848">
          <cell r="J2848" t="e">
            <v>#DIV/0!</v>
          </cell>
        </row>
        <row r="2849">
          <cell r="J2849">
            <v>0.15786942898467526</v>
          </cell>
        </row>
        <row r="2850">
          <cell r="J2850">
            <v>0.20389173071960948</v>
          </cell>
        </row>
        <row r="2851">
          <cell r="J2851">
            <v>0.13155384689857136</v>
          </cell>
        </row>
        <row r="2852">
          <cell r="J2852">
            <v>0.12023514468216265</v>
          </cell>
        </row>
        <row r="2853">
          <cell r="J2853">
            <v>0.10906715062756113</v>
          </cell>
        </row>
        <row r="2854">
          <cell r="J2854">
            <v>0.10279236594505753</v>
          </cell>
        </row>
        <row r="2855">
          <cell r="J2855">
            <v>0.21632688188742574</v>
          </cell>
        </row>
        <row r="2856">
          <cell r="J2856">
            <v>0.32244775877379439</v>
          </cell>
        </row>
        <row r="2857">
          <cell r="J2857">
            <v>0.14395449786360973</v>
          </cell>
        </row>
        <row r="2858">
          <cell r="J2858">
            <v>0.11403512875684099</v>
          </cell>
        </row>
        <row r="2859">
          <cell r="J2859">
            <v>0.18992097371398445</v>
          </cell>
        </row>
        <row r="2860">
          <cell r="J2860">
            <v>5.0016503892613702E-2</v>
          </cell>
        </row>
        <row r="2861">
          <cell r="J2861">
            <v>9.8533854947653293E-2</v>
          </cell>
        </row>
        <row r="2865">
          <cell r="J2865">
            <v>0.26069357226995743</v>
          </cell>
        </row>
        <row r="2866">
          <cell r="J2866">
            <v>0.10667525464512996</v>
          </cell>
        </row>
        <row r="2867">
          <cell r="J2867">
            <v>0.49492634799227353</v>
          </cell>
        </row>
        <row r="2868">
          <cell r="J2868">
            <v>0.91526228034206436</v>
          </cell>
        </row>
        <row r="2869">
          <cell r="J2869">
            <v>0.14781374471949366</v>
          </cell>
        </row>
        <row r="2870">
          <cell r="J2870">
            <v>0.12023348175361151</v>
          </cell>
        </row>
        <row r="2871">
          <cell r="J2871">
            <v>9.9981267377765554E-2</v>
          </cell>
        </row>
        <row r="2872">
          <cell r="J2872">
            <v>0.15161776648072267</v>
          </cell>
        </row>
        <row r="2873">
          <cell r="J2873">
            <v>0.17834399827917916</v>
          </cell>
        </row>
        <row r="2874">
          <cell r="J2874">
            <v>0.21825097130742518</v>
          </cell>
        </row>
        <row r="2875">
          <cell r="J2875">
            <v>0.11028739745010729</v>
          </cell>
        </row>
        <row r="2876">
          <cell r="J2876">
            <v>6.0019369968406046E-2</v>
          </cell>
        </row>
        <row r="2877">
          <cell r="J2877">
            <v>7.654461642104976E-2</v>
          </cell>
        </row>
        <row r="2878">
          <cell r="J2878">
            <v>0.12103206579759145</v>
          </cell>
        </row>
        <row r="2879">
          <cell r="J2879">
            <v>9.6382974074263328E-2</v>
          </cell>
        </row>
        <row r="2880">
          <cell r="J2880">
            <v>0.1119705504826614</v>
          </cell>
        </row>
        <row r="2881">
          <cell r="J2881">
            <v>0.1197484890864764</v>
          </cell>
        </row>
        <row r="2882">
          <cell r="J2882">
            <v>8.0216645082933899E-2</v>
          </cell>
        </row>
        <row r="2883">
          <cell r="J2883">
            <v>8.4743731641522338E-2</v>
          </cell>
        </row>
        <row r="2884">
          <cell r="J2884">
            <v>0.1519119521385886</v>
          </cell>
        </row>
        <row r="2885">
          <cell r="J2885">
            <v>0.1443877679143955</v>
          </cell>
        </row>
        <row r="2886">
          <cell r="J2886">
            <v>1.4200237051815408</v>
          </cell>
        </row>
        <row r="2887">
          <cell r="J2887">
            <v>7.4292737606402148E-2</v>
          </cell>
        </row>
        <row r="2888">
          <cell r="J2888" t="e">
            <v>#DIV/0!</v>
          </cell>
        </row>
        <row r="2889">
          <cell r="J2889">
            <v>5.2479402024091716E-2</v>
          </cell>
        </row>
        <row r="2890">
          <cell r="J2890">
            <v>4.0389352935728526E-2</v>
          </cell>
        </row>
        <row r="2891">
          <cell r="J2891">
            <v>9.4762267972874112E-2</v>
          </cell>
        </row>
        <row r="2892">
          <cell r="J2892">
            <v>3.3224234209934228E-2</v>
          </cell>
        </row>
        <row r="2893">
          <cell r="J2893">
            <v>7.9016552805240892E-2</v>
          </cell>
        </row>
        <row r="2894">
          <cell r="J2894">
            <v>5.6252935613399425E-2</v>
          </cell>
        </row>
        <row r="2895">
          <cell r="J2895">
            <v>0.11899223897548311</v>
          </cell>
        </row>
        <row r="2899">
          <cell r="J2899">
            <v>0.10004025067611491</v>
          </cell>
        </row>
        <row r="2900">
          <cell r="J2900">
            <v>0.1656951435026546</v>
          </cell>
        </row>
        <row r="2901">
          <cell r="J2901">
            <v>0.2456037619035969</v>
          </cell>
        </row>
        <row r="2902">
          <cell r="J2902">
            <v>0.74492333604879635</v>
          </cell>
        </row>
        <row r="2903">
          <cell r="J2903" t="e">
            <v>#DIV/0!</v>
          </cell>
        </row>
        <row r="2904">
          <cell r="J2904" t="e">
            <v>#DIV/0!</v>
          </cell>
        </row>
        <row r="2905">
          <cell r="J2905">
            <v>0.13480562090471357</v>
          </cell>
        </row>
        <row r="2906">
          <cell r="J2906" t="e">
            <v>#DIV/0!</v>
          </cell>
        </row>
        <row r="2907">
          <cell r="J2907">
            <v>0.15153490240538464</v>
          </cell>
        </row>
        <row r="2908">
          <cell r="J2908">
            <v>0.10851882619870094</v>
          </cell>
        </row>
        <row r="2909">
          <cell r="J2909">
            <v>8.1512818271189072E-2</v>
          </cell>
        </row>
        <row r="2910">
          <cell r="J2910">
            <v>0.23059647094261451</v>
          </cell>
        </row>
        <row r="2911">
          <cell r="J2911">
            <v>0.11805062477898706</v>
          </cell>
        </row>
        <row r="2912">
          <cell r="J2912">
            <v>0.17055157760932996</v>
          </cell>
        </row>
        <row r="2913">
          <cell r="J2913">
            <v>0.12738531928920868</v>
          </cell>
        </row>
        <row r="2914">
          <cell r="J2914">
            <v>0.26028482067932768</v>
          </cell>
        </row>
        <row r="2915">
          <cell r="J2915">
            <v>6.3327275974750019E-2</v>
          </cell>
        </row>
        <row r="2916">
          <cell r="J2916">
            <v>0.12115614253748505</v>
          </cell>
        </row>
        <row r="2917">
          <cell r="J2917">
            <v>0.10763240552157191</v>
          </cell>
        </row>
        <row r="2918">
          <cell r="J2918">
            <v>8.8697943323979817E-2</v>
          </cell>
        </row>
        <row r="2919">
          <cell r="J2919">
            <v>5.8105471274985332E-2</v>
          </cell>
        </row>
        <row r="2920">
          <cell r="J2920">
            <v>5.7057785801581253E-2</v>
          </cell>
        </row>
        <row r="2921">
          <cell r="J2921">
            <v>0.10479561979099654</v>
          </cell>
        </row>
        <row r="2922">
          <cell r="J2922">
            <v>4.8351892537522416E-2</v>
          </cell>
        </row>
        <row r="2923">
          <cell r="J2923">
            <v>3.1446599604362219E-2</v>
          </cell>
        </row>
        <row r="2927">
          <cell r="J2927">
            <v>0.24692284260970473</v>
          </cell>
        </row>
        <row r="2928">
          <cell r="J2928">
            <v>9.2464898694444589E-2</v>
          </cell>
        </row>
        <row r="2929">
          <cell r="J2929">
            <v>7.1901909632912736E-2</v>
          </cell>
        </row>
        <row r="2930">
          <cell r="J2930">
            <v>0.2157801183519959</v>
          </cell>
        </row>
        <row r="2931">
          <cell r="J2931">
            <v>0.3387263313545566</v>
          </cell>
        </row>
        <row r="2932">
          <cell r="J2932" t="e">
            <v>#DIV/0!</v>
          </cell>
        </row>
        <row r="2933">
          <cell r="J2933">
            <v>0.18952060716056779</v>
          </cell>
        </row>
        <row r="2934">
          <cell r="J2934">
            <v>1.0360073035460504</v>
          </cell>
        </row>
        <row r="2935">
          <cell r="J2935">
            <v>0.14761791394667326</v>
          </cell>
        </row>
        <row r="2936">
          <cell r="J2936">
            <v>0.10349761124717416</v>
          </cell>
        </row>
        <row r="2937">
          <cell r="J2937">
            <v>1.6738469923450152</v>
          </cell>
        </row>
        <row r="2938">
          <cell r="J2938">
            <v>0.29802851066874103</v>
          </cell>
        </row>
        <row r="2939">
          <cell r="J2939">
            <v>8.8240927711655329E-2</v>
          </cell>
        </row>
        <row r="2940">
          <cell r="J2940">
            <v>0.13183008448761438</v>
          </cell>
        </row>
        <row r="2941">
          <cell r="J2941">
            <v>0.1717963603082524</v>
          </cell>
        </row>
        <row r="2942">
          <cell r="J2942" t="e">
            <v>#DIV/0!</v>
          </cell>
        </row>
        <row r="2943">
          <cell r="J2943">
            <v>8.2447792101521353E-2</v>
          </cell>
        </row>
        <row r="2944">
          <cell r="J2944">
            <v>0.18593030838953906</v>
          </cell>
        </row>
        <row r="2945">
          <cell r="J2945">
            <v>9.4154164967867646E-2</v>
          </cell>
        </row>
        <row r="2946">
          <cell r="J2946">
            <v>0.23805136633501031</v>
          </cell>
        </row>
        <row r="2947">
          <cell r="J2947">
            <v>0.19414233263632208</v>
          </cell>
        </row>
        <row r="2948">
          <cell r="J2948">
            <v>5.1828185268325909E-2</v>
          </cell>
        </row>
        <row r="2949">
          <cell r="J2949" t="e">
            <v>#DIV/0!</v>
          </cell>
        </row>
        <row r="2950">
          <cell r="J2950">
            <v>7.1054787310101633E-2</v>
          </cell>
        </row>
        <row r="2951">
          <cell r="J2951">
            <v>8.4858438791348675E-2</v>
          </cell>
        </row>
        <row r="2952">
          <cell r="J2952">
            <v>9.2022648065274396E-2</v>
          </cell>
        </row>
        <row r="2953">
          <cell r="J2953">
            <v>3.0869307049597158E-2</v>
          </cell>
        </row>
        <row r="2954">
          <cell r="J2954">
            <v>6.4927362214800541E-2</v>
          </cell>
        </row>
        <row r="2955">
          <cell r="J2955">
            <v>8.3536929411596753E-2</v>
          </cell>
        </row>
        <row r="2956">
          <cell r="J2956">
            <v>8.553200025224246E-2</v>
          </cell>
        </row>
        <row r="2960">
          <cell r="J2960">
            <v>7.0640129730237783E-2</v>
          </cell>
        </row>
        <row r="2961">
          <cell r="J2961">
            <v>7.1864492635819177E-2</v>
          </cell>
        </row>
        <row r="2962">
          <cell r="J2962" t="e">
            <v>#DIV/0!</v>
          </cell>
        </row>
        <row r="2963">
          <cell r="J2963">
            <v>0.37302553310285391</v>
          </cell>
        </row>
        <row r="2964">
          <cell r="J2964" t="e">
            <v>#DIV/0!</v>
          </cell>
        </row>
        <row r="2965">
          <cell r="J2965">
            <v>0.48926735767115831</v>
          </cell>
        </row>
        <row r="2966">
          <cell r="J2966">
            <v>0.20149181370146108</v>
          </cell>
        </row>
        <row r="2967">
          <cell r="J2967">
            <v>16.852272307789448</v>
          </cell>
        </row>
        <row r="2968">
          <cell r="J2968">
            <v>9.9977335443910131E-2</v>
          </cell>
        </row>
        <row r="2969">
          <cell r="J2969">
            <v>0.10048138599797395</v>
          </cell>
        </row>
        <row r="2970">
          <cell r="J2970">
            <v>8.0940334418992024E-2</v>
          </cell>
        </row>
        <row r="2971">
          <cell r="J2971">
            <v>7.8640037564415705E-2</v>
          </cell>
        </row>
        <row r="2972">
          <cell r="J2972">
            <v>6.9973761400405884E-2</v>
          </cell>
        </row>
        <row r="2973">
          <cell r="J2973">
            <v>7.9793704473231905E-2</v>
          </cell>
        </row>
        <row r="2974">
          <cell r="J2974">
            <v>0.10684796379780835</v>
          </cell>
        </row>
        <row r="2975">
          <cell r="J2975">
            <v>0.10157012919053449</v>
          </cell>
        </row>
        <row r="2976">
          <cell r="J2976">
            <v>0.12134079511509248</v>
          </cell>
        </row>
        <row r="2977">
          <cell r="J2977">
            <v>6.846367863491791E-2</v>
          </cell>
        </row>
        <row r="2978">
          <cell r="J2978">
            <v>6.5021785888951522E-2</v>
          </cell>
        </row>
        <row r="2979">
          <cell r="J2979">
            <v>6.9447454197472086E-2</v>
          </cell>
        </row>
        <row r="2980">
          <cell r="J2980">
            <v>0.1072938623344139</v>
          </cell>
        </row>
        <row r="2981">
          <cell r="J2981">
            <v>9.7346481149954991E-2</v>
          </cell>
        </row>
        <row r="2982">
          <cell r="J2982">
            <v>8.2373805003242387E-2</v>
          </cell>
        </row>
        <row r="2983">
          <cell r="J2983">
            <v>4.607323809157314E-2</v>
          </cell>
        </row>
        <row r="2984">
          <cell r="J2984">
            <v>5.2901141965285677E-2</v>
          </cell>
        </row>
        <row r="2985">
          <cell r="J2985">
            <v>6.1828571966180162E-2</v>
          </cell>
        </row>
        <row r="2986">
          <cell r="J2986">
            <v>0.14511003009953835</v>
          </cell>
        </row>
        <row r="2987">
          <cell r="J2987">
            <v>7.6482930924505033E-2</v>
          </cell>
        </row>
        <row r="2991">
          <cell r="J2991">
            <v>4.6992773142208767E-2</v>
          </cell>
        </row>
        <row r="2992">
          <cell r="J2992">
            <v>0.22084276031044547</v>
          </cell>
        </row>
        <row r="2993">
          <cell r="J2993">
            <v>0.25559397142219259</v>
          </cell>
        </row>
        <row r="2994">
          <cell r="J2994">
            <v>0.19454018952904248</v>
          </cell>
        </row>
        <row r="2995">
          <cell r="J2995">
            <v>0.15168939439499149</v>
          </cell>
        </row>
        <row r="2996">
          <cell r="J2996">
            <v>7.4530882065050083E-2</v>
          </cell>
        </row>
        <row r="2997">
          <cell r="J2997">
            <v>7.0482106131718625E-2</v>
          </cell>
        </row>
        <row r="2998">
          <cell r="J2998">
            <v>0.12015730386832316</v>
          </cell>
        </row>
        <row r="2999">
          <cell r="J2999">
            <v>6.4715934244032741E-2</v>
          </cell>
        </row>
        <row r="3000">
          <cell r="J3000">
            <v>8.7147432571877737E-2</v>
          </cell>
        </row>
        <row r="3001">
          <cell r="J3001">
            <v>8.8712459676863448E-2</v>
          </cell>
        </row>
        <row r="3002">
          <cell r="J3002">
            <v>7.5003043808021003E-2</v>
          </cell>
        </row>
        <row r="3003">
          <cell r="J3003">
            <v>0.15980176090979586</v>
          </cell>
        </row>
        <row r="3004">
          <cell r="J3004">
            <v>0.1765663087687262</v>
          </cell>
        </row>
        <row r="3005">
          <cell r="J3005">
            <v>0.24148227872454214</v>
          </cell>
        </row>
        <row r="3006">
          <cell r="J3006" t="e">
            <v>#DIV/0!</v>
          </cell>
        </row>
        <row r="3007">
          <cell r="J3007">
            <v>9.415577947567659E-2</v>
          </cell>
        </row>
        <row r="3008">
          <cell r="J3008">
            <v>0.12983585339747505</v>
          </cell>
        </row>
        <row r="3009">
          <cell r="J3009">
            <v>8.6071597880771331E-2</v>
          </cell>
        </row>
        <row r="3010">
          <cell r="J3010">
            <v>7.2321204953803384E-2</v>
          </cell>
        </row>
        <row r="3011">
          <cell r="J3011">
            <v>6.2746698239841414E-2</v>
          </cell>
        </row>
        <row r="3012">
          <cell r="J3012">
            <v>3.9256002852464084E-2</v>
          </cell>
        </row>
        <row r="3013">
          <cell r="J3013">
            <v>9.0735570939413646E-2</v>
          </cell>
        </row>
        <row r="3017">
          <cell r="J3017">
            <v>0.23305326686877964</v>
          </cell>
        </row>
        <row r="3018">
          <cell r="J3018">
            <v>0.17601774530867884</v>
          </cell>
        </row>
        <row r="3019">
          <cell r="J3019">
            <v>0.17321370678541656</v>
          </cell>
        </row>
        <row r="3020">
          <cell r="J3020">
            <v>0.1497810413184123</v>
          </cell>
        </row>
        <row r="3021">
          <cell r="J3021" t="e">
            <v>#DIV/0!</v>
          </cell>
        </row>
        <row r="3022">
          <cell r="J3022">
            <v>0.10647035864209511</v>
          </cell>
        </row>
        <row r="3023">
          <cell r="J3023">
            <v>0.12757334835259015</v>
          </cell>
        </row>
        <row r="3024">
          <cell r="J3024">
            <v>8.3564509040342141E-2</v>
          </cell>
        </row>
        <row r="3025">
          <cell r="J3025">
            <v>8.8351013872225451E-2</v>
          </cell>
        </row>
        <row r="3026">
          <cell r="J3026">
            <v>0.13949270625415769</v>
          </cell>
        </row>
        <row r="3027">
          <cell r="J3027">
            <v>0.10735921271876452</v>
          </cell>
        </row>
        <row r="3028">
          <cell r="J3028" t="e">
            <v>#DIV/0!</v>
          </cell>
        </row>
        <row r="3029">
          <cell r="J3029">
            <v>0.13648462085411353</v>
          </cell>
        </row>
        <row r="3030">
          <cell r="J3030">
            <v>0.12431643011707137</v>
          </cell>
        </row>
        <row r="3031">
          <cell r="J3031">
            <v>0.12167036525054022</v>
          </cell>
        </row>
        <row r="3032">
          <cell r="J3032">
            <v>0.13026584996841739</v>
          </cell>
        </row>
        <row r="3033">
          <cell r="J3033">
            <v>7.6529178532978068E-2</v>
          </cell>
        </row>
        <row r="3034">
          <cell r="J3034">
            <v>6.5957860141572511E-2</v>
          </cell>
        </row>
        <row r="3035">
          <cell r="J3035">
            <v>6.1288175197781652E-2</v>
          </cell>
        </row>
        <row r="3036">
          <cell r="J3036">
            <v>3.6681453839085471E-2</v>
          </cell>
        </row>
        <row r="3037">
          <cell r="J3037">
            <v>5.0685185692895512E-2</v>
          </cell>
        </row>
        <row r="3038">
          <cell r="J3038">
            <v>0.17280222664341569</v>
          </cell>
        </row>
        <row r="3042">
          <cell r="J3042" t="e">
            <v>#DIV/0!</v>
          </cell>
        </row>
        <row r="3043">
          <cell r="J3043">
            <v>0.1128502711265226</v>
          </cell>
        </row>
        <row r="3044">
          <cell r="J3044" t="e">
            <v>#DIV/0!</v>
          </cell>
        </row>
        <row r="3045">
          <cell r="J3045">
            <v>0.29192827076978595</v>
          </cell>
        </row>
        <row r="3046">
          <cell r="J3046">
            <v>0.312799974806383</v>
          </cell>
        </row>
        <row r="3047">
          <cell r="J3047">
            <v>0.12439883080408795</v>
          </cell>
        </row>
        <row r="3048">
          <cell r="J3048">
            <v>0.16092103143380501</v>
          </cell>
        </row>
        <row r="3049">
          <cell r="J3049">
            <v>8.941471799877683E-2</v>
          </cell>
        </row>
        <row r="3050">
          <cell r="J3050">
            <v>0.13038103162533482</v>
          </cell>
        </row>
        <row r="3051">
          <cell r="J3051" t="e">
            <v>#DIV/0!</v>
          </cell>
        </row>
        <row r="3052">
          <cell r="J3052">
            <v>4.4177767559393732E-2</v>
          </cell>
        </row>
        <row r="3053">
          <cell r="J3053">
            <v>7.6971095545080123E-2</v>
          </cell>
        </row>
        <row r="3054">
          <cell r="J3054">
            <v>0.12209762885305457</v>
          </cell>
        </row>
        <row r="3055">
          <cell r="J3055">
            <v>8.0058312915795696E-2</v>
          </cell>
        </row>
        <row r="3056">
          <cell r="J3056">
            <v>0.1383757271730407</v>
          </cell>
        </row>
        <row r="3057">
          <cell r="J3057">
            <v>0.14305527739179513</v>
          </cell>
        </row>
        <row r="3058">
          <cell r="J3058">
            <v>0.13372092002398095</v>
          </cell>
        </row>
        <row r="3059">
          <cell r="J3059">
            <v>0.12338876806659432</v>
          </cell>
        </row>
        <row r="3060">
          <cell r="J3060">
            <v>0.19660503138627453</v>
          </cell>
        </row>
        <row r="3061">
          <cell r="J3061">
            <v>0.19536443508766033</v>
          </cell>
        </row>
        <row r="3062">
          <cell r="J3062">
            <v>0.17086733677792931</v>
          </cell>
        </row>
        <row r="3063">
          <cell r="J3063">
            <v>7.8624133340518487E-2</v>
          </cell>
        </row>
        <row r="3064">
          <cell r="J3064">
            <v>0.1017172799414547</v>
          </cell>
        </row>
        <row r="3065">
          <cell r="J3065">
            <v>9.885309248368318E-2</v>
          </cell>
        </row>
        <row r="3069">
          <cell r="J3069">
            <v>0.99117271140152208</v>
          </cell>
        </row>
        <row r="3070">
          <cell r="J3070" t="e">
            <v>#DIV/0!</v>
          </cell>
        </row>
        <row r="3071">
          <cell r="J3071">
            <v>0.94485148581901579</v>
          </cell>
        </row>
        <row r="3072">
          <cell r="J3072">
            <v>0.16065639949451702</v>
          </cell>
        </row>
        <row r="3073">
          <cell r="J3073" t="e">
            <v>#DIV/0!</v>
          </cell>
        </row>
        <row r="3074">
          <cell r="J3074">
            <v>0.11931343793963552</v>
          </cell>
        </row>
        <row r="3075">
          <cell r="J3075">
            <v>0.11889435565514593</v>
          </cell>
        </row>
        <row r="3076">
          <cell r="J3076">
            <v>0.1695188215005457</v>
          </cell>
        </row>
        <row r="3077">
          <cell r="J3077">
            <v>0.10982042933325552</v>
          </cell>
        </row>
        <row r="3078">
          <cell r="J3078">
            <v>0.12860288536826112</v>
          </cell>
        </row>
        <row r="3079">
          <cell r="J3079">
            <v>0.24075503691592329</v>
          </cell>
        </row>
        <row r="3080">
          <cell r="J3080">
            <v>0.11503247771387995</v>
          </cell>
        </row>
        <row r="3081">
          <cell r="J3081">
            <v>0.20320676509782762</v>
          </cell>
        </row>
        <row r="3082">
          <cell r="J3082">
            <v>0.16470673269018019</v>
          </cell>
        </row>
        <row r="3083">
          <cell r="J3083">
            <v>9.8760363071635049E-2</v>
          </cell>
        </row>
        <row r="3084">
          <cell r="J3084">
            <v>0.18781289051954841</v>
          </cell>
        </row>
        <row r="3085">
          <cell r="J3085">
            <v>8.1563429678341334E-2</v>
          </cell>
        </row>
        <row r="3086">
          <cell r="J3086">
            <v>6.9700615238888985E-2</v>
          </cell>
        </row>
        <row r="3087">
          <cell r="J3087">
            <v>0.11989549215631808</v>
          </cell>
        </row>
        <row r="3088">
          <cell r="J3088">
            <v>0.15015209803364502</v>
          </cell>
        </row>
        <row r="3089">
          <cell r="J3089">
            <v>0.10801937396706941</v>
          </cell>
        </row>
        <row r="3090">
          <cell r="J3090">
            <v>7.436833452717799E-2</v>
          </cell>
        </row>
        <row r="3094">
          <cell r="J3094">
            <v>0.27390475347453946</v>
          </cell>
        </row>
        <row r="3095">
          <cell r="J3095">
            <v>0.37189086488861883</v>
          </cell>
        </row>
        <row r="3096">
          <cell r="J3096">
            <v>8.2321391528373644E-2</v>
          </cell>
        </row>
        <row r="3097">
          <cell r="J3097">
            <v>0.25517082183809625</v>
          </cell>
        </row>
        <row r="3098">
          <cell r="J3098">
            <v>0.25399199137503303</v>
          </cell>
        </row>
        <row r="3099">
          <cell r="J3099">
            <v>0.14748788181028274</v>
          </cell>
        </row>
        <row r="3100">
          <cell r="J3100">
            <v>0.1872883192089011</v>
          </cell>
        </row>
        <row r="3101">
          <cell r="J3101">
            <v>9.6520190511642304E-2</v>
          </cell>
        </row>
        <row r="3102">
          <cell r="J3102">
            <v>0.11673780549640447</v>
          </cell>
        </row>
        <row r="3103">
          <cell r="J3103">
            <v>7.4711093266150136E-2</v>
          </cell>
        </row>
        <row r="3104">
          <cell r="J3104">
            <v>0.12912613200308329</v>
          </cell>
        </row>
        <row r="3105">
          <cell r="J3105">
            <v>0.11844624667576546</v>
          </cell>
        </row>
        <row r="3106">
          <cell r="J3106">
            <v>0.15632971572761648</v>
          </cell>
        </row>
        <row r="3107">
          <cell r="J3107">
            <v>0.11777130744987771</v>
          </cell>
        </row>
        <row r="3108">
          <cell r="J3108">
            <v>0.13114192591939069</v>
          </cell>
        </row>
        <row r="3109">
          <cell r="J3109">
            <v>0.10360348464108289</v>
          </cell>
        </row>
        <row r="3110">
          <cell r="J3110">
            <v>0.1037233746368348</v>
          </cell>
        </row>
        <row r="3111">
          <cell r="J3111">
            <v>0.12097615773098806</v>
          </cell>
        </row>
        <row r="3112">
          <cell r="J3112">
            <v>7.562852862681195E-2</v>
          </cell>
        </row>
        <row r="3113">
          <cell r="J3113">
            <v>9.011899967766103E-2</v>
          </cell>
        </row>
        <row r="3114">
          <cell r="J3114">
            <v>7.922687501428613E-2</v>
          </cell>
        </row>
        <row r="3115">
          <cell r="J3115">
            <v>9.7666799973822632E-2</v>
          </cell>
        </row>
        <row r="3116">
          <cell r="J3116">
            <v>9.2163997913088325E-2</v>
          </cell>
        </row>
        <row r="3117">
          <cell r="J3117">
            <v>5.8362138360573496E-2</v>
          </cell>
        </row>
        <row r="3118">
          <cell r="J3118">
            <v>6.2538687248339039E-2</v>
          </cell>
        </row>
        <row r="3119">
          <cell r="J3119">
            <v>6.1158386981402323E-2</v>
          </cell>
        </row>
        <row r="3120">
          <cell r="J3120">
            <v>4.2332260826155356E-2</v>
          </cell>
        </row>
        <row r="3124">
          <cell r="J3124">
            <v>0.14099694373103042</v>
          </cell>
        </row>
        <row r="3125">
          <cell r="J3125">
            <v>7.8568839242968397E-2</v>
          </cell>
        </row>
        <row r="3126">
          <cell r="J3126">
            <v>2.2132128765847559</v>
          </cell>
        </row>
        <row r="3127">
          <cell r="J3127">
            <v>0.39570679656078633</v>
          </cell>
        </row>
        <row r="3128">
          <cell r="J3128">
            <v>0.25135379226127919</v>
          </cell>
        </row>
        <row r="3129">
          <cell r="J3129">
            <v>1.8753035749035125</v>
          </cell>
        </row>
        <row r="3130">
          <cell r="J3130">
            <v>0.30219447841841407</v>
          </cell>
        </row>
        <row r="3131">
          <cell r="J3131">
            <v>0.18884105363640663</v>
          </cell>
        </row>
        <row r="3132">
          <cell r="J3132">
            <v>9.8917971486456258E-2</v>
          </cell>
        </row>
        <row r="3133">
          <cell r="J3133">
            <v>0.40922254893719112</v>
          </cell>
        </row>
        <row r="3134">
          <cell r="J3134">
            <v>7.973356548868199E-2</v>
          </cell>
        </row>
        <row r="3135">
          <cell r="J3135">
            <v>6.3105812859810054E-2</v>
          </cell>
        </row>
        <row r="3136">
          <cell r="J3136">
            <v>0.16499980364141978</v>
          </cell>
        </row>
        <row r="3137">
          <cell r="J3137">
            <v>7.4757395007127192E-2</v>
          </cell>
        </row>
        <row r="3138">
          <cell r="J3138">
            <v>5.9648407858291112E-2</v>
          </cell>
        </row>
        <row r="3139">
          <cell r="J3139">
            <v>0.11751426705394788</v>
          </cell>
        </row>
        <row r="3140">
          <cell r="J3140">
            <v>0.24361491765878787</v>
          </cell>
        </row>
        <row r="3141">
          <cell r="J3141">
            <v>7.1310939813819724E-2</v>
          </cell>
        </row>
        <row r="3142">
          <cell r="J3142">
            <v>0.12554943986333311</v>
          </cell>
        </row>
        <row r="3143">
          <cell r="J3143">
            <v>7.6702419153553719E-2</v>
          </cell>
        </row>
        <row r="3144">
          <cell r="J3144">
            <v>8.0188630403207367E-2</v>
          </cell>
        </row>
        <row r="3145">
          <cell r="J3145">
            <v>0.11864571355315387</v>
          </cell>
        </row>
        <row r="3146">
          <cell r="J3146">
            <v>8.5934207735828133E-2</v>
          </cell>
        </row>
        <row r="3147">
          <cell r="J3147" t="e">
            <v>#DIV/0!</v>
          </cell>
        </row>
        <row r="3148">
          <cell r="J3148">
            <v>0.23873727578664355</v>
          </cell>
        </row>
        <row r="3149">
          <cell r="J3149">
            <v>0.15629408528937416</v>
          </cell>
        </row>
        <row r="3150">
          <cell r="J3150">
            <v>0.14683411034223626</v>
          </cell>
        </row>
        <row r="3151">
          <cell r="J3151">
            <v>4.7727328067722105E-2</v>
          </cell>
        </row>
        <row r="3152">
          <cell r="J3152">
            <v>0.24017044359523926</v>
          </cell>
        </row>
        <row r="3153">
          <cell r="J3153">
            <v>0.17879283072375299</v>
          </cell>
        </row>
        <row r="3157">
          <cell r="J3157">
            <v>6.5914245906673594E-2</v>
          </cell>
        </row>
        <row r="3158">
          <cell r="J3158">
            <v>9.1809386912280286E-2</v>
          </cell>
        </row>
        <row r="3159">
          <cell r="J3159">
            <v>1.9658166765006848</v>
          </cell>
        </row>
        <row r="3160">
          <cell r="J3160">
            <v>0.23961690491018342</v>
          </cell>
        </row>
        <row r="3161">
          <cell r="J3161">
            <v>0.17361596608520499</v>
          </cell>
        </row>
        <row r="3162">
          <cell r="J3162">
            <v>0.22312913126336639</v>
          </cell>
        </row>
        <row r="3163">
          <cell r="J3163">
            <v>0.42812286034537728</v>
          </cell>
        </row>
        <row r="3164">
          <cell r="J3164">
            <v>0.11367437682758998</v>
          </cell>
        </row>
        <row r="3165">
          <cell r="J3165">
            <v>0.36636301107989172</v>
          </cell>
        </row>
        <row r="3166">
          <cell r="J3166">
            <v>0.13715366327635165</v>
          </cell>
        </row>
        <row r="3167">
          <cell r="J3167">
            <v>0.18114726724682889</v>
          </cell>
        </row>
        <row r="3168">
          <cell r="J3168">
            <v>0.1054642672489844</v>
          </cell>
        </row>
        <row r="3169">
          <cell r="J3169">
            <v>9.5881491431563159E-2</v>
          </cell>
        </row>
        <row r="3170">
          <cell r="J3170">
            <v>0.10918365878566795</v>
          </cell>
        </row>
        <row r="3171">
          <cell r="J3171">
            <v>0.15770416257421119</v>
          </cell>
        </row>
        <row r="3172">
          <cell r="J3172">
            <v>7.8671505080092352E-2</v>
          </cell>
        </row>
        <row r="3173">
          <cell r="J3173">
            <v>5.0571160250258811E-2</v>
          </cell>
        </row>
        <row r="3174">
          <cell r="J3174">
            <v>0.16557477089040748</v>
          </cell>
        </row>
        <row r="3175">
          <cell r="J3175">
            <v>0.15922002235657839</v>
          </cell>
        </row>
        <row r="3176">
          <cell r="J3176">
            <v>0.10993895965385719</v>
          </cell>
        </row>
        <row r="3177">
          <cell r="J3177">
            <v>0.11852334889751083</v>
          </cell>
        </row>
        <row r="3178">
          <cell r="J3178" t="e">
            <v>#DIV/0!</v>
          </cell>
        </row>
        <row r="3179">
          <cell r="J3179">
            <v>5.3723031584068763E-2</v>
          </cell>
        </row>
        <row r="3180">
          <cell r="J3180">
            <v>0.1516039145249822</v>
          </cell>
        </row>
        <row r="3181">
          <cell r="J3181">
            <v>8.7672217717185211E-2</v>
          </cell>
        </row>
        <row r="3182">
          <cell r="J3182">
            <v>5.3717066589105356E-2</v>
          </cell>
        </row>
        <row r="3183">
          <cell r="J3183">
            <v>7.4496154784765609E-2</v>
          </cell>
        </row>
        <row r="3184">
          <cell r="J3184">
            <v>4.5014421180246261E-2</v>
          </cell>
        </row>
        <row r="3185">
          <cell r="J3185">
            <v>7.6843954915221502E-2</v>
          </cell>
        </row>
        <row r="3186">
          <cell r="J3186">
            <v>6.0927278663035864E-2</v>
          </cell>
        </row>
        <row r="3190">
          <cell r="J3190">
            <v>0.87379348701313941</v>
          </cell>
        </row>
        <row r="3191">
          <cell r="J3191" t="e">
            <v>#DIV/0!</v>
          </cell>
        </row>
        <row r="3192">
          <cell r="J3192">
            <v>0.25607154304078217</v>
          </cell>
        </row>
        <row r="3193">
          <cell r="J3193">
            <v>0.39848312522699192</v>
          </cell>
        </row>
        <row r="3194">
          <cell r="J3194">
            <v>0.82658451339891192</v>
          </cell>
        </row>
        <row r="3195">
          <cell r="J3195">
            <v>0.38629055468848533</v>
          </cell>
        </row>
        <row r="3196">
          <cell r="J3196" t="e">
            <v>#DIV/0!</v>
          </cell>
        </row>
        <row r="3197">
          <cell r="J3197">
            <v>0.68112731870460885</v>
          </cell>
        </row>
        <row r="3198">
          <cell r="J3198">
            <v>0.353247393815453</v>
          </cell>
        </row>
        <row r="3199">
          <cell r="J3199">
            <v>6.7221497556849821E-2</v>
          </cell>
        </row>
        <row r="3200">
          <cell r="J3200">
            <v>0.1253003426046258</v>
          </cell>
        </row>
        <row r="3201">
          <cell r="J3201">
            <v>8.9058906706223753E-2</v>
          </cell>
        </row>
        <row r="3202">
          <cell r="J3202">
            <v>0.12436981218464699</v>
          </cell>
        </row>
        <row r="3203">
          <cell r="J3203">
            <v>8.5695687277936999E-2</v>
          </cell>
        </row>
        <row r="3204">
          <cell r="J3204">
            <v>0.53416147883540932</v>
          </cell>
        </row>
        <row r="3205">
          <cell r="J3205">
            <v>7.9546921855282476E-2</v>
          </cell>
        </row>
        <row r="3206">
          <cell r="J3206">
            <v>0.14887222850412832</v>
          </cell>
        </row>
        <row r="3207">
          <cell r="J3207">
            <v>0.12955197675263597</v>
          </cell>
        </row>
        <row r="3208">
          <cell r="J3208">
            <v>4.3926808384915701E-2</v>
          </cell>
        </row>
        <row r="3209">
          <cell r="J3209">
            <v>7.8940455454422007E-2</v>
          </cell>
        </row>
        <row r="3210">
          <cell r="J3210">
            <v>6.4468201025755498E-2</v>
          </cell>
        </row>
        <row r="3211">
          <cell r="J3211">
            <v>5.4719902838077691E-2</v>
          </cell>
        </row>
        <row r="3212">
          <cell r="J3212">
            <v>6.2153060430195861E-2</v>
          </cell>
        </row>
        <row r="3213">
          <cell r="J3213">
            <v>4.6073971634062752E-2</v>
          </cell>
        </row>
        <row r="3214">
          <cell r="J3214">
            <v>3.3479202648523866E-2</v>
          </cell>
        </row>
        <row r="3215">
          <cell r="J3215">
            <v>0.30942528865423868</v>
          </cell>
        </row>
        <row r="3216">
          <cell r="J3216">
            <v>5.8399480276740537E-2</v>
          </cell>
        </row>
        <row r="3220">
          <cell r="J3220" t="e">
            <v>#DIV/0!</v>
          </cell>
        </row>
        <row r="3221">
          <cell r="J3221">
            <v>9.3653748314329502E-2</v>
          </cell>
        </row>
        <row r="3222">
          <cell r="J3222">
            <v>0.76132513318257111</v>
          </cell>
        </row>
        <row r="3223">
          <cell r="J3223">
            <v>0.61638733728886153</v>
          </cell>
        </row>
        <row r="3224">
          <cell r="J3224">
            <v>0.38782171620836314</v>
          </cell>
        </row>
        <row r="3225">
          <cell r="J3225">
            <v>8.1324626481096285E-2</v>
          </cell>
        </row>
        <row r="3226">
          <cell r="J3226">
            <v>0.38478306924180355</v>
          </cell>
        </row>
        <row r="3227">
          <cell r="J3227">
            <v>0.22511711812503016</v>
          </cell>
        </row>
        <row r="3228">
          <cell r="J3228">
            <v>0.14635693851082052</v>
          </cell>
        </row>
        <row r="3229">
          <cell r="J3229">
            <v>0.17292475721389144</v>
          </cell>
        </row>
        <row r="3230">
          <cell r="J3230">
            <v>0.1478023105680154</v>
          </cell>
        </row>
        <row r="3231">
          <cell r="J3231">
            <v>0.17804314673107058</v>
          </cell>
        </row>
        <row r="3232">
          <cell r="J3232">
            <v>0.13033286977610953</v>
          </cell>
        </row>
        <row r="3233">
          <cell r="J3233">
            <v>0.10571482470255349</v>
          </cell>
        </row>
        <row r="3234">
          <cell r="J3234">
            <v>0.2534330752182179</v>
          </cell>
        </row>
        <row r="3235">
          <cell r="J3235">
            <v>0.1331178589021281</v>
          </cell>
        </row>
        <row r="3236">
          <cell r="J3236">
            <v>0.12008538921569502</v>
          </cell>
        </row>
        <row r="3237">
          <cell r="J3237">
            <v>0.11398270968038923</v>
          </cell>
        </row>
        <row r="3238">
          <cell r="J3238">
            <v>0.10602400513724221</v>
          </cell>
        </row>
        <row r="3239">
          <cell r="J3239">
            <v>0.10573331159137048</v>
          </cell>
        </row>
        <row r="3240">
          <cell r="J3240">
            <v>7.0641622796725187E-2</v>
          </cell>
        </row>
        <row r="3241">
          <cell r="J3241">
            <v>0.12408933194516608</v>
          </cell>
        </row>
        <row r="3245">
          <cell r="J3245">
            <v>0.22656998562338362</v>
          </cell>
        </row>
        <row r="3246">
          <cell r="J3246">
            <v>0.37697508758289472</v>
          </cell>
        </row>
        <row r="3247">
          <cell r="J3247">
            <v>0.28504197829706851</v>
          </cell>
        </row>
        <row r="3248">
          <cell r="J3248">
            <v>0.2032007164656707</v>
          </cell>
        </row>
        <row r="3249">
          <cell r="J3249">
            <v>0.42667570608110661</v>
          </cell>
        </row>
        <row r="3250">
          <cell r="J3250">
            <v>0.63639844485208397</v>
          </cell>
        </row>
        <row r="3251">
          <cell r="J3251">
            <v>0.33133198440406458</v>
          </cell>
        </row>
        <row r="3252">
          <cell r="J3252">
            <v>0.28938513447803876</v>
          </cell>
        </row>
        <row r="3253">
          <cell r="J3253">
            <v>0.3025876317836142</v>
          </cell>
        </row>
        <row r="3254">
          <cell r="J3254">
            <v>0.14326845858512172</v>
          </cell>
        </row>
        <row r="3255">
          <cell r="J3255">
            <v>0.1446665197344425</v>
          </cell>
        </row>
        <row r="3256">
          <cell r="J3256">
            <v>0.15541833582848225</v>
          </cell>
        </row>
        <row r="3257">
          <cell r="J3257">
            <v>0.12484513704791364</v>
          </cell>
        </row>
        <row r="3258">
          <cell r="J3258">
            <v>0.23685816122983744</v>
          </cell>
        </row>
        <row r="3259">
          <cell r="J3259">
            <v>0.1185126464488995</v>
          </cell>
        </row>
        <row r="3260">
          <cell r="J3260">
            <v>0.17460950134494593</v>
          </cell>
        </row>
        <row r="3261">
          <cell r="J3261">
            <v>0.12356763367555863</v>
          </cell>
        </row>
        <row r="3262">
          <cell r="J3262">
            <v>0.14452627483211788</v>
          </cell>
        </row>
        <row r="3263">
          <cell r="J3263">
            <v>8.0410288725482365E-2</v>
          </cell>
        </row>
        <row r="3264">
          <cell r="J3264" t="e">
            <v>#DIV/0!</v>
          </cell>
        </row>
        <row r="3265">
          <cell r="J3265">
            <v>0.11898744909517428</v>
          </cell>
        </row>
        <row r="3266">
          <cell r="J3266">
            <v>0.16492180535357151</v>
          </cell>
        </row>
        <row r="3267">
          <cell r="J3267">
            <v>7.6868177766796386E-2</v>
          </cell>
        </row>
        <row r="3268">
          <cell r="J3268">
            <v>5.0466322779529942E-2</v>
          </cell>
        </row>
        <row r="3272">
          <cell r="J3272">
            <v>7.1081376375625976E-2</v>
          </cell>
        </row>
        <row r="3273">
          <cell r="J3273">
            <v>0.53080708698488199</v>
          </cell>
        </row>
        <row r="3274">
          <cell r="J3274">
            <v>0.5479738692385967</v>
          </cell>
        </row>
        <row r="3275">
          <cell r="J3275" t="e">
            <v>#DIV/0!</v>
          </cell>
        </row>
        <row r="3276">
          <cell r="J3276">
            <v>1.2509447292286089</v>
          </cell>
        </row>
        <row r="3277">
          <cell r="J3277">
            <v>0.59953505181405775</v>
          </cell>
        </row>
        <row r="3278">
          <cell r="J3278">
            <v>9.3975697130170871E-2</v>
          </cell>
        </row>
        <row r="3279">
          <cell r="J3279">
            <v>8.3900232321366161E-2</v>
          </cell>
        </row>
        <row r="3280">
          <cell r="J3280">
            <v>0.11057617106729165</v>
          </cell>
        </row>
        <row r="3281">
          <cell r="J3281">
            <v>0.1632375797302229</v>
          </cell>
        </row>
        <row r="3282">
          <cell r="J3282">
            <v>0.30520030506718843</v>
          </cell>
        </row>
        <row r="3283">
          <cell r="J3283" t="e">
            <v>#DIV/0!</v>
          </cell>
        </row>
        <row r="3284">
          <cell r="J3284">
            <v>0.13661079438687709</v>
          </cell>
        </row>
        <row r="3285">
          <cell r="J3285">
            <v>0.1094571197101446</v>
          </cell>
        </row>
        <row r="3286">
          <cell r="J3286" t="e">
            <v>#DIV/0!</v>
          </cell>
        </row>
        <row r="3287">
          <cell r="J3287">
            <v>0.3589712606831687</v>
          </cell>
        </row>
        <row r="3288">
          <cell r="J3288" t="e">
            <v>#DIV/0!</v>
          </cell>
        </row>
        <row r="3289">
          <cell r="J3289">
            <v>6.4343978517784658E-2</v>
          </cell>
        </row>
        <row r="3290">
          <cell r="J3290">
            <v>7.9331535717985235E-2</v>
          </cell>
        </row>
        <row r="3291">
          <cell r="J3291">
            <v>0.17549876874017073</v>
          </cell>
        </row>
        <row r="3292">
          <cell r="J3292">
            <v>0.18296707720943914</v>
          </cell>
        </row>
        <row r="3293">
          <cell r="J3293">
            <v>0.11847449118787563</v>
          </cell>
        </row>
        <row r="3297">
          <cell r="J3297">
            <v>1.9953039987748797</v>
          </cell>
        </row>
        <row r="3298">
          <cell r="J3298">
            <v>0.11409476817336761</v>
          </cell>
        </row>
        <row r="3299">
          <cell r="J3299">
            <v>0.24614658169938142</v>
          </cell>
        </row>
        <row r="3300">
          <cell r="J3300" t="e">
            <v>#DIV/0!</v>
          </cell>
        </row>
        <row r="3301">
          <cell r="J3301" t="e">
            <v>#DIV/0!</v>
          </cell>
        </row>
        <row r="3302">
          <cell r="J3302">
            <v>0.19349562125541073</v>
          </cell>
        </row>
        <row r="3303">
          <cell r="J3303" t="e">
            <v>#DIV/0!</v>
          </cell>
        </row>
        <row r="3304">
          <cell r="J3304">
            <v>0.12477106576050515</v>
          </cell>
        </row>
        <row r="3305">
          <cell r="J3305" t="e">
            <v>#DIV/0!</v>
          </cell>
        </row>
        <row r="3306">
          <cell r="J3306">
            <v>0.22838629373802866</v>
          </cell>
        </row>
        <row r="3307">
          <cell r="J3307" t="e">
            <v>#DIV/0!</v>
          </cell>
        </row>
        <row r="3308">
          <cell r="J3308">
            <v>0.13944071622102841</v>
          </cell>
        </row>
        <row r="3309">
          <cell r="J3309">
            <v>0.10180767086862168</v>
          </cell>
        </row>
        <row r="3310">
          <cell r="J3310">
            <v>0.45910241677391461</v>
          </cell>
        </row>
        <row r="3311">
          <cell r="J3311">
            <v>0.11383927334149135</v>
          </cell>
        </row>
        <row r="3312">
          <cell r="J3312">
            <v>8.734976216823595E-2</v>
          </cell>
        </row>
        <row r="3313">
          <cell r="J3313">
            <v>0.10512278253617247</v>
          </cell>
        </row>
        <row r="3314">
          <cell r="J3314">
            <v>9.5890687242086894E-2</v>
          </cell>
        </row>
        <row r="3315">
          <cell r="J3315">
            <v>9.7327399535171083E-2</v>
          </cell>
        </row>
        <row r="3316">
          <cell r="J3316">
            <v>7.6424446466374446E-2</v>
          </cell>
        </row>
        <row r="3317">
          <cell r="J3317">
            <v>8.4013678573561054E-2</v>
          </cell>
        </row>
        <row r="3318">
          <cell r="J3318">
            <v>0.10338567622557951</v>
          </cell>
        </row>
        <row r="3319">
          <cell r="J3319">
            <v>6.9975521871696089E-2</v>
          </cell>
        </row>
        <row r="3320">
          <cell r="J3320">
            <v>0.12945125049748543</v>
          </cell>
        </row>
        <row r="3321">
          <cell r="J3321">
            <v>0.1077689427515254</v>
          </cell>
        </row>
        <row r="3322">
          <cell r="J3322" t="e">
            <v>#DIV/0!</v>
          </cell>
        </row>
        <row r="3323">
          <cell r="J3323">
            <v>5.1359066319867273E-2</v>
          </cell>
        </row>
        <row r="3324">
          <cell r="J3324">
            <v>5.3493711912540508E-2</v>
          </cell>
        </row>
        <row r="3325">
          <cell r="J3325">
            <v>6.9786775937510218E-2</v>
          </cell>
        </row>
        <row r="3326">
          <cell r="J3326">
            <v>8.7516682990979297E-2</v>
          </cell>
        </row>
        <row r="3327">
          <cell r="J3327">
            <v>5.5771070113378139E-2</v>
          </cell>
        </row>
        <row r="3331">
          <cell r="J3331">
            <v>0.14867489890647684</v>
          </cell>
        </row>
        <row r="3332">
          <cell r="J3332">
            <v>0.35100357438713975</v>
          </cell>
        </row>
        <row r="3333">
          <cell r="J3333">
            <v>0.24790193593359233</v>
          </cell>
        </row>
        <row r="3334">
          <cell r="J3334">
            <v>1.3152439059060985</v>
          </cell>
        </row>
        <row r="3335">
          <cell r="J3335">
            <v>0.24941241540822495</v>
          </cell>
        </row>
        <row r="3336">
          <cell r="J3336">
            <v>0.14978907249898032</v>
          </cell>
        </row>
        <row r="3337">
          <cell r="J3337">
            <v>0.22488479958635466</v>
          </cell>
        </row>
        <row r="3338">
          <cell r="J3338">
            <v>0.44878353605819787</v>
          </cell>
        </row>
        <row r="3339">
          <cell r="J3339">
            <v>0.15119217417399225</v>
          </cell>
        </row>
        <row r="3340">
          <cell r="J3340">
            <v>0.12746002798541597</v>
          </cell>
        </row>
        <row r="3341">
          <cell r="J3341">
            <v>0.10707022631377847</v>
          </cell>
        </row>
        <row r="3342">
          <cell r="J3342">
            <v>0.1931165842397255</v>
          </cell>
        </row>
        <row r="3343">
          <cell r="J3343" t="e">
            <v>#DIV/0!</v>
          </cell>
        </row>
        <row r="3344">
          <cell r="J3344">
            <v>7.2629584332411706E-2</v>
          </cell>
        </row>
        <row r="3345">
          <cell r="J3345">
            <v>0.24055344402930251</v>
          </cell>
        </row>
        <row r="3346">
          <cell r="J3346">
            <v>9.8501987316779324E-2</v>
          </cell>
        </row>
        <row r="3347">
          <cell r="J3347">
            <v>0.12279444545710072</v>
          </cell>
        </row>
        <row r="3348">
          <cell r="J3348">
            <v>9.5192242490380732E-2</v>
          </cell>
        </row>
        <row r="3349">
          <cell r="J3349">
            <v>0.14187610888181662</v>
          </cell>
        </row>
        <row r="3350">
          <cell r="J3350">
            <v>6.2230029888825915E-2</v>
          </cell>
        </row>
        <row r="3351">
          <cell r="J3351">
            <v>5.9039828618108421E-2</v>
          </cell>
        </row>
        <row r="3352">
          <cell r="J3352">
            <v>0.11903239890055184</v>
          </cell>
        </row>
        <row r="3353">
          <cell r="J3353">
            <v>0.16277423514340097</v>
          </cell>
        </row>
        <row r="3354">
          <cell r="J3354">
            <v>0.14732340334799973</v>
          </cell>
        </row>
        <row r="3355">
          <cell r="J3355">
            <v>0.14891486783938829</v>
          </cell>
        </row>
        <row r="3356">
          <cell r="J3356">
            <v>8.4955517178953513E-2</v>
          </cell>
        </row>
        <row r="3357">
          <cell r="J3357">
            <v>5.3540573387170338E-2</v>
          </cell>
        </row>
        <row r="3358">
          <cell r="J3358">
            <v>4.9547630268534107E-2</v>
          </cell>
        </row>
        <row r="3359">
          <cell r="J3359">
            <v>0.11862526355607739</v>
          </cell>
        </row>
        <row r="3363">
          <cell r="J3363">
            <v>0.48291453028986431</v>
          </cell>
        </row>
        <row r="3364">
          <cell r="J3364">
            <v>0.33073835978190447</v>
          </cell>
        </row>
        <row r="3365">
          <cell r="J3365">
            <v>0.14175577371263237</v>
          </cell>
        </row>
        <row r="3366">
          <cell r="J3366">
            <v>0.20167447980640668</v>
          </cell>
        </row>
        <row r="3367">
          <cell r="J3367">
            <v>0.10893153033033399</v>
          </cell>
        </row>
        <row r="3368">
          <cell r="J3368">
            <v>0.35608910751192013</v>
          </cell>
        </row>
        <row r="3369">
          <cell r="J3369">
            <v>0.17642675722931836</v>
          </cell>
        </row>
        <row r="3370">
          <cell r="J3370">
            <v>0.15641135188707003</v>
          </cell>
        </row>
        <row r="3371">
          <cell r="J3371">
            <v>0.17605441770074323</v>
          </cell>
        </row>
        <row r="3372">
          <cell r="J3372">
            <v>8.9444404688857865E-2</v>
          </cell>
        </row>
        <row r="3373">
          <cell r="J3373">
            <v>0.10610157754614226</v>
          </cell>
        </row>
        <row r="3374">
          <cell r="J3374">
            <v>0.10144076979032668</v>
          </cell>
        </row>
        <row r="3375">
          <cell r="J3375">
            <v>0.65450668293849346</v>
          </cell>
        </row>
        <row r="3376">
          <cell r="J3376">
            <v>0.1914379100656671</v>
          </cell>
        </row>
        <row r="3377">
          <cell r="J3377">
            <v>0.16532722328643465</v>
          </cell>
        </row>
        <row r="3378">
          <cell r="J3378">
            <v>0.17274846118205259</v>
          </cell>
        </row>
        <row r="3379">
          <cell r="J3379">
            <v>0.19405606083690974</v>
          </cell>
        </row>
        <row r="3380">
          <cell r="J3380">
            <v>8.4905498470403462E-2</v>
          </cell>
        </row>
        <row r="3381">
          <cell r="J3381">
            <v>0.19425385395214076</v>
          </cell>
        </row>
        <row r="3382">
          <cell r="J3382">
            <v>0.11712961350909211</v>
          </cell>
        </row>
        <row r="3383">
          <cell r="J3383">
            <v>0.12227684193767853</v>
          </cell>
        </row>
        <row r="3384">
          <cell r="J3384">
            <v>6.5928206788943136E-2</v>
          </cell>
        </row>
        <row r="3385">
          <cell r="J3385">
            <v>0.10741417062110444</v>
          </cell>
        </row>
        <row r="3386">
          <cell r="J3386">
            <v>6.2435571035728714E-2</v>
          </cell>
        </row>
        <row r="3387">
          <cell r="J3387">
            <v>9.4828368833711624E-2</v>
          </cell>
        </row>
        <row r="3388">
          <cell r="J3388">
            <v>0.11261776891274679</v>
          </cell>
        </row>
        <row r="3392">
          <cell r="J3392">
            <v>0.14317610161134522</v>
          </cell>
        </row>
        <row r="3393">
          <cell r="J3393">
            <v>0.16129060656656433</v>
          </cell>
        </row>
        <row r="3394">
          <cell r="J3394">
            <v>0.6357570951373368</v>
          </cell>
        </row>
        <row r="3395">
          <cell r="J3395">
            <v>0.16441345355792519</v>
          </cell>
        </row>
        <row r="3396">
          <cell r="J3396">
            <v>0.49948862704030544</v>
          </cell>
        </row>
        <row r="3397">
          <cell r="J3397" t="e">
            <v>#DIV/0!</v>
          </cell>
        </row>
        <row r="3398">
          <cell r="J3398">
            <v>0.36643864626693329</v>
          </cell>
        </row>
        <row r="3399">
          <cell r="J3399" t="e">
            <v>#DIV/0!</v>
          </cell>
        </row>
        <row r="3400">
          <cell r="J3400">
            <v>0.15661586687054752</v>
          </cell>
        </row>
        <row r="3401">
          <cell r="J3401">
            <v>0.13470770105739488</v>
          </cell>
        </row>
        <row r="3402">
          <cell r="J3402">
            <v>0.10242669919559079</v>
          </cell>
        </row>
        <row r="3403">
          <cell r="J3403">
            <v>7.3302195393183653E-2</v>
          </cell>
        </row>
        <row r="3404">
          <cell r="J3404">
            <v>0.15222800386092827</v>
          </cell>
        </row>
        <row r="3405">
          <cell r="J3405">
            <v>0.21195696481557377</v>
          </cell>
        </row>
        <row r="3406">
          <cell r="J3406">
            <v>9.3156996992422983E-2</v>
          </cell>
        </row>
        <row r="3407">
          <cell r="J3407">
            <v>0.20787009510005994</v>
          </cell>
        </row>
        <row r="3408">
          <cell r="J3408">
            <v>0.14262909696350237</v>
          </cell>
        </row>
        <row r="3409">
          <cell r="J3409">
            <v>0.16737305594426644</v>
          </cell>
        </row>
        <row r="3410">
          <cell r="J3410">
            <v>0.12734964782229521</v>
          </cell>
        </row>
        <row r="3411">
          <cell r="J3411">
            <v>0.28187638695502204</v>
          </cell>
        </row>
        <row r="3412">
          <cell r="J3412">
            <v>0.23262768558047203</v>
          </cell>
        </row>
        <row r="3413">
          <cell r="J3413">
            <v>8.8227888238192886E-2</v>
          </cell>
        </row>
        <row r="3414">
          <cell r="J3414">
            <v>0.12108255127062953</v>
          </cell>
        </row>
        <row r="3415">
          <cell r="J3415">
            <v>7.9435393613207658E-2</v>
          </cell>
        </row>
        <row r="3416">
          <cell r="J3416">
            <v>0.98166194674088725</v>
          </cell>
        </row>
        <row r="3420">
          <cell r="J3420" t="e">
            <v>#DIV/0!</v>
          </cell>
        </row>
        <row r="3421">
          <cell r="J3421">
            <v>0.1507093077526461</v>
          </cell>
        </row>
        <row r="3422">
          <cell r="J3422" t="e">
            <v>#DIV/0!</v>
          </cell>
        </row>
        <row r="3423">
          <cell r="J3423" t="e">
            <v>#DIV/0!</v>
          </cell>
        </row>
        <row r="3424">
          <cell r="J3424">
            <v>1.0099573761216645</v>
          </cell>
        </row>
        <row r="3425">
          <cell r="J3425">
            <v>0.24834130861222409</v>
          </cell>
        </row>
        <row r="3426">
          <cell r="J3426">
            <v>0.38116030402950585</v>
          </cell>
        </row>
        <row r="3427">
          <cell r="J3427">
            <v>6.6880833777044055E-2</v>
          </cell>
        </row>
        <row r="3428">
          <cell r="J3428">
            <v>8.7964846981381503E-2</v>
          </cell>
        </row>
        <row r="3429">
          <cell r="J3429">
            <v>0.19224548940892433</v>
          </cell>
        </row>
        <row r="3430">
          <cell r="J3430">
            <v>7.7446307731048783E-2</v>
          </cell>
        </row>
        <row r="3431">
          <cell r="J3431">
            <v>7.0682085125167951E-2</v>
          </cell>
        </row>
        <row r="3432">
          <cell r="J3432">
            <v>9.7712313499557044E-2</v>
          </cell>
        </row>
        <row r="3433">
          <cell r="J3433">
            <v>7.968606083328926E-2</v>
          </cell>
        </row>
        <row r="3434">
          <cell r="J3434">
            <v>0.10259714942834887</v>
          </cell>
        </row>
        <row r="3435">
          <cell r="J3435">
            <v>0.1137134056825901</v>
          </cell>
        </row>
        <row r="3436">
          <cell r="J3436">
            <v>9.508898318519679E-2</v>
          </cell>
        </row>
        <row r="3437">
          <cell r="J3437">
            <v>0.11432331521253711</v>
          </cell>
        </row>
        <row r="3438">
          <cell r="J3438">
            <v>0.14832647085537251</v>
          </cell>
        </row>
        <row r="3439">
          <cell r="J3439">
            <v>0.10262812467483984</v>
          </cell>
        </row>
        <row r="3440">
          <cell r="J3440">
            <v>0.11467862181419236</v>
          </cell>
        </row>
        <row r="3441">
          <cell r="J3441">
            <v>0.27706919771483907</v>
          </cell>
        </row>
        <row r="3445">
          <cell r="J3445">
            <v>0.97407194267030872</v>
          </cell>
        </row>
        <row r="3446">
          <cell r="J3446">
            <v>9.3240980480995245E-2</v>
          </cell>
        </row>
        <row r="3447">
          <cell r="J3447">
            <v>0.40796857807485892</v>
          </cell>
        </row>
        <row r="3448">
          <cell r="J3448" t="e">
            <v>#DIV/0!</v>
          </cell>
        </row>
        <row r="3449">
          <cell r="J3449">
            <v>0.14310280581295631</v>
          </cell>
        </row>
        <row r="3450">
          <cell r="J3450">
            <v>0.25102386549660816</v>
          </cell>
        </row>
        <row r="3451">
          <cell r="J3451">
            <v>0.29306911723691798</v>
          </cell>
        </row>
        <row r="3452">
          <cell r="J3452">
            <v>0.25756658386358472</v>
          </cell>
        </row>
        <row r="3453">
          <cell r="J3453">
            <v>9.7436219396138765E-2</v>
          </cell>
        </row>
        <row r="3454">
          <cell r="J3454">
            <v>0.17461486893048209</v>
          </cell>
        </row>
        <row r="3455">
          <cell r="J3455">
            <v>0.10906276609044212</v>
          </cell>
        </row>
        <row r="3456">
          <cell r="J3456" t="e">
            <v>#DIV/0!</v>
          </cell>
        </row>
        <row r="3457">
          <cell r="J3457">
            <v>0.11892598084046392</v>
          </cell>
        </row>
        <row r="3458">
          <cell r="J3458">
            <v>6.4731322868141858E-2</v>
          </cell>
        </row>
        <row r="3459">
          <cell r="J3459">
            <v>0.10205597743779321</v>
          </cell>
        </row>
        <row r="3460">
          <cell r="J3460">
            <v>0.15997928320410265</v>
          </cell>
        </row>
        <row r="3461">
          <cell r="J3461">
            <v>0.13137266782553864</v>
          </cell>
        </row>
        <row r="3462">
          <cell r="J3462">
            <v>0.16410623277218966</v>
          </cell>
        </row>
        <row r="3463">
          <cell r="J3463">
            <v>0.20310816466214218</v>
          </cell>
        </row>
        <row r="3464">
          <cell r="J3464">
            <v>0.15220430962769352</v>
          </cell>
        </row>
        <row r="3465">
          <cell r="J3465">
            <v>0.12458257963786624</v>
          </cell>
        </row>
        <row r="3466">
          <cell r="J3466">
            <v>6.9627116966935562E-2</v>
          </cell>
        </row>
        <row r="3467">
          <cell r="J3467">
            <v>0.56345976000939169</v>
          </cell>
        </row>
        <row r="3468">
          <cell r="J3468">
            <v>8.9605864823921966E-2</v>
          </cell>
        </row>
        <row r="3469">
          <cell r="J3469">
            <v>9.8385293680629066E-2</v>
          </cell>
        </row>
        <row r="3470">
          <cell r="J3470">
            <v>5.0777731841626324E-2</v>
          </cell>
        </row>
        <row r="3471">
          <cell r="J3471">
            <v>0.12429586596271043</v>
          </cell>
        </row>
        <row r="3472">
          <cell r="J3472">
            <v>5.969269889082391E-2</v>
          </cell>
        </row>
        <row r="3473">
          <cell r="J3473">
            <v>1.1464388110751014</v>
          </cell>
        </row>
        <row r="3474">
          <cell r="J3474">
            <v>9.4013046567212086E-2</v>
          </cell>
        </row>
        <row r="3506">
          <cell r="J3506">
            <v>0.20145419293316816</v>
          </cell>
        </row>
        <row r="3507">
          <cell r="J3507">
            <v>0.32259725644790688</v>
          </cell>
        </row>
        <row r="3508">
          <cell r="J3508">
            <v>0.11587423332211572</v>
          </cell>
        </row>
        <row r="3509">
          <cell r="J3509">
            <v>0.22808470183610571</v>
          </cell>
        </row>
        <row r="3510">
          <cell r="J3510">
            <v>9.3256782173080671E-2</v>
          </cell>
        </row>
        <row r="3511">
          <cell r="J3511">
            <v>0.25679304592648117</v>
          </cell>
        </row>
        <row r="3512">
          <cell r="J3512">
            <v>0.16505659654113317</v>
          </cell>
        </row>
        <row r="3513">
          <cell r="J3513">
            <v>0.11071970566733744</v>
          </cell>
        </row>
        <row r="3514">
          <cell r="J3514">
            <v>0.22770136854533643</v>
          </cell>
        </row>
        <row r="3515">
          <cell r="J3515">
            <v>0.10365876529911999</v>
          </cell>
        </row>
        <row r="3516">
          <cell r="J3516">
            <v>0.1385936296430349</v>
          </cell>
        </row>
        <row r="3517">
          <cell r="J3517">
            <v>0.16637853476340941</v>
          </cell>
        </row>
        <row r="3518">
          <cell r="J3518">
            <v>0.24526731588743375</v>
          </cell>
        </row>
        <row r="3519">
          <cell r="J3519">
            <v>0.17455760181638538</v>
          </cell>
        </row>
        <row r="3520">
          <cell r="J3520">
            <v>7.1657800819720563E-2</v>
          </cell>
        </row>
        <row r="3521">
          <cell r="J3521">
            <v>0.13179822630597354</v>
          </cell>
        </row>
        <row r="3522">
          <cell r="J3522">
            <v>7.1200678645529175E-2</v>
          </cell>
        </row>
        <row r="3523">
          <cell r="J3523">
            <v>4.1035833045442165E-2</v>
          </cell>
        </row>
        <row r="3524">
          <cell r="J3524">
            <v>7.5671793854136499E-2</v>
          </cell>
        </row>
        <row r="3525">
          <cell r="J3525">
            <v>7.8408490953383161E-2</v>
          </cell>
        </row>
        <row r="3526">
          <cell r="J3526">
            <v>9.8146920907636437E-2</v>
          </cell>
        </row>
        <row r="3527">
          <cell r="J3527">
            <v>5.5026217243752194E-2</v>
          </cell>
        </row>
        <row r="3528">
          <cell r="J3528">
            <v>5.3636590489805597E-2</v>
          </cell>
        </row>
        <row r="3532">
          <cell r="J3532">
            <v>0.29896368394110084</v>
          </cell>
        </row>
        <row r="3533">
          <cell r="J3533">
            <v>0.46226892748649195</v>
          </cell>
        </row>
        <row r="3534">
          <cell r="J3534">
            <v>0.88524628142658357</v>
          </cell>
        </row>
        <row r="3535">
          <cell r="J3535" t="e">
            <v>#DIV/0!</v>
          </cell>
        </row>
        <row r="3536">
          <cell r="J3536">
            <v>0.20228524020528452</v>
          </cell>
        </row>
        <row r="3537">
          <cell r="J3537">
            <v>0.12414163417513886</v>
          </cell>
        </row>
        <row r="3538">
          <cell r="J3538">
            <v>0.11290345716213902</v>
          </cell>
        </row>
        <row r="3539">
          <cell r="J3539">
            <v>0.1058905935360008</v>
          </cell>
        </row>
        <row r="3540">
          <cell r="J3540">
            <v>0.10666787860972636</v>
          </cell>
        </row>
        <row r="3541">
          <cell r="J3541">
            <v>9.3652564006051639E-2</v>
          </cell>
        </row>
        <row r="3542">
          <cell r="J3542">
            <v>0.19017268754176375</v>
          </cell>
        </row>
        <row r="3543">
          <cell r="J3543">
            <v>0.10379275777881618</v>
          </cell>
        </row>
        <row r="3544">
          <cell r="J3544">
            <v>7.9242153336579205E-2</v>
          </cell>
        </row>
        <row r="3545">
          <cell r="J3545">
            <v>0.13990930235661364</v>
          </cell>
        </row>
        <row r="3546">
          <cell r="J3546">
            <v>0.16322778591092268</v>
          </cell>
        </row>
        <row r="3547">
          <cell r="J3547">
            <v>0.10906273756775473</v>
          </cell>
        </row>
        <row r="3548">
          <cell r="J3548">
            <v>8.5183372378999797E-2</v>
          </cell>
        </row>
        <row r="3549">
          <cell r="J3549">
            <v>9.7909130714648948E-2</v>
          </cell>
        </row>
        <row r="3550">
          <cell r="J3550">
            <v>6.44140345038373E-2</v>
          </cell>
        </row>
        <row r="3551">
          <cell r="J3551">
            <v>0.46538491955672834</v>
          </cell>
        </row>
        <row r="3552">
          <cell r="J3552">
            <v>9.5753147610246545E-2</v>
          </cell>
        </row>
        <row r="3553">
          <cell r="J3553">
            <v>0.21886665420968945</v>
          </cell>
        </row>
        <row r="3582">
          <cell r="J3582">
            <v>0.10118342378896746</v>
          </cell>
        </row>
        <row r="3583">
          <cell r="J3583">
            <v>0.6460544559076099</v>
          </cell>
        </row>
        <row r="3584">
          <cell r="J3584" t="e">
            <v>#DIV/0!</v>
          </cell>
        </row>
        <row r="3585">
          <cell r="J3585">
            <v>0.15492768399993068</v>
          </cell>
        </row>
        <row r="3586">
          <cell r="J3586">
            <v>0.22181451330977478</v>
          </cell>
        </row>
        <row r="3587">
          <cell r="J3587">
            <v>0.11091159861674291</v>
          </cell>
        </row>
        <row r="3588">
          <cell r="J3588">
            <v>0.10619958659870027</v>
          </cell>
        </row>
        <row r="3589">
          <cell r="J3589">
            <v>0.29543447387279997</v>
          </cell>
        </row>
        <row r="3590">
          <cell r="J3590">
            <v>9.6907423887747743E-2</v>
          </cell>
        </row>
        <row r="3591">
          <cell r="J3591">
            <v>9.9059812520492563E-2</v>
          </cell>
        </row>
        <row r="3592">
          <cell r="J3592">
            <v>8.4443045259333632E-2</v>
          </cell>
        </row>
        <row r="3593">
          <cell r="J3593">
            <v>9.1886262007501024E-2</v>
          </cell>
        </row>
        <row r="3594">
          <cell r="J3594">
            <v>0.15444904572425064</v>
          </cell>
        </row>
        <row r="3595">
          <cell r="J3595">
            <v>0.17030708385219454</v>
          </cell>
        </row>
        <row r="3596">
          <cell r="J3596">
            <v>0.143580252748466</v>
          </cell>
        </row>
        <row r="3597">
          <cell r="J3597">
            <v>0.13160505019676033</v>
          </cell>
        </row>
        <row r="3598">
          <cell r="J3598">
            <v>0.11199753498755738</v>
          </cell>
        </row>
        <row r="3599">
          <cell r="J3599" t="e">
            <v>#DIV/0!</v>
          </cell>
        </row>
        <row r="3600">
          <cell r="J3600">
            <v>0.12731523895576899</v>
          </cell>
        </row>
        <row r="3601">
          <cell r="J3601">
            <v>0.11594516164400362</v>
          </cell>
        </row>
        <row r="3602">
          <cell r="J3602">
            <v>7.608205238728763E-2</v>
          </cell>
        </row>
        <row r="3603">
          <cell r="J3603">
            <v>7.3921555579504986E-2</v>
          </cell>
        </row>
        <row r="3604">
          <cell r="J3604">
            <v>8.2238983838876054E-2</v>
          </cell>
        </row>
        <row r="3605">
          <cell r="J3605">
            <v>0.22596612606525004</v>
          </cell>
        </row>
        <row r="3606">
          <cell r="J3606">
            <v>5.9538972443005989E-2</v>
          </cell>
        </row>
        <row r="3610">
          <cell r="J3610">
            <v>0.25222528443472864</v>
          </cell>
        </row>
        <row r="3611">
          <cell r="J3611">
            <v>8.8187652420427504E-2</v>
          </cell>
        </row>
        <row r="3612">
          <cell r="J3612" t="e">
            <v>#DIV/0!</v>
          </cell>
        </row>
        <row r="3613">
          <cell r="J3613" t="e">
            <v>#DIV/0!</v>
          </cell>
        </row>
        <row r="3614">
          <cell r="J3614">
            <v>0.16990591163321042</v>
          </cell>
        </row>
        <row r="3615">
          <cell r="J3615">
            <v>0.21117084025904184</v>
          </cell>
        </row>
        <row r="3616">
          <cell r="J3616">
            <v>0.18066050959144989</v>
          </cell>
        </row>
        <row r="3617">
          <cell r="J3617" t="e">
            <v>#DIV/0!</v>
          </cell>
        </row>
        <row r="3618">
          <cell r="J3618">
            <v>9.3398705817409805E-2</v>
          </cell>
        </row>
        <row r="3619">
          <cell r="J3619">
            <v>0.12405768248505547</v>
          </cell>
        </row>
        <row r="3620">
          <cell r="J3620" t="e">
            <v>#DIV/0!</v>
          </cell>
        </row>
        <row r="3621">
          <cell r="J3621">
            <v>7.9730982321879584E-2</v>
          </cell>
        </row>
        <row r="3622">
          <cell r="J3622">
            <v>0.13970601329036958</v>
          </cell>
        </row>
        <row r="3623">
          <cell r="J3623">
            <v>0.14776858431476061</v>
          </cell>
        </row>
        <row r="3624">
          <cell r="J3624">
            <v>0.12863928929197538</v>
          </cell>
        </row>
        <row r="3625">
          <cell r="J3625">
            <v>0.12512761275019321</v>
          </cell>
        </row>
        <row r="3626">
          <cell r="J3626">
            <v>0.1034090419692789</v>
          </cell>
        </row>
        <row r="3627">
          <cell r="J3627">
            <v>6.9688690857760027E-2</v>
          </cell>
        </row>
        <row r="3628">
          <cell r="J3628">
            <v>0.10508144639091502</v>
          </cell>
        </row>
        <row r="3629">
          <cell r="J3629">
            <v>0.11001955225049809</v>
          </cell>
        </row>
        <row r="3630">
          <cell r="J3630">
            <v>5.9626633848842481E-2</v>
          </cell>
        </row>
        <row r="3631">
          <cell r="J3631">
            <v>7.768371178127409E-2</v>
          </cell>
        </row>
        <row r="3632">
          <cell r="J3632">
            <v>9.6841816759264288E-2</v>
          </cell>
        </row>
        <row r="3633">
          <cell r="J3633">
            <v>9.784571732553031E-2</v>
          </cell>
        </row>
        <row r="3634">
          <cell r="J3634">
            <v>8.8613857291139797E-2</v>
          </cell>
        </row>
        <row r="3635">
          <cell r="J3635">
            <v>4.9988860660278946E-2</v>
          </cell>
        </row>
        <row r="3636">
          <cell r="J3636">
            <v>0.11544552738920313</v>
          </cell>
        </row>
        <row r="3637">
          <cell r="J3637">
            <v>0.10543840998466485</v>
          </cell>
        </row>
        <row r="3642">
          <cell r="J3642">
            <v>0.15137649459771152</v>
          </cell>
        </row>
        <row r="3643">
          <cell r="J3643">
            <v>0.21120888668568591</v>
          </cell>
        </row>
        <row r="3644">
          <cell r="J3644">
            <v>0.14841340171165412</v>
          </cell>
        </row>
        <row r="3645">
          <cell r="J3645">
            <v>0.22115403996627145</v>
          </cell>
        </row>
        <row r="3646">
          <cell r="J3646">
            <v>0.23287948472254974</v>
          </cell>
        </row>
        <row r="3647">
          <cell r="J3647">
            <v>0.48529297390923937</v>
          </cell>
        </row>
        <row r="3648">
          <cell r="J3648">
            <v>0.20334268469569272</v>
          </cell>
        </row>
        <row r="3649">
          <cell r="J3649" t="e">
            <v>#DIV/0!</v>
          </cell>
        </row>
        <row r="3650">
          <cell r="J3650">
            <v>0.25510925192006279</v>
          </cell>
        </row>
        <row r="3651">
          <cell r="J3651">
            <v>0.18996675507008134</v>
          </cell>
        </row>
        <row r="3652">
          <cell r="J3652">
            <v>0.27112386318422932</v>
          </cell>
        </row>
        <row r="3653">
          <cell r="J3653">
            <v>0.13977846214550249</v>
          </cell>
        </row>
        <row r="3654">
          <cell r="J3654">
            <v>0.40492670699129502</v>
          </cell>
        </row>
        <row r="3655">
          <cell r="J3655">
            <v>0.19746452897482031</v>
          </cell>
        </row>
        <row r="3656">
          <cell r="J3656">
            <v>7.6623840627542711E-2</v>
          </cell>
        </row>
        <row r="3657">
          <cell r="J3657">
            <v>0.10656414630298119</v>
          </cell>
        </row>
        <row r="3658">
          <cell r="J3658">
            <v>0.20659866487672779</v>
          </cell>
        </row>
        <row r="3659">
          <cell r="J3659">
            <v>0.19908694200154461</v>
          </cell>
        </row>
        <row r="3660">
          <cell r="J3660">
            <v>0.15894630126945797</v>
          </cell>
        </row>
        <row r="3661">
          <cell r="J3661">
            <v>0.16587103892235286</v>
          </cell>
        </row>
        <row r="3662">
          <cell r="J3662">
            <v>0.16641078667714937</v>
          </cell>
        </row>
        <row r="3663">
          <cell r="J3663">
            <v>6.3883049529084662E-2</v>
          </cell>
        </row>
        <row r="3664">
          <cell r="J3664">
            <v>0.16108607390536533</v>
          </cell>
        </row>
        <row r="3665">
          <cell r="J3665">
            <v>0.10130023811457937</v>
          </cell>
        </row>
        <row r="3666">
          <cell r="J3666">
            <v>0.10745019057788857</v>
          </cell>
        </row>
        <row r="3667">
          <cell r="J3667">
            <v>0.13272438026597855</v>
          </cell>
        </row>
        <row r="3668">
          <cell r="J3668" t="e">
            <v>#DIV/0!</v>
          </cell>
        </row>
        <row r="3669">
          <cell r="J3669">
            <v>0.25043668132750913</v>
          </cell>
        </row>
        <row r="3670">
          <cell r="J3670">
            <v>0.60921935121404391</v>
          </cell>
        </row>
        <row r="3765">
          <cell r="J3765">
            <v>0.34830666572098606</v>
          </cell>
        </row>
        <row r="3766">
          <cell r="J3766" t="e">
            <v>#DIV/0!</v>
          </cell>
        </row>
        <row r="3767">
          <cell r="J3767">
            <v>0.81128424531862164</v>
          </cell>
        </row>
        <row r="3768">
          <cell r="J3768">
            <v>0.53085721387561369</v>
          </cell>
        </row>
        <row r="3769">
          <cell r="J3769">
            <v>0.60076048744695221</v>
          </cell>
        </row>
        <row r="3770">
          <cell r="J3770">
            <v>0.86773560796334659</v>
          </cell>
        </row>
        <row r="3771">
          <cell r="J3771">
            <v>0.45207604926757</v>
          </cell>
        </row>
        <row r="3772">
          <cell r="J3772">
            <v>0.12037629312394474</v>
          </cell>
        </row>
        <row r="3773">
          <cell r="J3773">
            <v>0.11578878493038175</v>
          </cell>
        </row>
        <row r="3774">
          <cell r="J3774">
            <v>0.15992479202989573</v>
          </cell>
        </row>
        <row r="3775">
          <cell r="J3775" t="e">
            <v>#DIV/0!</v>
          </cell>
        </row>
        <row r="3776">
          <cell r="J3776">
            <v>0.24124450132372779</v>
          </cell>
        </row>
        <row r="3777">
          <cell r="J3777">
            <v>0.12467056936042749</v>
          </cell>
        </row>
        <row r="3778">
          <cell r="J3778">
            <v>0.1271483843447905</v>
          </cell>
        </row>
        <row r="3779">
          <cell r="J3779">
            <v>9.9454142419441463E-2</v>
          </cell>
        </row>
        <row r="3780">
          <cell r="J3780">
            <v>0.10943223175455012</v>
          </cell>
        </row>
        <row r="3781">
          <cell r="J3781">
            <v>9.5332288130239973E-2</v>
          </cell>
        </row>
        <row r="3782">
          <cell r="J3782" t="e">
            <v>#DIV/0!</v>
          </cell>
        </row>
        <row r="3783">
          <cell r="J3783">
            <v>0.12390861355121427</v>
          </cell>
        </row>
        <row r="3784">
          <cell r="J3784">
            <v>0.13209544680303842</v>
          </cell>
        </row>
        <row r="3785">
          <cell r="J3785">
            <v>4.8487411214340033E-2</v>
          </cell>
        </row>
        <row r="3786">
          <cell r="J3786">
            <v>9.633099658571756E-2</v>
          </cell>
        </row>
        <row r="3787">
          <cell r="J3787">
            <v>7.7644967662670622E-2</v>
          </cell>
        </row>
        <row r="3791">
          <cell r="J3791">
            <v>0.13514211243207255</v>
          </cell>
        </row>
        <row r="3792">
          <cell r="J3792" t="e">
            <v>#DIV/0!</v>
          </cell>
        </row>
        <row r="3793">
          <cell r="J3793" t="e">
            <v>#DIV/0!</v>
          </cell>
        </row>
        <row r="3794">
          <cell r="J3794">
            <v>0.82097919078667214</v>
          </cell>
        </row>
        <row r="3795">
          <cell r="J3795">
            <v>8.5369615556592685E-2</v>
          </cell>
        </row>
        <row r="3796">
          <cell r="J3796">
            <v>0.17421428652870091</v>
          </cell>
        </row>
        <row r="3797">
          <cell r="J3797">
            <v>0.12083021079499844</v>
          </cell>
        </row>
        <row r="3798">
          <cell r="J3798">
            <v>0.21574270932044828</v>
          </cell>
        </row>
        <row r="3799">
          <cell r="J3799">
            <v>0.21205082845418197</v>
          </cell>
        </row>
        <row r="3800">
          <cell r="J3800" t="e">
            <v>#DIV/0!</v>
          </cell>
        </row>
        <row r="3801">
          <cell r="J3801">
            <v>0.13262262621504803</v>
          </cell>
        </row>
        <row r="3802">
          <cell r="J3802">
            <v>0.13367768489115506</v>
          </cell>
        </row>
        <row r="3803">
          <cell r="J3803">
            <v>0.12796284003023339</v>
          </cell>
        </row>
        <row r="3804">
          <cell r="J3804" t="e">
            <v>#DIV/0!</v>
          </cell>
        </row>
        <row r="3805">
          <cell r="J3805">
            <v>8.0028694545232273E-2</v>
          </cell>
        </row>
        <row r="3806">
          <cell r="J3806">
            <v>0.11726336773467171</v>
          </cell>
        </row>
        <row r="3807">
          <cell r="J3807">
            <v>0.23836932166305308</v>
          </cell>
        </row>
        <row r="3808">
          <cell r="J3808">
            <v>6.8997812936703984E-2</v>
          </cell>
        </row>
        <row r="3809">
          <cell r="J3809">
            <v>9.277519347158826E-2</v>
          </cell>
        </row>
        <row r="3810">
          <cell r="J3810">
            <v>0.15133548200480079</v>
          </cell>
        </row>
        <row r="3811">
          <cell r="J3811">
            <v>0.12630365605051699</v>
          </cell>
        </row>
        <row r="3812">
          <cell r="J3812">
            <v>7.4041994449525417E-2</v>
          </cell>
        </row>
        <row r="3813">
          <cell r="J3813" t="e">
            <v>#DIV/0!</v>
          </cell>
        </row>
        <row r="3814">
          <cell r="J3814">
            <v>8.4615786119639255E-2</v>
          </cell>
        </row>
        <row r="3815">
          <cell r="J3815">
            <v>0.15597935673982943</v>
          </cell>
        </row>
        <row r="3816">
          <cell r="J3816">
            <v>0.12866827835178521</v>
          </cell>
        </row>
        <row r="3817">
          <cell r="J3817">
            <v>7.5938762694149509E-2</v>
          </cell>
        </row>
        <row r="3818">
          <cell r="J3818">
            <v>0.13844368115182132</v>
          </cell>
        </row>
        <row r="3819">
          <cell r="J3819">
            <v>5.3655506019354038E-2</v>
          </cell>
        </row>
        <row r="3820">
          <cell r="J3820">
            <v>0.10632267941169618</v>
          </cell>
        </row>
        <row r="3824">
          <cell r="J3824">
            <v>0.28972455482133636</v>
          </cell>
        </row>
        <row r="3825">
          <cell r="J3825">
            <v>0.16233382579192848</v>
          </cell>
        </row>
        <row r="3826">
          <cell r="J3826">
            <v>0.91676175559502571</v>
          </cell>
        </row>
        <row r="3827">
          <cell r="J3827" t="e">
            <v>#DIV/0!</v>
          </cell>
        </row>
        <row r="3828">
          <cell r="J3828">
            <v>0.21970847298831539</v>
          </cell>
        </row>
        <row r="3829">
          <cell r="J3829">
            <v>7.3530216324692241E-2</v>
          </cell>
        </row>
        <row r="3830">
          <cell r="J3830">
            <v>0.1109178677003524</v>
          </cell>
        </row>
        <row r="3831">
          <cell r="J3831">
            <v>0.43268349396068928</v>
          </cell>
        </row>
        <row r="3832">
          <cell r="J3832" t="e">
            <v>#DIV/0!</v>
          </cell>
        </row>
        <row r="3833">
          <cell r="J3833">
            <v>0.11019121014087856</v>
          </cell>
        </row>
        <row r="3834">
          <cell r="J3834">
            <v>7.7407516873580093E-2</v>
          </cell>
        </row>
        <row r="3835">
          <cell r="J3835">
            <v>5.989968434309513E-2</v>
          </cell>
        </row>
        <row r="3836">
          <cell r="J3836">
            <v>0.11696925443236403</v>
          </cell>
        </row>
        <row r="3837">
          <cell r="J3837">
            <v>0.16855384107855628</v>
          </cell>
        </row>
        <row r="3838">
          <cell r="J3838">
            <v>0.20496640848601286</v>
          </cell>
        </row>
        <row r="3839">
          <cell r="J3839">
            <v>0.17153867798220998</v>
          </cell>
        </row>
        <row r="3840">
          <cell r="J3840">
            <v>0.24344865294533999</v>
          </cell>
        </row>
        <row r="3841">
          <cell r="J3841">
            <v>8.6068385790559657E-2</v>
          </cell>
        </row>
        <row r="3842">
          <cell r="J3842" t="e">
            <v>#DIV/0!</v>
          </cell>
        </row>
        <row r="3843">
          <cell r="J3843">
            <v>0.10008967845342158</v>
          </cell>
        </row>
        <row r="3844">
          <cell r="J3844">
            <v>6.625286681609667E-2</v>
          </cell>
        </row>
        <row r="3845">
          <cell r="J3845">
            <v>0.13207116676026531</v>
          </cell>
        </row>
        <row r="3846">
          <cell r="J3846">
            <v>0.10473284791731582</v>
          </cell>
        </row>
        <row r="3847">
          <cell r="J3847">
            <v>8.9545079015606391E-2</v>
          </cell>
        </row>
        <row r="3848">
          <cell r="J3848">
            <v>8.1536004944235269E-2</v>
          </cell>
        </row>
        <row r="3849">
          <cell r="J3849">
            <v>0.14782216925386321</v>
          </cell>
        </row>
        <row r="3850">
          <cell r="J3850">
            <v>6.1135537108496125E-2</v>
          </cell>
        </row>
        <row r="3854">
          <cell r="J3854">
            <v>1.0857156070900074</v>
          </cell>
        </row>
        <row r="3855">
          <cell r="J3855">
            <v>0.66966967232757213</v>
          </cell>
        </row>
        <row r="3856">
          <cell r="J3856" t="e">
            <v>#DIV/0!</v>
          </cell>
        </row>
        <row r="3857">
          <cell r="J3857" t="e">
            <v>#DIV/0!</v>
          </cell>
        </row>
        <row r="3858">
          <cell r="J3858">
            <v>0.38784685227292925</v>
          </cell>
        </row>
        <row r="3859">
          <cell r="J3859">
            <v>0.81237634203601083</v>
          </cell>
        </row>
        <row r="3860">
          <cell r="J3860">
            <v>0.74055483958077617</v>
          </cell>
        </row>
        <row r="3861">
          <cell r="J3861">
            <v>0.74413771517169891</v>
          </cell>
        </row>
        <row r="3862">
          <cell r="J3862">
            <v>0.12312102237652472</v>
          </cell>
        </row>
        <row r="3863">
          <cell r="J3863">
            <v>8.9961549960063905E-2</v>
          </cell>
        </row>
        <row r="3864">
          <cell r="J3864" t="e">
            <v>#DIV/0!</v>
          </cell>
        </row>
        <row r="3865">
          <cell r="J3865">
            <v>0.1320037503015265</v>
          </cell>
        </row>
        <row r="3866">
          <cell r="J3866">
            <v>0.13058983161927426</v>
          </cell>
        </row>
        <row r="3867">
          <cell r="J3867">
            <v>0.20748156794966302</v>
          </cell>
        </row>
        <row r="3868">
          <cell r="J3868">
            <v>9.6327303706716633E-2</v>
          </cell>
        </row>
        <row r="3869">
          <cell r="J3869">
            <v>0.10175537430463479</v>
          </cell>
        </row>
        <row r="3870">
          <cell r="J3870" t="e">
            <v>#DIV/0!</v>
          </cell>
        </row>
        <row r="3871">
          <cell r="J3871">
            <v>0.23082859365249717</v>
          </cell>
        </row>
        <row r="3872">
          <cell r="J3872">
            <v>0.17476890549469271</v>
          </cell>
        </row>
        <row r="3873">
          <cell r="J3873">
            <v>8.3901718670575678E-2</v>
          </cell>
        </row>
        <row r="3874">
          <cell r="J3874">
            <v>7.8435510350232565E-2</v>
          </cell>
        </row>
        <row r="3875">
          <cell r="J3875">
            <v>0.15413359960833281</v>
          </cell>
        </row>
        <row r="3876">
          <cell r="J3876">
            <v>0.13553571400727807</v>
          </cell>
        </row>
        <row r="3877">
          <cell r="J3877">
            <v>0.15464163307325662</v>
          </cell>
        </row>
        <row r="3878">
          <cell r="J3878">
            <v>8.0467556138910518E-2</v>
          </cell>
        </row>
        <row r="3879">
          <cell r="J3879">
            <v>5.8886146582450359E-2</v>
          </cell>
        </row>
        <row r="3880">
          <cell r="J3880">
            <v>5.6690461715396261E-2</v>
          </cell>
        </row>
        <row r="3885">
          <cell r="J3885">
            <v>0.16464332233480422</v>
          </cell>
        </row>
        <row r="3886">
          <cell r="J3886">
            <v>0.21131310633876915</v>
          </cell>
        </row>
        <row r="3887">
          <cell r="J3887">
            <v>8.3565673264129101E-2</v>
          </cell>
        </row>
        <row r="3888">
          <cell r="J3888">
            <v>0.10854127445591626</v>
          </cell>
        </row>
        <row r="3889">
          <cell r="J3889">
            <v>1.4561952876655408</v>
          </cell>
        </row>
        <row r="3890">
          <cell r="J3890" t="e">
            <v>#DIV/0!</v>
          </cell>
        </row>
        <row r="3891">
          <cell r="J3891">
            <v>0.19734910471868555</v>
          </cell>
        </row>
        <row r="3892">
          <cell r="J3892" t="e">
            <v>#DIV/0!</v>
          </cell>
        </row>
        <row r="3893">
          <cell r="J3893">
            <v>0.13515924641257715</v>
          </cell>
        </row>
        <row r="3894">
          <cell r="J3894">
            <v>0.15817874335413831</v>
          </cell>
        </row>
        <row r="3895">
          <cell r="J3895">
            <v>0.3310391699064788</v>
          </cell>
        </row>
        <row r="3896">
          <cell r="J3896">
            <v>0.43423842875235252</v>
          </cell>
        </row>
        <row r="3897">
          <cell r="J3897">
            <v>0.25759811443428543</v>
          </cell>
        </row>
        <row r="3898">
          <cell r="J3898">
            <v>0.1412500058817372</v>
          </cell>
        </row>
        <row r="3899">
          <cell r="J3899">
            <v>0.16344300789088673</v>
          </cell>
        </row>
        <row r="3900">
          <cell r="J3900">
            <v>0.14967168802184444</v>
          </cell>
        </row>
        <row r="3901">
          <cell r="J3901">
            <v>0.32978829802240767</v>
          </cell>
        </row>
        <row r="3902">
          <cell r="J3902">
            <v>7.1304530282057493E-2</v>
          </cell>
        </row>
        <row r="3903">
          <cell r="J3903">
            <v>0.11848581828935544</v>
          </cell>
        </row>
        <row r="3904">
          <cell r="J3904">
            <v>9.3189390763266627E-2</v>
          </cell>
        </row>
        <row r="3905">
          <cell r="J3905">
            <v>7.4967525066484103E-2</v>
          </cell>
        </row>
        <row r="3906">
          <cell r="J3906">
            <v>0.1046323098329676</v>
          </cell>
        </row>
        <row r="3907">
          <cell r="J3907">
            <v>9.9487644141728088E-2</v>
          </cell>
        </row>
        <row r="3908">
          <cell r="J3908">
            <v>0.10135784907167826</v>
          </cell>
        </row>
        <row r="3909">
          <cell r="J3909">
            <v>0.10814769471037029</v>
          </cell>
        </row>
        <row r="3910">
          <cell r="J3910">
            <v>0.10035280156387001</v>
          </cell>
        </row>
        <row r="3911">
          <cell r="J3911">
            <v>8.543538613149039E-2</v>
          </cell>
        </row>
        <row r="3912">
          <cell r="J3912" t="e">
            <v>#DIV/0!</v>
          </cell>
        </row>
        <row r="3913">
          <cell r="J3913">
            <v>0.14840162076311256</v>
          </cell>
        </row>
        <row r="3914">
          <cell r="J3914">
            <v>0.10571711703407956</v>
          </cell>
        </row>
        <row r="3915">
          <cell r="J3915">
            <v>0.10130188527442432</v>
          </cell>
        </row>
        <row r="3916">
          <cell r="J3916">
            <v>0.10130188527442432</v>
          </cell>
        </row>
        <row r="3917">
          <cell r="J3917">
            <v>6.6423164421369404E-2</v>
          </cell>
        </row>
        <row r="3918">
          <cell r="J3918">
            <v>6.3539153239901253E-2</v>
          </cell>
        </row>
        <row r="3919">
          <cell r="J3919">
            <v>5.674208650532972E-2</v>
          </cell>
        </row>
        <row r="3920">
          <cell r="J3920">
            <v>6.4719566322898783E-2</v>
          </cell>
        </row>
        <row r="3923">
          <cell r="J3923">
            <v>0.13629462884844395</v>
          </cell>
        </row>
        <row r="3924">
          <cell r="J3924">
            <v>0.33853803617057171</v>
          </cell>
        </row>
        <row r="3925">
          <cell r="J3925">
            <v>7.972364657481544E-2</v>
          </cell>
        </row>
        <row r="3926">
          <cell r="J3926">
            <v>0.11270278139091273</v>
          </cell>
        </row>
        <row r="3927">
          <cell r="J3927">
            <v>0.2135817607398664</v>
          </cell>
        </row>
        <row r="3928">
          <cell r="J3928">
            <v>5.2935278093476465E-2</v>
          </cell>
        </row>
        <row r="3929">
          <cell r="J3929">
            <v>0.14312825687934994</v>
          </cell>
        </row>
        <row r="3930">
          <cell r="J3930">
            <v>0.54126470142738414</v>
          </cell>
        </row>
        <row r="3931">
          <cell r="J3931">
            <v>0.1160087351115878</v>
          </cell>
        </row>
        <row r="3932">
          <cell r="J3932">
            <v>6.5180019060682798E-2</v>
          </cell>
        </row>
        <row r="3933">
          <cell r="J3933">
            <v>0.10926956075551321</v>
          </cell>
        </row>
        <row r="3934">
          <cell r="J3934">
            <v>0.21421342093102236</v>
          </cell>
        </row>
        <row r="3935">
          <cell r="J3935">
            <v>0.14494025141232045</v>
          </cell>
        </row>
        <row r="3936">
          <cell r="J3936">
            <v>9.7852403690638953E-2</v>
          </cell>
        </row>
        <row r="3937">
          <cell r="J3937">
            <v>7.5724063234430927E-2</v>
          </cell>
        </row>
        <row r="3938">
          <cell r="J3938">
            <v>7.068001509484613E-2</v>
          </cell>
        </row>
        <row r="3939">
          <cell r="J3939">
            <v>0.11145631075226932</v>
          </cell>
        </row>
        <row r="3940">
          <cell r="J3940">
            <v>0.19896621595409469</v>
          </cell>
        </row>
        <row r="3941">
          <cell r="J3941">
            <v>0.11559692150561862</v>
          </cell>
        </row>
        <row r="3942">
          <cell r="J3942">
            <v>3.5299378454280557E-2</v>
          </cell>
        </row>
        <row r="3943">
          <cell r="J3943">
            <v>6.2275421230804005E-2</v>
          </cell>
        </row>
        <row r="3944">
          <cell r="J3944">
            <v>5.2975204141269952E-2</v>
          </cell>
        </row>
        <row r="3945">
          <cell r="J3945">
            <v>6.467614065158897E-2</v>
          </cell>
        </row>
        <row r="3946">
          <cell r="J3946">
            <v>0.10350777991988122</v>
          </cell>
        </row>
        <row r="3947">
          <cell r="J3947">
            <v>5.3336354340056395E-2</v>
          </cell>
        </row>
        <row r="3948">
          <cell r="J3948">
            <v>4.5612963020898283E-2</v>
          </cell>
        </row>
        <row r="3949">
          <cell r="J3949">
            <v>4.8383169635377296E-2</v>
          </cell>
        </row>
        <row r="3950">
          <cell r="J3950">
            <v>5.9541261411829215E-2</v>
          </cell>
        </row>
        <row r="3951">
          <cell r="J3951">
            <v>0.13467929815374272</v>
          </cell>
        </row>
        <row r="3952">
          <cell r="J3952">
            <v>6.9712042438524177E-2</v>
          </cell>
        </row>
        <row r="3953">
          <cell r="J3953">
            <v>8.012861354354095E-2</v>
          </cell>
        </row>
        <row r="3954">
          <cell r="J3954">
            <v>4.5869822329830043E-2</v>
          </cell>
        </row>
        <row r="3955">
          <cell r="J3955">
            <v>9.0096156612234496E-2</v>
          </cell>
        </row>
        <row r="3959">
          <cell r="J3959">
            <v>0.15447193623681219</v>
          </cell>
        </row>
        <row r="3960">
          <cell r="J3960">
            <v>0.11152227970213882</v>
          </cell>
        </row>
        <row r="3961">
          <cell r="J3961" t="e">
            <v>#DIV/0!</v>
          </cell>
        </row>
        <row r="3962">
          <cell r="J3962">
            <v>0.56305786908255184</v>
          </cell>
        </row>
        <row r="3963">
          <cell r="J3963">
            <v>0.21006838419730364</v>
          </cell>
        </row>
        <row r="3964">
          <cell r="J3964" t="e">
            <v>#DIV/0!</v>
          </cell>
        </row>
        <row r="3965">
          <cell r="J3965">
            <v>0.63895355555501865</v>
          </cell>
        </row>
        <row r="3966">
          <cell r="J3966">
            <v>8.4131921716396565E-2</v>
          </cell>
        </row>
        <row r="3967">
          <cell r="J3967" t="e">
            <v>#DIV/0!</v>
          </cell>
        </row>
        <row r="3968">
          <cell r="J3968">
            <v>7.4803433344721879E-2</v>
          </cell>
        </row>
        <row r="3969">
          <cell r="J3969">
            <v>9.7728105565463408E-2</v>
          </cell>
        </row>
        <row r="3970">
          <cell r="J3970">
            <v>7.2991274083482008E-2</v>
          </cell>
        </row>
        <row r="3971">
          <cell r="J3971">
            <v>0.10504329486750684</v>
          </cell>
        </row>
        <row r="3972">
          <cell r="J3972">
            <v>0.48931331267712658</v>
          </cell>
        </row>
        <row r="3973">
          <cell r="J3973">
            <v>8.3021661131184796E-2</v>
          </cell>
        </row>
        <row r="3974">
          <cell r="J3974">
            <v>5.6989620552571778E-2</v>
          </cell>
        </row>
        <row r="3975">
          <cell r="J3975">
            <v>0.15215963977190858</v>
          </cell>
        </row>
        <row r="3976">
          <cell r="J3976">
            <v>0.10613571455222648</v>
          </cell>
        </row>
        <row r="3977">
          <cell r="J3977">
            <v>4.1466995824553182E-2</v>
          </cell>
        </row>
        <row r="3978">
          <cell r="J3978">
            <v>6.9912560191438947E-2</v>
          </cell>
        </row>
        <row r="3979">
          <cell r="J3979">
            <v>7.4541728045102118E-2</v>
          </cell>
        </row>
        <row r="3980">
          <cell r="J3980">
            <v>7.3533123103654813E-2</v>
          </cell>
        </row>
        <row r="3981">
          <cell r="J3981">
            <v>6.9308105829099839E-2</v>
          </cell>
        </row>
        <row r="3982">
          <cell r="J3982">
            <v>9.4409042416692124E-2</v>
          </cell>
        </row>
        <row r="3983">
          <cell r="J3983">
            <v>5.2265385955226187E-2</v>
          </cell>
        </row>
        <row r="3984">
          <cell r="J3984">
            <v>8.647739791309289E-2</v>
          </cell>
        </row>
        <row r="3985">
          <cell r="J3985">
            <v>0.12758274486384774</v>
          </cell>
        </row>
        <row r="3986">
          <cell r="J3986">
            <v>0.14374406264537035</v>
          </cell>
        </row>
        <row r="3990">
          <cell r="J3990" t="e">
            <v>#DIV/0!</v>
          </cell>
        </row>
        <row r="3991">
          <cell r="J3991">
            <v>9.5636429437449794E-2</v>
          </cell>
        </row>
        <row r="3992">
          <cell r="J3992">
            <v>0.22372489177246271</v>
          </cell>
        </row>
        <row r="3993">
          <cell r="J3993">
            <v>0.26782603544140099</v>
          </cell>
        </row>
        <row r="3994">
          <cell r="J3994">
            <v>7.7940863746604874E-2</v>
          </cell>
        </row>
        <row r="3995">
          <cell r="J3995">
            <v>9.7677460822182427E-2</v>
          </cell>
        </row>
        <row r="3996">
          <cell r="J3996">
            <v>0.16746756739053634</v>
          </cell>
        </row>
        <row r="3997">
          <cell r="J3997">
            <v>9.5493826018627381E-2</v>
          </cell>
        </row>
        <row r="3998">
          <cell r="J3998">
            <v>0.1372961045507208</v>
          </cell>
        </row>
        <row r="3999">
          <cell r="J3999">
            <v>7.4483573564362193E-2</v>
          </cell>
        </row>
        <row r="4000">
          <cell r="J4000">
            <v>0.13023895981747952</v>
          </cell>
        </row>
        <row r="4001">
          <cell r="J4001">
            <v>0.10646342826262253</v>
          </cell>
        </row>
        <row r="4002">
          <cell r="J4002">
            <v>7.285352566268069E-2</v>
          </cell>
        </row>
        <row r="4003">
          <cell r="J4003">
            <v>7.8463024255745584E-2</v>
          </cell>
        </row>
        <row r="4004">
          <cell r="J4004">
            <v>0.10415869121155515</v>
          </cell>
        </row>
        <row r="4005">
          <cell r="J4005">
            <v>4.6471525209333626E-2</v>
          </cell>
        </row>
        <row r="4006">
          <cell r="J4006">
            <v>7.6561259203859935E-2</v>
          </cell>
        </row>
        <row r="4007">
          <cell r="J4007">
            <v>0.127450449794766</v>
          </cell>
        </row>
        <row r="4008">
          <cell r="J4008">
            <v>0.13967386520178851</v>
          </cell>
        </row>
        <row r="4009">
          <cell r="J4009">
            <v>7.7332921047095285E-2</v>
          </cell>
        </row>
        <row r="4010">
          <cell r="J4010">
            <v>7.9261578500895186E-2</v>
          </cell>
        </row>
        <row r="4011">
          <cell r="J4011">
            <v>0.21688491325731377</v>
          </cell>
        </row>
        <row r="4012">
          <cell r="J4012">
            <v>0.15375770874582265</v>
          </cell>
        </row>
        <row r="4013">
          <cell r="J4013">
            <v>0.10467877394046449</v>
          </cell>
        </row>
        <row r="4014">
          <cell r="J4014">
            <v>0.21821081156733477</v>
          </cell>
        </row>
        <row r="4015">
          <cell r="J4015">
            <v>0.18144589117280635</v>
          </cell>
        </row>
        <row r="4016">
          <cell r="J4016">
            <v>3.626393687028448E-2</v>
          </cell>
        </row>
        <row r="4017">
          <cell r="J4017">
            <v>6.7817560873640506E-2</v>
          </cell>
        </row>
        <row r="4018">
          <cell r="J4018">
            <v>0.20291403327619362</v>
          </cell>
        </row>
        <row r="4019">
          <cell r="J4019">
            <v>0.12018512445409571</v>
          </cell>
        </row>
        <row r="4020">
          <cell r="J4020">
            <v>5.1793969557735658E-2</v>
          </cell>
        </row>
        <row r="4021">
          <cell r="J4021">
            <v>7.1291170741342613E-2</v>
          </cell>
        </row>
        <row r="4022">
          <cell r="J4022">
            <v>4.9680031836101791E-2</v>
          </cell>
        </row>
        <row r="4026">
          <cell r="J4026">
            <v>0.73278017723176692</v>
          </cell>
        </row>
        <row r="4027">
          <cell r="J4027">
            <v>0.14332512772375167</v>
          </cell>
        </row>
        <row r="4028">
          <cell r="J4028">
            <v>0.29128521136880497</v>
          </cell>
        </row>
        <row r="4029">
          <cell r="J4029">
            <v>0.31164143922271581</v>
          </cell>
        </row>
        <row r="4030">
          <cell r="J4030">
            <v>0.31164143922271581</v>
          </cell>
        </row>
        <row r="4031">
          <cell r="J4031">
            <v>0.44925113060830996</v>
          </cell>
        </row>
        <row r="4032">
          <cell r="J4032">
            <v>0.14929342940925283</v>
          </cell>
        </row>
        <row r="4033">
          <cell r="J4033">
            <v>0.23580658756773959</v>
          </cell>
        </row>
        <row r="4034">
          <cell r="J4034">
            <v>0.11822486697759142</v>
          </cell>
        </row>
        <row r="4035">
          <cell r="J4035">
            <v>0.6367834870507677</v>
          </cell>
        </row>
        <row r="4036">
          <cell r="J4036">
            <v>8.4035656359484123E-2</v>
          </cell>
        </row>
        <row r="4037">
          <cell r="J4037">
            <v>0.12455469317745974</v>
          </cell>
        </row>
        <row r="4038">
          <cell r="J4038">
            <v>0.11094029779339516</v>
          </cell>
        </row>
        <row r="4039">
          <cell r="J4039">
            <v>0.25120597970850189</v>
          </cell>
        </row>
        <row r="4040">
          <cell r="J4040">
            <v>6.3527880731929651E-2</v>
          </cell>
        </row>
        <row r="4041">
          <cell r="J4041">
            <v>0.12451654937186565</v>
          </cell>
        </row>
        <row r="4042">
          <cell r="J4042">
            <v>0.15129684801718596</v>
          </cell>
        </row>
        <row r="4043">
          <cell r="J4043">
            <v>7.1693350332086334E-2</v>
          </cell>
        </row>
        <row r="4044">
          <cell r="J4044">
            <v>0.15653518683842868</v>
          </cell>
        </row>
        <row r="4045">
          <cell r="J4045">
            <v>8.1703368105046595E-2</v>
          </cell>
        </row>
        <row r="4046">
          <cell r="J4046">
            <v>0.14566865854132957</v>
          </cell>
        </row>
        <row r="4047">
          <cell r="J4047">
            <v>0.14566865854132957</v>
          </cell>
        </row>
        <row r="4048">
          <cell r="J4048">
            <v>0.22816112679914996</v>
          </cell>
        </row>
        <row r="4049">
          <cell r="J4049">
            <v>7.3866743493801915E-2</v>
          </cell>
        </row>
        <row r="4050">
          <cell r="J4050">
            <v>7.014972635159486E-2</v>
          </cell>
        </row>
        <row r="4051">
          <cell r="J4051">
            <v>7.8299377035752543E-2</v>
          </cell>
        </row>
        <row r="4052">
          <cell r="J4052">
            <v>0.1497279765091383</v>
          </cell>
        </row>
        <row r="4053">
          <cell r="J4053">
            <v>0.17505179115933767</v>
          </cell>
        </row>
        <row r="4054">
          <cell r="J4054">
            <v>6.0407747372512942E-2</v>
          </cell>
        </row>
        <row r="4055">
          <cell r="J4055">
            <v>6.2973921404302316E-2</v>
          </cell>
        </row>
        <row r="4056">
          <cell r="J4056">
            <v>5.4084338361635988E-2</v>
          </cell>
        </row>
        <row r="4057">
          <cell r="J4057">
            <v>5.203299218883338E-2</v>
          </cell>
        </row>
        <row r="4061">
          <cell r="J4061">
            <v>9.3501367563670723E-2</v>
          </cell>
        </row>
        <row r="4062">
          <cell r="J4062">
            <v>0.30480685657844997</v>
          </cell>
        </row>
        <row r="4063">
          <cell r="J4063">
            <v>6.376476073390841E-2</v>
          </cell>
        </row>
        <row r="4064">
          <cell r="J4064">
            <v>9.5891487497585262E-2</v>
          </cell>
        </row>
        <row r="4065">
          <cell r="J4065">
            <v>0.33058286536276144</v>
          </cell>
        </row>
        <row r="4066">
          <cell r="J4066">
            <v>0.36981185662547073</v>
          </cell>
        </row>
        <row r="4067">
          <cell r="J4067">
            <v>0.12859711415319836</v>
          </cell>
        </row>
        <row r="4068">
          <cell r="J4068">
            <v>0.24002967113479692</v>
          </cell>
        </row>
        <row r="4069">
          <cell r="J4069" t="e">
            <v>#DIV/0!</v>
          </cell>
        </row>
        <row r="4070">
          <cell r="J4070">
            <v>0.25781136811850053</v>
          </cell>
        </row>
        <row r="4071">
          <cell r="J4071" t="e">
            <v>#DIV/0!</v>
          </cell>
        </row>
        <row r="4072">
          <cell r="J4072">
            <v>0.15931831895035325</v>
          </cell>
        </row>
        <row r="4073">
          <cell r="J4073">
            <v>0.11067101901136142</v>
          </cell>
        </row>
        <row r="4074">
          <cell r="J4074">
            <v>0.13655684090544057</v>
          </cell>
        </row>
        <row r="4075">
          <cell r="J4075">
            <v>8.1020573499882731E-2</v>
          </cell>
        </row>
        <row r="4076">
          <cell r="J4076">
            <v>7.5188688031335507E-2</v>
          </cell>
        </row>
        <row r="4077">
          <cell r="J4077">
            <v>0.85976672666348453</v>
          </cell>
        </row>
        <row r="4078">
          <cell r="J4078">
            <v>0.32585741762371245</v>
          </cell>
        </row>
        <row r="4079">
          <cell r="J4079">
            <v>8.4715109154066784E-2</v>
          </cell>
        </row>
        <row r="4080">
          <cell r="J4080">
            <v>8.0977999974533074E-2</v>
          </cell>
        </row>
        <row r="4081">
          <cell r="J4081">
            <v>6.0506747625656623E-2</v>
          </cell>
        </row>
        <row r="4082">
          <cell r="J4082">
            <v>9.7279671828399653E-2</v>
          </cell>
        </row>
        <row r="4083">
          <cell r="J4083">
            <v>0.10739985785345756</v>
          </cell>
        </row>
        <row r="4084">
          <cell r="J4084">
            <v>0.25703817957123348</v>
          </cell>
        </row>
        <row r="4085">
          <cell r="J4085">
            <v>0.11966844944426809</v>
          </cell>
        </row>
        <row r="4086">
          <cell r="J4086">
            <v>0.14649773013268044</v>
          </cell>
        </row>
        <row r="4087">
          <cell r="J4087">
            <v>6.0727754443366984E-2</v>
          </cell>
        </row>
        <row r="4088">
          <cell r="J4088">
            <v>8.709604497531119E-2</v>
          </cell>
        </row>
        <row r="4089">
          <cell r="J4089">
            <v>0.17822601139210734</v>
          </cell>
        </row>
        <row r="4090">
          <cell r="J4090">
            <v>8.508881128284089E-2</v>
          </cell>
        </row>
        <row r="4091">
          <cell r="J4091">
            <v>4.7676029321242951E-2</v>
          </cell>
        </row>
        <row r="4092">
          <cell r="J4092">
            <v>9.2149407326434604E-2</v>
          </cell>
        </row>
        <row r="4093">
          <cell r="J4093">
            <v>8.0087167221418468E-2</v>
          </cell>
        </row>
        <row r="4094">
          <cell r="J4094">
            <v>6.8365665256456279E-2</v>
          </cell>
        </row>
        <row r="4095">
          <cell r="J4095">
            <v>3.6979016129676336E-2</v>
          </cell>
        </row>
        <row r="4096">
          <cell r="J4096">
            <v>7.141759749044696E-2</v>
          </cell>
        </row>
        <row r="4097">
          <cell r="J4097">
            <v>8.8692967227991151E-2</v>
          </cell>
        </row>
        <row r="4098">
          <cell r="J4098">
            <v>5.482933445180907E-2</v>
          </cell>
        </row>
        <row r="4099">
          <cell r="J4099">
            <v>5.453305898569729E-2</v>
          </cell>
        </row>
      </sheetData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all Breeders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O853"/>
  <sheetViews>
    <sheetView tabSelected="1" workbookViewId="0">
      <selection activeCell="G7" sqref="G7"/>
    </sheetView>
  </sheetViews>
  <sheetFormatPr defaultRowHeight="14.4" x14ac:dyDescent="0.3"/>
  <cols>
    <col min="1" max="1" width="16.33203125" customWidth="1"/>
    <col min="2" max="2" width="4" bestFit="1" customWidth="1"/>
    <col min="3" max="3" width="14.44140625" bestFit="1" customWidth="1"/>
    <col min="4" max="4" width="15.77734375" customWidth="1"/>
    <col min="5" max="5" width="16" bestFit="1" customWidth="1"/>
    <col min="6" max="6" width="16" customWidth="1"/>
    <col min="7" max="7" width="18" style="105" bestFit="1" customWidth="1"/>
    <col min="8" max="8" width="6.44140625" style="23" bestFit="1" customWidth="1"/>
    <col min="9" max="9" width="5.5546875" style="23" bestFit="1" customWidth="1"/>
    <col min="10" max="10" width="5.5546875" style="23" customWidth="1"/>
    <col min="11" max="11" width="5" style="19" bestFit="1" customWidth="1"/>
    <col min="12" max="12" width="5.88671875" style="19" bestFit="1" customWidth="1"/>
    <col min="13" max="13" width="13.88671875" style="19" bestFit="1" customWidth="1"/>
    <col min="14" max="14" width="13.33203125" bestFit="1" customWidth="1"/>
    <col min="15" max="15" width="15" bestFit="1" customWidth="1"/>
    <col min="16" max="16" width="10.5546875" bestFit="1" customWidth="1"/>
    <col min="17" max="17" width="14.33203125" bestFit="1" customWidth="1"/>
    <col min="18" max="18" width="15.44140625" bestFit="1" customWidth="1"/>
    <col min="19" max="19" width="14.5546875" bestFit="1" customWidth="1"/>
    <col min="20" max="20" width="16" bestFit="1" customWidth="1"/>
    <col min="21" max="21" width="3" bestFit="1" customWidth="1"/>
    <col min="22" max="22" width="12" bestFit="1" customWidth="1"/>
    <col min="23" max="23" width="3" bestFit="1" customWidth="1"/>
    <col min="24" max="24" width="15.88671875" bestFit="1" customWidth="1"/>
    <col min="25" max="26" width="12" bestFit="1" customWidth="1"/>
    <col min="27" max="27" width="4" bestFit="1" customWidth="1"/>
    <col min="28" max="28" width="12" bestFit="1" customWidth="1"/>
    <col min="29" max="29" width="2" bestFit="1" customWidth="1"/>
    <col min="30" max="31" width="12" bestFit="1" customWidth="1"/>
    <col min="32" max="32" width="4" bestFit="1" customWidth="1"/>
    <col min="33" max="33" width="12" bestFit="1" customWidth="1"/>
    <col min="35" max="36" width="12" bestFit="1" customWidth="1"/>
    <col min="37" max="37" width="4" bestFit="1" customWidth="1"/>
    <col min="38" max="38" width="12" bestFit="1" customWidth="1"/>
  </cols>
  <sheetData>
    <row r="1" spans="1:38" ht="16.2" x14ac:dyDescent="0.3">
      <c r="A1" s="10" t="s">
        <v>3</v>
      </c>
      <c r="D1" t="s">
        <v>237</v>
      </c>
      <c r="E1">
        <f>COUNTIF(E3:E1000, "*")</f>
        <v>29</v>
      </c>
      <c r="Q1" s="104"/>
      <c r="R1" s="104"/>
      <c r="S1" s="104"/>
      <c r="T1" s="108"/>
    </row>
    <row r="2" spans="1:38" x14ac:dyDescent="0.3">
      <c r="A2" s="17" t="s">
        <v>206</v>
      </c>
      <c r="B2" s="17" t="s">
        <v>200</v>
      </c>
      <c r="C2" s="17" t="s">
        <v>201</v>
      </c>
      <c r="D2" s="17" t="s">
        <v>201</v>
      </c>
      <c r="E2" s="17" t="s">
        <v>236</v>
      </c>
      <c r="F2" s="117" t="s">
        <v>240</v>
      </c>
      <c r="G2" s="117" t="s">
        <v>240</v>
      </c>
      <c r="H2" s="118" t="s">
        <v>159</v>
      </c>
      <c r="I2" s="118" t="s">
        <v>198</v>
      </c>
      <c r="J2" s="118" t="s">
        <v>222</v>
      </c>
      <c r="K2" s="17" t="s">
        <v>6</v>
      </c>
      <c r="L2" s="17" t="s">
        <v>7</v>
      </c>
      <c r="M2" s="17" t="s">
        <v>209</v>
      </c>
      <c r="N2" s="18" t="s">
        <v>210</v>
      </c>
      <c r="O2" s="18" t="s">
        <v>208</v>
      </c>
      <c r="P2" s="18" t="s">
        <v>8</v>
      </c>
    </row>
    <row r="3" spans="1:38" x14ac:dyDescent="0.3">
      <c r="A3">
        <v>1</v>
      </c>
      <c r="B3" t="s">
        <v>196</v>
      </c>
      <c r="C3">
        <f t="shared" ref="C3:C66" si="0">IF(B3="m", 1, 0)</f>
        <v>1</v>
      </c>
      <c r="D3">
        <f>VLOOKUP(E3, 'Animal Masked ID#'!$B$2:$D$121, 3, FALSE)</f>
        <v>1</v>
      </c>
      <c r="E3" s="6" t="s">
        <v>85</v>
      </c>
      <c r="F3" s="104">
        <f>[1]Sheet2!$J8</f>
        <v>0.54392521044484499</v>
      </c>
      <c r="G3" s="105">
        <f>IF(ISNUMBER(F3), F3, "")</f>
        <v>0.54392521044484499</v>
      </c>
      <c r="H3" s="15" t="s">
        <v>11</v>
      </c>
      <c r="I3" s="15">
        <f t="shared" ref="I3:I66" si="1">_xlfn.IFS(H3="GE2", 1, H3="GE3", 2, H3="GE4", 3, H3="GE1", 4)</f>
        <v>1</v>
      </c>
      <c r="J3" s="15">
        <f t="shared" ref="J3:J66" si="2">_xlfn.IFS(I3=1, 45, I3=2, 120,I3=3, 210,I3=4, 400)</f>
        <v>45</v>
      </c>
      <c r="K3" s="19">
        <v>3</v>
      </c>
      <c r="L3" s="19" t="s">
        <v>21</v>
      </c>
      <c r="M3" s="19" t="str">
        <f t="shared" ref="M3:M34" si="3">_xlfn.IFS(OR(K3="",L3=""),"",OR(K3=3,K3=4,K3=2),"L"&amp;L3,OR(K3=5,K3=6,K3=7,K3=8),"i"&amp;L3,OR(K3=9, K3=10,K3=11,K3=12,K3=13),"m"&amp;L3)</f>
        <v>Lpm</v>
      </c>
      <c r="N3" t="str">
        <f t="shared" ref="N3:N9" si="4">_xlfn.IFS(M3="", "", OR(M3=$R$5, M3=$R$6), $X$5, OR(M3=$R$7, M3=$R$8,M3=$R$9, M3=$R$10),$X$6, OR(M3=$R$11, M3=$R$12,M3=$R$13,M3=$R$14, M3=$R$15), $X$8, OR(M3=$R$16), $X$7, OR(M3=$R$17, M3=$R$18,M3=$R$19),$X$9, OR(M3=$R$20,M3=$R$21,M3=$R$22,M3=$R$23,M3=$R$24), $X$10)</f>
        <v>Lateral</v>
      </c>
      <c r="O3">
        <f t="shared" ref="O3:O34" si="5">VLOOKUP(N3, $X$5:$AC$10, 6,FALSE)</f>
        <v>2</v>
      </c>
      <c r="P3">
        <f t="shared" ref="P3:P34" si="6">VLOOKUP(M3, $R$5:$W$24, 6,FALSE)</f>
        <v>6</v>
      </c>
      <c r="R3" t="s">
        <v>13</v>
      </c>
      <c r="T3" t="s">
        <v>189</v>
      </c>
      <c r="U3">
        <f>COUNTIF($E$3:$E$1000, "*")</f>
        <v>29</v>
      </c>
      <c r="AD3" t="s">
        <v>196</v>
      </c>
      <c r="AI3" t="s">
        <v>197</v>
      </c>
    </row>
    <row r="4" spans="1:38" x14ac:dyDescent="0.3">
      <c r="A4">
        <v>1</v>
      </c>
      <c r="B4" t="s">
        <v>196</v>
      </c>
      <c r="C4">
        <f t="shared" si="0"/>
        <v>1</v>
      </c>
      <c r="D4">
        <v>1</v>
      </c>
      <c r="E4">
        <v>2</v>
      </c>
      <c r="F4" s="104">
        <f>[1]Sheet2!$J9</f>
        <v>0.93634554940260595</v>
      </c>
      <c r="G4" s="105">
        <f>IF(ISNUMBER(F4), F4, "")</f>
        <v>0.93634554940260595</v>
      </c>
      <c r="H4" s="15" t="s">
        <v>11</v>
      </c>
      <c r="I4" s="15">
        <f t="shared" si="1"/>
        <v>1</v>
      </c>
      <c r="J4" s="15">
        <f t="shared" si="2"/>
        <v>45</v>
      </c>
      <c r="K4" s="19">
        <v>3</v>
      </c>
      <c r="L4" s="19" t="s">
        <v>21</v>
      </c>
      <c r="M4" s="19" t="str">
        <f t="shared" si="3"/>
        <v>Lpm</v>
      </c>
      <c r="N4" t="str">
        <f t="shared" si="4"/>
        <v>Lateral</v>
      </c>
      <c r="O4">
        <f t="shared" si="5"/>
        <v>2</v>
      </c>
      <c r="P4">
        <f t="shared" si="6"/>
        <v>6</v>
      </c>
      <c r="R4" t="s">
        <v>15</v>
      </c>
      <c r="S4" t="s">
        <v>16</v>
      </c>
      <c r="T4" t="s">
        <v>17</v>
      </c>
      <c r="U4" t="s">
        <v>18</v>
      </c>
      <c r="V4" t="s">
        <v>19</v>
      </c>
      <c r="X4" t="s">
        <v>20</v>
      </c>
      <c r="Y4" t="s">
        <v>16</v>
      </c>
      <c r="Z4" t="s">
        <v>17</v>
      </c>
      <c r="AA4" t="s">
        <v>18</v>
      </c>
      <c r="AB4" t="s">
        <v>19</v>
      </c>
      <c r="AD4" t="s">
        <v>16</v>
      </c>
      <c r="AE4" t="s">
        <v>17</v>
      </c>
      <c r="AF4" t="s">
        <v>18</v>
      </c>
      <c r="AG4" t="s">
        <v>19</v>
      </c>
      <c r="AI4" t="s">
        <v>16</v>
      </c>
      <c r="AJ4" t="s">
        <v>17</v>
      </c>
      <c r="AK4" t="s">
        <v>18</v>
      </c>
      <c r="AL4" t="s">
        <v>19</v>
      </c>
    </row>
    <row r="5" spans="1:38" x14ac:dyDescent="0.3">
      <c r="A5">
        <v>1</v>
      </c>
      <c r="B5" t="s">
        <v>196</v>
      </c>
      <c r="C5">
        <f t="shared" si="0"/>
        <v>1</v>
      </c>
      <c r="D5">
        <v>1</v>
      </c>
      <c r="E5">
        <v>3</v>
      </c>
      <c r="F5" s="104">
        <f>[1]Sheet2!$J10</f>
        <v>0.70672561535086453</v>
      </c>
      <c r="G5" s="105">
        <f>IF(ISNUMBER(F5), F5, "")</f>
        <v>0.70672561535086453</v>
      </c>
      <c r="H5" s="15" t="s">
        <v>11</v>
      </c>
      <c r="I5" s="15">
        <f t="shared" si="1"/>
        <v>1</v>
      </c>
      <c r="J5" s="15">
        <f t="shared" si="2"/>
        <v>45</v>
      </c>
      <c r="K5" s="19">
        <v>3</v>
      </c>
      <c r="L5" s="19" t="s">
        <v>21</v>
      </c>
      <c r="M5" s="19" t="str">
        <f t="shared" si="3"/>
        <v>Lpm</v>
      </c>
      <c r="N5" t="str">
        <f t="shared" si="4"/>
        <v>Lateral</v>
      </c>
      <c r="O5">
        <f t="shared" si="5"/>
        <v>2</v>
      </c>
      <c r="P5">
        <f t="shared" si="6"/>
        <v>6</v>
      </c>
      <c r="R5" t="s">
        <v>22</v>
      </c>
      <c r="S5">
        <f t="array" ref="S5">AVERAGEIF($M$3:$M999, $R5, $G$3:$G$999)</f>
        <v>0.34710092456981095</v>
      </c>
      <c r="T5">
        <f t="array" ref="T5">STDEV(IF($M$3:$M$999=$R5,$G$3:$G$999))</f>
        <v>0.43230491679889549</v>
      </c>
      <c r="U5">
        <f>COUNTIFS($M$3:$M$999, $R5, $G$3:$G$999, "&gt;0")</f>
        <v>19</v>
      </c>
      <c r="V5">
        <f t="shared" ref="V5:V24" si="7">T5/SQRT(U5)</f>
        <v>9.917754974327074E-2</v>
      </c>
      <c r="W5">
        <v>1</v>
      </c>
      <c r="X5" t="s">
        <v>23</v>
      </c>
      <c r="Y5">
        <f>AVERAGEIFS($G$3:$G$999, $N$3:$N$999, $X5)</f>
        <v>0.37558849361615154</v>
      </c>
      <c r="Z5">
        <f t="array" ref="Z5">STDEV(IF($N$3:$N$999=$X5,$G$3:$G$999))</f>
        <v>0.68405022434067286</v>
      </c>
      <c r="AA5">
        <f>COUNTIFS($N$3:$N$999, X5,  $G$3:$G$999, "&gt;0")</f>
        <v>34</v>
      </c>
      <c r="AB5">
        <f t="shared" ref="AB5:AB10" si="8">Z5/SQRT(AA5)</f>
        <v>0.11731364564084115</v>
      </c>
      <c r="AC5">
        <v>1</v>
      </c>
      <c r="AD5">
        <f>AVERAGEIFS($G$3:$G$999, $N$3:$N$999, $X5, $B$3:$B$999, $AD$3)</f>
        <v>0.32680141494437698</v>
      </c>
      <c r="AE5">
        <f t="array" ref="AE5">STDEV(IF(($N$3:$N$999=$X5)*(($B$3:$B$999=$AD$3)),$G$3:$G$999))</f>
        <v>0.48284164757983333</v>
      </c>
      <c r="AF5">
        <f>COUNTIFS($N$3:$N$999, X5, $B$3:$B$999, $AD$3, $G$3:$G$999, "&gt;0")</f>
        <v>16</v>
      </c>
      <c r="AG5">
        <f t="shared" ref="AG5:AG10" si="9">AE5/SQRT(AF5)</f>
        <v>0.12071041189495833</v>
      </c>
      <c r="AI5">
        <f>AVERAGEIFS($G$3:$G$999, $N$3:$N$999, $X5, $B$3:$B$999, $AI$3)</f>
        <v>0.41895478576884004</v>
      </c>
      <c r="AJ5">
        <f t="array" ref="AJ5">STDEV(IF(($N$3:$N$999=$X5)*(($B$3:$B$999=$AI$3)),$G$3:$G$999))</f>
        <v>0.83569415532931035</v>
      </c>
      <c r="AK5">
        <f>COUNTIFS($N$3:$N$999, $X5, $B$3:$B$999, $AI$3, $G$3:$G$999, "&gt;0")</f>
        <v>18</v>
      </c>
      <c r="AL5">
        <f t="shared" ref="AL5:AL10" si="10">AJ5/SQRT(AK5)</f>
        <v>0.19697500141043978</v>
      </c>
    </row>
    <row r="6" spans="1:38" x14ac:dyDescent="0.3">
      <c r="A6">
        <v>1</v>
      </c>
      <c r="B6" t="s">
        <v>196</v>
      </c>
      <c r="C6">
        <f t="shared" si="0"/>
        <v>1</v>
      </c>
      <c r="D6">
        <v>1</v>
      </c>
      <c r="E6">
        <v>4</v>
      </c>
      <c r="F6" s="104">
        <f>[1]Sheet2!$J11</f>
        <v>0.22058819656955289</v>
      </c>
      <c r="G6" s="105">
        <f>IF(ISNUMBER(F6), F6, "")</f>
        <v>0.22058819656955289</v>
      </c>
      <c r="H6" s="15" t="s">
        <v>11</v>
      </c>
      <c r="I6" s="15">
        <f t="shared" si="1"/>
        <v>1</v>
      </c>
      <c r="J6" s="15">
        <f t="shared" si="2"/>
        <v>45</v>
      </c>
      <c r="K6" s="19">
        <v>3</v>
      </c>
      <c r="L6" s="25" t="s">
        <v>53</v>
      </c>
      <c r="M6" s="19" t="str">
        <f t="shared" si="3"/>
        <v>Lcrus2</v>
      </c>
      <c r="N6" t="str">
        <f t="shared" si="4"/>
        <v>Lateral</v>
      </c>
      <c r="O6">
        <f t="shared" si="5"/>
        <v>2</v>
      </c>
      <c r="P6">
        <f t="shared" si="6"/>
        <v>5</v>
      </c>
      <c r="R6" t="s">
        <v>25</v>
      </c>
      <c r="S6">
        <f t="array" aca="1" ref="S6" ca="1">AVERAGEIF($M$3:$M1000, $R6, $G$3:$G$999)</f>
        <v>0.41167274774151619</v>
      </c>
      <c r="T6">
        <f t="array" ref="T6">STDEV(IF($M$3:$M$999=$R6,$G$3:$G$999))</f>
        <v>0.92746156178087691</v>
      </c>
      <c r="U6">
        <f>COUNTIFS($M$3:$M$999, $R6, $G$3:$G$999, "&gt;0")</f>
        <v>15</v>
      </c>
      <c r="V6">
        <f t="shared" si="7"/>
        <v>0.2394695455349905</v>
      </c>
      <c r="W6">
        <v>2</v>
      </c>
      <c r="X6" t="s">
        <v>26</v>
      </c>
      <c r="Y6">
        <f>AVERAGEIFS($G$3:$G$999, $N$3:$N$999, $X6)</f>
        <v>0.51094209996272666</v>
      </c>
      <c r="Z6">
        <f t="array" ref="Z6">STDEV(IF($N$3:$N$999=$X6,$G$3:$G$999))</f>
        <v>0.56618720024429303</v>
      </c>
      <c r="AA6">
        <f>COUNTIFS($N$3:$N$999, X6,  $G$3:$G$999, "&gt;0")</f>
        <v>98</v>
      </c>
      <c r="AB6">
        <f t="shared" si="8"/>
        <v>5.7193544101966469E-2</v>
      </c>
      <c r="AC6">
        <v>2</v>
      </c>
      <c r="AD6">
        <f>AVERAGEIFS($G$3:$G$999, $N$3:$N$999, $X6, $B$3:$B$999, $AD$3)</f>
        <v>0.52629583339106334</v>
      </c>
      <c r="AE6">
        <f t="array" ref="AE6">STDEV(IF(($N$3:$N$999=$X6)*(($B$3:$B$999=$AD$3)),$G$3:$G$999))</f>
        <v>0.57553470202425461</v>
      </c>
      <c r="AF6">
        <f>COUNTIFS($N$3:$N$999, X6, $B$3:$B$999, $AD$3, $G$3:$G$999, "&gt;0")</f>
        <v>50</v>
      </c>
      <c r="AG6">
        <f t="shared" si="9"/>
        <v>8.1392898121905879E-2</v>
      </c>
      <c r="AI6">
        <f>AVERAGEIFS($G$3:$G$999, $N$3:$N$999, $X6, $B$3:$B$999, $AI$3)</f>
        <v>0.49494862764154185</v>
      </c>
      <c r="AJ6">
        <f t="array" ref="AJ6">STDEV(IF(($N$3:$N$999=$X6)*(($B$3:$B$999=$AI$3)),$G$3:$G$999))</f>
        <v>0.56191648570009145</v>
      </c>
      <c r="AK6">
        <f>COUNTIFS($N$3:$N$999, $X6, $B$3:$B$999, $AI$3, $G$3:$G$999, "&gt;0")</f>
        <v>48</v>
      </c>
      <c r="AL6">
        <f t="shared" si="10"/>
        <v>8.1105658570259073E-2</v>
      </c>
    </row>
    <row r="7" spans="1:38" x14ac:dyDescent="0.3">
      <c r="A7">
        <v>1</v>
      </c>
      <c r="B7" t="s">
        <v>196</v>
      </c>
      <c r="C7">
        <f t="shared" si="0"/>
        <v>1</v>
      </c>
      <c r="D7">
        <v>1</v>
      </c>
      <c r="E7">
        <v>5</v>
      </c>
      <c r="F7" s="104">
        <f>[1]Sheet2!$J12</f>
        <v>0.10769305236406793</v>
      </c>
      <c r="G7" s="105">
        <f>IF(ISNUMBER(F7), F7, "")</f>
        <v>0.10769305236406793</v>
      </c>
      <c r="H7" s="15" t="s">
        <v>11</v>
      </c>
      <c r="I7" s="15">
        <f t="shared" si="1"/>
        <v>1</v>
      </c>
      <c r="J7" s="15">
        <f t="shared" si="2"/>
        <v>45</v>
      </c>
      <c r="K7" s="19">
        <v>3</v>
      </c>
      <c r="L7" s="19" t="s">
        <v>53</v>
      </c>
      <c r="M7" s="19" t="str">
        <f t="shared" si="3"/>
        <v>Lcrus2</v>
      </c>
      <c r="N7" t="str">
        <f t="shared" si="4"/>
        <v>Lateral</v>
      </c>
      <c r="O7">
        <f t="shared" si="5"/>
        <v>2</v>
      </c>
      <c r="P7">
        <f t="shared" si="6"/>
        <v>5</v>
      </c>
      <c r="R7" t="s">
        <v>27</v>
      </c>
      <c r="S7">
        <f t="array" aca="1" ref="S7" ca="1">AVERAGEIF($M$3:$M1001, $R7, $G$3:$G$999)</f>
        <v>0.6657507575560333</v>
      </c>
      <c r="T7">
        <f t="array" ref="T7">STDEV(IF($M$3:$M$999=$R7,$G$3:$G$999))</f>
        <v>0.89165936641857679</v>
      </c>
      <c r="U7">
        <f>COUNTIFS($M$3:$M$999, $R7, $G$3:$G$999, "&gt;0")</f>
        <v>20</v>
      </c>
      <c r="V7">
        <f t="shared" si="7"/>
        <v>0.19938109560863307</v>
      </c>
      <c r="W7">
        <v>3</v>
      </c>
      <c r="X7" t="s">
        <v>28</v>
      </c>
      <c r="Y7">
        <f>AVERAGEIFS($G$3:$G$999, $N$3:$N$999, $X7)</f>
        <v>0.55352323906724121</v>
      </c>
      <c r="Z7">
        <f t="array" ref="Z7">STDEV(IF($N$3:$N$999=$X7,$G$3:$G$999))</f>
        <v>0.76147588146236678</v>
      </c>
      <c r="AA7">
        <f>COUNTIFS($N$3:$N$999, X7,  $G$3:$G$999, "&gt;0")</f>
        <v>25</v>
      </c>
      <c r="AB7">
        <f t="shared" si="8"/>
        <v>0.15229517629247336</v>
      </c>
      <c r="AC7">
        <v>3</v>
      </c>
      <c r="AD7">
        <f>AVERAGEIFS($G$3:$G$999, $N$3:$N$999, $X7, $B$3:$B$999, $AD$3)</f>
        <v>0.62674290067176319</v>
      </c>
      <c r="AE7">
        <f t="array" ref="AE7">STDEV(IF(($N$3:$N$999=$X7)*(($B$3:$B$999=$AD$3)),$G$3:$G$999))</f>
        <v>0.83056669542242556</v>
      </c>
      <c r="AF7">
        <f>COUNTIFS($N$3:$N$999, X7, $B$3:$B$999, $AD$3, $G$3:$G$999, "&gt;0")</f>
        <v>17</v>
      </c>
      <c r="AG7">
        <f t="shared" si="9"/>
        <v>0.20144201260863959</v>
      </c>
      <c r="AI7">
        <f>AVERAGEIFS($G$3:$G$999, $N$3:$N$999, $X7, $B$3:$B$999, $AI$3)</f>
        <v>0.39793145815763198</v>
      </c>
      <c r="AJ7">
        <f t="array" ref="AJ7">STDEV(IF(($N$3:$N$999=$X7)*(($B$3:$B$999=$AI$3)),$G$3:$G$999))</f>
        <v>0.60874888392837612</v>
      </c>
      <c r="AK7">
        <f>COUNTIFS($N$3:$N$999, $X7, $B$3:$B$999, $AI$3, $G$3:$G$999, "&gt;0")</f>
        <v>8</v>
      </c>
      <c r="AL7">
        <f t="shared" si="10"/>
        <v>0.21522523193274862</v>
      </c>
    </row>
    <row r="8" spans="1:38" x14ac:dyDescent="0.3">
      <c r="A8">
        <v>1</v>
      </c>
      <c r="B8" t="s">
        <v>196</v>
      </c>
      <c r="C8">
        <f t="shared" si="0"/>
        <v>1</v>
      </c>
      <c r="D8">
        <v>1</v>
      </c>
      <c r="E8">
        <v>6</v>
      </c>
      <c r="F8" s="104">
        <f>[1]Sheet2!$J13</f>
        <v>0.21414120924322524</v>
      </c>
      <c r="G8" s="105">
        <f>IF(ISNUMBER(F8), F8, "")</f>
        <v>0.21414120924322524</v>
      </c>
      <c r="H8" s="15" t="s">
        <v>11</v>
      </c>
      <c r="I8" s="15">
        <f t="shared" si="1"/>
        <v>1</v>
      </c>
      <c r="J8" s="15">
        <f t="shared" si="2"/>
        <v>45</v>
      </c>
      <c r="K8" s="19">
        <v>3</v>
      </c>
      <c r="L8" s="19" t="s">
        <v>53</v>
      </c>
      <c r="M8" s="19" t="str">
        <f t="shared" si="3"/>
        <v>Lcrus2</v>
      </c>
      <c r="N8" t="str">
        <f t="shared" si="4"/>
        <v>Lateral</v>
      </c>
      <c r="O8">
        <f t="shared" si="5"/>
        <v>2</v>
      </c>
      <c r="P8">
        <f t="shared" si="6"/>
        <v>5</v>
      </c>
      <c r="R8" t="s">
        <v>29</v>
      </c>
      <c r="S8">
        <f t="array" aca="1" ref="S8" ca="1">AVERAGEIF($M$3:$M1002, $R8, $G$3:$G$999)</f>
        <v>0.52978540072047098</v>
      </c>
      <c r="T8">
        <f t="array" ref="T8">STDEV(IF($M$3:$M$999=$R8,$G$3:$G$999))</f>
        <v>0.55884728158584251</v>
      </c>
      <c r="U8">
        <f>COUNTIFS($M$3:$M$999, $R8, $G$3:$G$999, "&gt;0")</f>
        <v>33</v>
      </c>
      <c r="V8">
        <f t="shared" si="7"/>
        <v>9.728282481567728E-2</v>
      </c>
      <c r="W8">
        <v>4</v>
      </c>
      <c r="X8" t="s">
        <v>30</v>
      </c>
      <c r="Y8">
        <f>AVERAGEIFS($G$3:$G$999, $N$3:$N$999, $X8)</f>
        <v>0.30527412176635804</v>
      </c>
      <c r="Z8">
        <f t="array" ref="Z8">STDEV(IF($N$3:$N$999=$X8,$G$3:$G$999))</f>
        <v>0.42443454251834711</v>
      </c>
      <c r="AA8">
        <f>COUNTIFS($N$3:$N$999, X8,  $G$3:$G$999, "&gt;0")</f>
        <v>100</v>
      </c>
      <c r="AB8">
        <f t="shared" si="8"/>
        <v>4.2443454251834711E-2</v>
      </c>
      <c r="AC8">
        <v>4</v>
      </c>
      <c r="AD8">
        <f>AVERAGEIFS($G$3:$G$999, $N$3:$N$999, $X8, $B$3:$B$999, $AD$3)</f>
        <v>0.22644529133536073</v>
      </c>
      <c r="AE8">
        <f t="array" ref="AE8">STDEV(IF(($N$3:$N$999=$X8)*(($B$3:$B$999=$AD$3)),$G$3:$G$999))</f>
        <v>0.16577372031215903</v>
      </c>
      <c r="AF8">
        <f>COUNTIFS($N$3:$N$999, X8, $B$3:$B$999, $AD$3, $G$3:$G$999, "&gt;0")</f>
        <v>51</v>
      </c>
      <c r="AG8">
        <f t="shared" si="9"/>
        <v>2.3212963900834584E-2</v>
      </c>
      <c r="AI8">
        <f>AVERAGEIFS($G$3:$G$999, $N$3:$N$999, $X8, $B$3:$B$999, $AI$3)</f>
        <v>0.38732045548025318</v>
      </c>
      <c r="AJ8">
        <f t="array" ref="AJ8">STDEV(IF(($N$3:$N$999=$X8)*(($B$3:$B$999=$AI$3)),$G$3:$G$999))</f>
        <v>0.57397581680518561</v>
      </c>
      <c r="AK8">
        <f>COUNTIFS($N$3:$N$999, $X8, $B$3:$B$999, $AI$3, $G$3:$G$999, "&gt;0")</f>
        <v>49</v>
      </c>
      <c r="AL8">
        <f t="shared" si="10"/>
        <v>8.1996545257883663E-2</v>
      </c>
    </row>
    <row r="9" spans="1:38" x14ac:dyDescent="0.3">
      <c r="A9">
        <v>1</v>
      </c>
      <c r="B9" t="s">
        <v>196</v>
      </c>
      <c r="C9">
        <f t="shared" si="0"/>
        <v>1</v>
      </c>
      <c r="D9">
        <v>1</v>
      </c>
      <c r="E9">
        <v>7</v>
      </c>
      <c r="F9" s="104">
        <f>[1]Sheet2!$J14</f>
        <v>0.16335455625186157</v>
      </c>
      <c r="G9" s="105">
        <f>IF(ISNUMBER(F9), F9, "")</f>
        <v>0.16335455625186157</v>
      </c>
      <c r="H9" s="15" t="s">
        <v>11</v>
      </c>
      <c r="I9" s="15">
        <f t="shared" si="1"/>
        <v>1</v>
      </c>
      <c r="J9" s="15">
        <f t="shared" si="2"/>
        <v>45</v>
      </c>
      <c r="K9" s="19">
        <v>3</v>
      </c>
      <c r="L9" s="19" t="s">
        <v>14</v>
      </c>
      <c r="M9" s="19" t="str">
        <f t="shared" si="3"/>
        <v>Lcrus1</v>
      </c>
      <c r="N9" t="str">
        <f t="shared" si="4"/>
        <v>Lateral</v>
      </c>
      <c r="O9">
        <f t="shared" si="5"/>
        <v>2</v>
      </c>
      <c r="P9">
        <f t="shared" si="6"/>
        <v>4</v>
      </c>
      <c r="R9" t="s">
        <v>31</v>
      </c>
      <c r="S9">
        <f t="array" aca="1" ref="S9" ca="1">AVERAGEIF($M$3:$M1003, $R9, $G$3:$G$999)</f>
        <v>0.39939306856412427</v>
      </c>
      <c r="T9">
        <f t="array" ref="T9">STDEV(IF($M$3:$M$999=$R9,$G$3:$G$999))</f>
        <v>0.35213833623336549</v>
      </c>
      <c r="U9">
        <f>COUNTIFS($M$3:$M$999, $R9, $G$3:$G$999, "&gt;0")</f>
        <v>24</v>
      </c>
      <c r="V9">
        <f t="shared" si="7"/>
        <v>7.1879936887030232E-2</v>
      </c>
      <c r="W9">
        <v>5</v>
      </c>
      <c r="X9" t="s">
        <v>32</v>
      </c>
      <c r="Y9">
        <f>AVERAGEIFS($G$3:$G$999, $N$3:$N$999, $X9)</f>
        <v>0.21670409400135468</v>
      </c>
      <c r="Z9">
        <f t="array" ref="Z9">STDEV(IF($N$3:$N$999=$X9,$G$3:$G$999))</f>
        <v>0.85256787685443525</v>
      </c>
      <c r="AA9">
        <f>COUNTIFS($N$3:$N$999, X9,  $G$3:$G$999, "&gt;0")</f>
        <v>224</v>
      </c>
      <c r="AB9">
        <f t="shared" si="8"/>
        <v>5.6964587395688819E-2</v>
      </c>
      <c r="AC9">
        <v>5</v>
      </c>
      <c r="AD9">
        <f>AVERAGEIFS($G$3:$G$999, $N$3:$N$999, $X9, $B$3:$B$999, $AD$3)</f>
        <v>0.16926618770103502</v>
      </c>
      <c r="AE9">
        <f t="array" ref="AE9">STDEV(IF(($N$3:$N$999=$X9)*(($B$3:$B$999=$AD$3)),$G$3:$G$999))</f>
        <v>0.11802053001250645</v>
      </c>
      <c r="AF9">
        <f>COUNTIFS($N$3:$N$999, X9, $B$3:$B$999, $AD$3, $G$3:$G$999, "&gt;0")</f>
        <v>100</v>
      </c>
      <c r="AG9">
        <f t="shared" si="9"/>
        <v>1.1802053001250645E-2</v>
      </c>
      <c r="AI9">
        <f>AVERAGEIFS($G$3:$G$999, $N$3:$N$999, $X9, $B$3:$B$999, $AI$3)</f>
        <v>0.25496047004999955</v>
      </c>
      <c r="AJ9">
        <f t="array" ref="AJ9">STDEV(IF(($N$3:$N$999=$X9)*(($B$3:$B$999=$AI$3)),$G$3:$G$999))</f>
        <v>1.1416255032767986</v>
      </c>
      <c r="AK9">
        <f>COUNTIFS($N$3:$N$999, $X9, $B$3:$B$999, $AI$3, $G$3:$G$999, "&gt;0")</f>
        <v>124</v>
      </c>
      <c r="AL9">
        <f t="shared" si="10"/>
        <v>0.10252099665874916</v>
      </c>
    </row>
    <row r="10" spans="1:38" x14ac:dyDescent="0.3">
      <c r="A10">
        <v>1</v>
      </c>
      <c r="B10" t="s">
        <v>196</v>
      </c>
      <c r="C10">
        <f t="shared" si="0"/>
        <v>1</v>
      </c>
      <c r="D10">
        <v>1</v>
      </c>
      <c r="E10">
        <v>8</v>
      </c>
      <c r="F10" s="104">
        <f>[1]Sheet2!$J15</f>
        <v>5.7489492883365786E-2</v>
      </c>
      <c r="G10" s="105">
        <f>IF(ISNUMBER(F10), F10, "")</f>
        <v>5.7489492883365786E-2</v>
      </c>
      <c r="H10" s="15" t="s">
        <v>11</v>
      </c>
      <c r="I10" s="15">
        <f t="shared" si="1"/>
        <v>1</v>
      </c>
      <c r="J10" s="15">
        <f t="shared" si="2"/>
        <v>45</v>
      </c>
      <c r="K10" s="19">
        <v>7</v>
      </c>
      <c r="L10" s="19">
        <v>10</v>
      </c>
      <c r="M10" s="19" t="str">
        <f t="shared" si="3"/>
        <v>i10</v>
      </c>
      <c r="N10" t="s">
        <v>207</v>
      </c>
      <c r="O10">
        <f t="shared" si="5"/>
        <v>4</v>
      </c>
      <c r="P10" t="e">
        <f t="shared" si="6"/>
        <v>#N/A</v>
      </c>
      <c r="R10" t="s">
        <v>33</v>
      </c>
      <c r="S10">
        <f t="array" aca="1" ref="S10" ca="1">AVERAGEIF($M$3:$M1004, $R10, $G$3:$G$999)</f>
        <v>0.45568332335333028</v>
      </c>
      <c r="T10">
        <f t="array" ref="T10">STDEV(IF($M$3:$M$999=$R10,$G$3:$G$999))</f>
        <v>0.347030817957726</v>
      </c>
      <c r="U10">
        <f>COUNTIFS($M$3:$M$999, $R10, $G$3:$G$999, "&gt;0")</f>
        <v>20</v>
      </c>
      <c r="V10">
        <f t="shared" si="7"/>
        <v>7.7598449924083004E-2</v>
      </c>
      <c r="W10">
        <v>6</v>
      </c>
      <c r="X10" t="s">
        <v>34</v>
      </c>
      <c r="Y10">
        <f>AVERAGEIFS($G$3:$G$999, $N$3:$N$999, $X10)</f>
        <v>0.13062306516276909</v>
      </c>
      <c r="Z10">
        <f t="array" ref="Z10">STDEV(IF($N$3:$N$999=$X10,$G$3:$G$999))</f>
        <v>0.11128681958578375</v>
      </c>
      <c r="AA10">
        <f>COUNTIFS($N$3:$N$999, X10,  $G$3:$G$999, "&gt;0")</f>
        <v>277</v>
      </c>
      <c r="AB10">
        <f t="shared" si="8"/>
        <v>6.686576944905368E-3</v>
      </c>
      <c r="AC10">
        <v>6</v>
      </c>
      <c r="AD10">
        <f>AVERAGEIFS($G$3:$G$999, $N$3:$N$999, $X10, $B$3:$B$999, $AD$3)</f>
        <v>0.13309630769889433</v>
      </c>
      <c r="AE10">
        <f t="array" ref="AE10">STDEV(IF(($N$3:$N$999=$X10)*(($B$3:$B$999=$AD$3)),$G$3:$G$999))</f>
        <v>8.8418488196221862E-2</v>
      </c>
      <c r="AF10">
        <f>COUNTIFS($N$3:$N$999, X10, $B$3:$B$999, $AD$3, $G$3:$G$999, "&gt;0")</f>
        <v>117</v>
      </c>
      <c r="AG10">
        <f t="shared" si="9"/>
        <v>8.1742921253970605E-3</v>
      </c>
      <c r="AI10">
        <f>AVERAGEIFS($G$3:$G$999, $N$3:$N$999, $X10, $B$3:$B$999, $AI$3)</f>
        <v>0.1288145065582276</v>
      </c>
      <c r="AJ10">
        <f t="array" ref="AJ10">STDEV(IF(($N$3:$N$999=$X10)*(($B$3:$B$999=$AI$3)),$G$3:$G$999))</f>
        <v>0.12564514076939493</v>
      </c>
      <c r="AK10">
        <f>COUNTIFS($N$3:$N$999, $X10, $B$3:$B$999, $AI$3, $G$3:$G$999, "&gt;0")</f>
        <v>160</v>
      </c>
      <c r="AL10">
        <f t="shared" si="10"/>
        <v>9.9331205440942195E-3</v>
      </c>
    </row>
    <row r="11" spans="1:38" x14ac:dyDescent="0.3">
      <c r="A11">
        <v>1</v>
      </c>
      <c r="B11" t="s">
        <v>196</v>
      </c>
      <c r="C11">
        <f t="shared" si="0"/>
        <v>1</v>
      </c>
      <c r="D11">
        <v>1</v>
      </c>
      <c r="E11">
        <v>9</v>
      </c>
      <c r="F11" s="104">
        <f>[1]Sheet2!$J16</f>
        <v>8.9932830904945332E-2</v>
      </c>
      <c r="G11" s="105">
        <f>IF(ISNUMBER(F11), F11, "")</f>
        <v>8.9932830904945332E-2</v>
      </c>
      <c r="H11" s="15" t="s">
        <v>11</v>
      </c>
      <c r="I11" s="15">
        <f t="shared" si="1"/>
        <v>1</v>
      </c>
      <c r="J11" s="15">
        <f t="shared" si="2"/>
        <v>45</v>
      </c>
      <c r="K11" s="19">
        <v>7</v>
      </c>
      <c r="L11" s="19">
        <v>10</v>
      </c>
      <c r="M11" s="19" t="str">
        <f t="shared" si="3"/>
        <v>i10</v>
      </c>
      <c r="N11" t="s">
        <v>207</v>
      </c>
      <c r="O11">
        <f t="shared" si="5"/>
        <v>4</v>
      </c>
      <c r="P11" t="e">
        <f t="shared" si="6"/>
        <v>#N/A</v>
      </c>
      <c r="R11" t="s">
        <v>35</v>
      </c>
      <c r="S11">
        <f t="array" aca="1" ref="S11" ca="1">AVERAGEIF($M$3:$M1005, $R11, $G$3:$G$999)</f>
        <v>0.55867778351710828</v>
      </c>
      <c r="T11">
        <f t="array" ref="T11">STDEV(IF($M$3:$M$999=$R11,$G$3:$G$999))</f>
        <v>0.7412800940634221</v>
      </c>
      <c r="U11">
        <f>COUNTIFS($M$3:$M$999, $R11, $G$3:$G$999, "&gt;0")</f>
        <v>21</v>
      </c>
      <c r="V11">
        <f t="shared" si="7"/>
        <v>0.16176057820045797</v>
      </c>
      <c r="W11">
        <v>7</v>
      </c>
    </row>
    <row r="12" spans="1:38" x14ac:dyDescent="0.3">
      <c r="A12">
        <v>1</v>
      </c>
      <c r="B12" t="s">
        <v>196</v>
      </c>
      <c r="C12">
        <f t="shared" si="0"/>
        <v>1</v>
      </c>
      <c r="D12">
        <v>1</v>
      </c>
      <c r="E12">
        <v>10</v>
      </c>
      <c r="F12" s="104">
        <f>[1]Sheet2!$J17</f>
        <v>0.11270441480492843</v>
      </c>
      <c r="G12" s="105">
        <f>IF(ISNUMBER(F12), F12, "")</f>
        <v>0.11270441480492843</v>
      </c>
      <c r="H12" s="15" t="s">
        <v>11</v>
      </c>
      <c r="I12" s="15">
        <f t="shared" si="1"/>
        <v>1</v>
      </c>
      <c r="J12" s="15">
        <f t="shared" si="2"/>
        <v>45</v>
      </c>
      <c r="K12" s="19">
        <v>7</v>
      </c>
      <c r="L12" s="19">
        <v>10</v>
      </c>
      <c r="M12" s="19" t="str">
        <f t="shared" si="3"/>
        <v>i10</v>
      </c>
      <c r="N12" t="s">
        <v>207</v>
      </c>
      <c r="O12">
        <f t="shared" si="5"/>
        <v>4</v>
      </c>
      <c r="P12" t="e">
        <f t="shared" si="6"/>
        <v>#N/A</v>
      </c>
      <c r="R12" t="s">
        <v>36</v>
      </c>
      <c r="S12">
        <f t="array" aca="1" ref="S12" ca="1">AVERAGEIF($M$3:$M1006, $R12, $G$3:$G$999)</f>
        <v>0.1785208612666879</v>
      </c>
      <c r="T12">
        <f t="array" ref="T12">STDEV(IF($M$3:$M$999=$R12,$G$3:$G$999))</f>
        <v>0.11909190612544848</v>
      </c>
      <c r="U12">
        <f>COUNTIFS($M$3:$M$999, $R12, $G$3:$G$999, "&gt;0")</f>
        <v>18</v>
      </c>
      <c r="V12">
        <f t="shared" si="7"/>
        <v>2.8070231468578788E-2</v>
      </c>
      <c r="W12">
        <v>8</v>
      </c>
    </row>
    <row r="13" spans="1:38" x14ac:dyDescent="0.3">
      <c r="A13">
        <v>1</v>
      </c>
      <c r="B13" t="s">
        <v>196</v>
      </c>
      <c r="C13">
        <f t="shared" si="0"/>
        <v>1</v>
      </c>
      <c r="D13">
        <v>1</v>
      </c>
      <c r="E13">
        <v>11</v>
      </c>
      <c r="F13" s="104">
        <f>[1]Sheet2!$J18</f>
        <v>0.16935246826225153</v>
      </c>
      <c r="G13" s="105">
        <f>IF(ISNUMBER(F13), F13, "")</f>
        <v>0.16935246826225153</v>
      </c>
      <c r="H13" s="15" t="s">
        <v>11</v>
      </c>
      <c r="I13" s="15">
        <f t="shared" si="1"/>
        <v>1</v>
      </c>
      <c r="J13" s="15">
        <f t="shared" si="2"/>
        <v>45</v>
      </c>
      <c r="K13" s="19">
        <v>7</v>
      </c>
      <c r="L13" s="19">
        <v>10</v>
      </c>
      <c r="M13" s="19" t="str">
        <f t="shared" si="3"/>
        <v>i10</v>
      </c>
      <c r="N13" t="s">
        <v>207</v>
      </c>
      <c r="O13">
        <f t="shared" si="5"/>
        <v>4</v>
      </c>
      <c r="P13" t="e">
        <f t="shared" si="6"/>
        <v>#N/A</v>
      </c>
      <c r="R13" t="s">
        <v>37</v>
      </c>
      <c r="S13">
        <f t="array" aca="1" ref="S13" ca="1">AVERAGEIF($M$3:$M1007, $R13, $G$3:$G$999)</f>
        <v>0.25981706919121256</v>
      </c>
      <c r="T13">
        <f t="array" ref="T13">STDEV(IF($M$3:$M$999=$R13,$G$3:$G$999))</f>
        <v>0.17527749733813969</v>
      </c>
      <c r="U13">
        <f>COUNTIFS($M$3:$M$999, $R13, $G$3:$G$999, "&gt;0")</f>
        <v>21</v>
      </c>
      <c r="V13">
        <f t="shared" si="7"/>
        <v>3.8248685674973616E-2</v>
      </c>
      <c r="W13">
        <v>9</v>
      </c>
    </row>
    <row r="14" spans="1:38" x14ac:dyDescent="0.3">
      <c r="A14">
        <v>1</v>
      </c>
      <c r="B14" t="s">
        <v>196</v>
      </c>
      <c r="C14">
        <f t="shared" si="0"/>
        <v>1</v>
      </c>
      <c r="D14">
        <v>1</v>
      </c>
      <c r="E14">
        <v>12</v>
      </c>
      <c r="F14" s="104">
        <f>[1]Sheet2!$J19</f>
        <v>4.8012052412847318E-2</v>
      </c>
      <c r="G14" s="105">
        <f>IF(ISNUMBER(F14), F14, "")</f>
        <v>4.8012052412847318E-2</v>
      </c>
      <c r="H14" s="15" t="s">
        <v>11</v>
      </c>
      <c r="I14" s="15">
        <f t="shared" si="1"/>
        <v>1</v>
      </c>
      <c r="J14" s="15">
        <f t="shared" si="2"/>
        <v>45</v>
      </c>
      <c r="K14" s="19">
        <v>7</v>
      </c>
      <c r="L14" s="19">
        <v>9</v>
      </c>
      <c r="M14" s="19" t="str">
        <f t="shared" si="3"/>
        <v>i9</v>
      </c>
      <c r="N14" t="s">
        <v>207</v>
      </c>
      <c r="O14">
        <f t="shared" si="5"/>
        <v>4</v>
      </c>
      <c r="P14" t="e">
        <f t="shared" si="6"/>
        <v>#N/A</v>
      </c>
      <c r="R14" t="s">
        <v>38</v>
      </c>
      <c r="S14">
        <f t="array" aca="1" ref="S14" ca="1">AVERAGEIF($M$3:$M1008, $R14, $G$3:$G$999)</f>
        <v>0.35831409060563729</v>
      </c>
      <c r="T14">
        <f t="array" ref="T14">STDEV(IF($M$3:$M$999=$R14,$G$3:$G$999))</f>
        <v>0.51457605889611335</v>
      </c>
      <c r="U14">
        <f>COUNTIFS($M$3:$M$999, $R14, $G$3:$G$999, "&gt;0")</f>
        <v>14</v>
      </c>
      <c r="V14">
        <f t="shared" si="7"/>
        <v>0.13752623655897608</v>
      </c>
      <c r="W14">
        <v>10</v>
      </c>
    </row>
    <row r="15" spans="1:38" x14ac:dyDescent="0.3">
      <c r="A15">
        <v>1</v>
      </c>
      <c r="B15" t="s">
        <v>196</v>
      </c>
      <c r="C15">
        <f t="shared" si="0"/>
        <v>1</v>
      </c>
      <c r="D15">
        <v>1</v>
      </c>
      <c r="E15">
        <v>13</v>
      </c>
      <c r="F15" s="104">
        <f>[1]Sheet2!$J20</f>
        <v>0.15869951900675935</v>
      </c>
      <c r="G15" s="105">
        <f>IF(ISNUMBER(F15), F15, "")</f>
        <v>0.15869951900675935</v>
      </c>
      <c r="H15" s="15" t="s">
        <v>11</v>
      </c>
      <c r="I15" s="15">
        <f t="shared" si="1"/>
        <v>1</v>
      </c>
      <c r="J15" s="15">
        <f t="shared" si="2"/>
        <v>45</v>
      </c>
      <c r="K15" s="19">
        <v>7</v>
      </c>
      <c r="L15" s="19">
        <v>9</v>
      </c>
      <c r="M15" s="19" t="str">
        <f t="shared" si="3"/>
        <v>i9</v>
      </c>
      <c r="N15" t="s">
        <v>207</v>
      </c>
      <c r="O15">
        <f t="shared" si="5"/>
        <v>4</v>
      </c>
      <c r="P15" t="e">
        <f t="shared" si="6"/>
        <v>#N/A</v>
      </c>
      <c r="R15" t="s">
        <v>39</v>
      </c>
      <c r="S15">
        <f t="array" aca="1" ref="S15" ca="1">AVERAGEIF($M$3:$M1009, $R15, $G$3:$G$999)</f>
        <v>0.27901900976428878</v>
      </c>
      <c r="T15">
        <f t="array" ref="T15">STDEV(IF($M$3:$M$999=$R15,$G$3:$G$999))</f>
        <v>0.17241515195599699</v>
      </c>
      <c r="U15">
        <f>COUNTIFS($M$3:$M$999, $R15, $G$3:$G$999, "&gt;0")</f>
        <v>12</v>
      </c>
      <c r="V15">
        <f t="shared" si="7"/>
        <v>4.9771967197082552E-2</v>
      </c>
      <c r="W15">
        <v>11</v>
      </c>
    </row>
    <row r="16" spans="1:38" x14ac:dyDescent="0.3">
      <c r="A16">
        <v>1</v>
      </c>
      <c r="B16" t="s">
        <v>196</v>
      </c>
      <c r="C16">
        <f t="shared" si="0"/>
        <v>1</v>
      </c>
      <c r="D16">
        <v>1</v>
      </c>
      <c r="E16">
        <v>14</v>
      </c>
      <c r="F16" s="104">
        <f>[1]Sheet2!$J21</f>
        <v>0.11414138123921684</v>
      </c>
      <c r="G16" s="105">
        <f>IF(ISNUMBER(F16), F16, "")</f>
        <v>0.11414138123921684</v>
      </c>
      <c r="H16" s="15" t="s">
        <v>11</v>
      </c>
      <c r="I16" s="15">
        <f t="shared" si="1"/>
        <v>1</v>
      </c>
      <c r="J16" s="15">
        <f t="shared" si="2"/>
        <v>45</v>
      </c>
      <c r="K16" s="19">
        <v>7</v>
      </c>
      <c r="L16" s="19">
        <v>9</v>
      </c>
      <c r="M16" s="19" t="str">
        <f t="shared" si="3"/>
        <v>i9</v>
      </c>
      <c r="N16" t="s">
        <v>207</v>
      </c>
      <c r="O16">
        <f t="shared" si="5"/>
        <v>4</v>
      </c>
      <c r="P16" t="e">
        <f t="shared" si="6"/>
        <v>#N/A</v>
      </c>
      <c r="R16" t="s">
        <v>40</v>
      </c>
      <c r="S16">
        <f t="array" aca="1" ref="S16" ca="1">AVERAGEIF($M$3:$M1010, $R16, $G$3:$G$999)</f>
        <v>0.6215397374412428</v>
      </c>
      <c r="T16">
        <f t="array" ref="T16">STDEV(IF($M$3:$M$999=$R16,$G$3:$G$999))</f>
        <v>0.8329050856826925</v>
      </c>
      <c r="U16">
        <f>COUNTIFS($M$3:$M$999, $R16, $G$3:$G$999, "&gt;0")</f>
        <v>18</v>
      </c>
      <c r="V16">
        <f t="shared" si="7"/>
        <v>0.19631761139033144</v>
      </c>
      <c r="W16">
        <v>12</v>
      </c>
    </row>
    <row r="17" spans="1:24" x14ac:dyDescent="0.3">
      <c r="A17">
        <v>1</v>
      </c>
      <c r="B17" t="s">
        <v>196</v>
      </c>
      <c r="C17">
        <f t="shared" si="0"/>
        <v>1</v>
      </c>
      <c r="D17">
        <v>1</v>
      </c>
      <c r="E17">
        <v>15</v>
      </c>
      <c r="F17" s="104">
        <f>[1]Sheet2!$J22</f>
        <v>0.14244283779923853</v>
      </c>
      <c r="G17" s="105">
        <f>IF(ISNUMBER(F17), F17, "")</f>
        <v>0.14244283779923853</v>
      </c>
      <c r="H17" s="15" t="s">
        <v>11</v>
      </c>
      <c r="I17" s="15">
        <f t="shared" si="1"/>
        <v>1</v>
      </c>
      <c r="J17" s="15">
        <f t="shared" si="2"/>
        <v>45</v>
      </c>
      <c r="K17" s="19">
        <v>7</v>
      </c>
      <c r="L17" s="19">
        <v>8</v>
      </c>
      <c r="M17" s="19" t="str">
        <f t="shared" si="3"/>
        <v>i8</v>
      </c>
      <c r="N17" t="s">
        <v>207</v>
      </c>
      <c r="O17">
        <f t="shared" si="5"/>
        <v>4</v>
      </c>
      <c r="P17" t="e">
        <f t="shared" si="6"/>
        <v>#N/A</v>
      </c>
      <c r="R17" t="s">
        <v>41</v>
      </c>
      <c r="S17">
        <f t="array" aca="1" ref="S17" ca="1">AVERAGEIF($M$3:$M1011, $R17, $G$3:$G$999)</f>
        <v>0.13357785358076721</v>
      </c>
      <c r="T17">
        <f t="array" ref="T17">STDEV(IF($M$3:$M$999=$R17,$G$3:$G$999))</f>
        <v>0.10795052875225035</v>
      </c>
      <c r="U17">
        <f>COUNTIFS($M$3:$M$999, $R17, $G$3:$G$999, "&gt;0")</f>
        <v>67</v>
      </c>
      <c r="V17">
        <f t="shared" si="7"/>
        <v>1.3188256115631776E-2</v>
      </c>
      <c r="W17">
        <v>13</v>
      </c>
    </row>
    <row r="18" spans="1:24" x14ac:dyDescent="0.3">
      <c r="A18">
        <v>1</v>
      </c>
      <c r="B18" t="s">
        <v>196</v>
      </c>
      <c r="C18">
        <f t="shared" si="0"/>
        <v>1</v>
      </c>
      <c r="D18">
        <v>1</v>
      </c>
      <c r="E18">
        <v>16</v>
      </c>
      <c r="F18" s="104">
        <f>[1]Sheet2!$J23</f>
        <v>0.1108784145598095</v>
      </c>
      <c r="G18" s="105">
        <f>IF(ISNUMBER(F18), F18, "")</f>
        <v>0.1108784145598095</v>
      </c>
      <c r="H18" s="15" t="s">
        <v>11</v>
      </c>
      <c r="I18" s="15">
        <f t="shared" si="1"/>
        <v>1</v>
      </c>
      <c r="J18" s="15">
        <f t="shared" si="2"/>
        <v>45</v>
      </c>
      <c r="K18" s="19">
        <v>7</v>
      </c>
      <c r="L18" s="19">
        <v>8</v>
      </c>
      <c r="M18" s="19" t="str">
        <f t="shared" si="3"/>
        <v>i8</v>
      </c>
      <c r="N18" t="s">
        <v>207</v>
      </c>
      <c r="O18">
        <f t="shared" si="5"/>
        <v>4</v>
      </c>
      <c r="P18" t="e">
        <f t="shared" si="6"/>
        <v>#N/A</v>
      </c>
      <c r="R18" t="s">
        <v>42</v>
      </c>
      <c r="S18">
        <f t="array" aca="1" ref="S18" ca="1">AVERAGEIF($M$3:$M1012, $R18, $G$3:$G$999)</f>
        <v>0.16759108827421171</v>
      </c>
      <c r="T18">
        <f t="array" ref="T18">STDEV(IF($M$3:$M$999=$R18,$G$3:$G$999))</f>
        <v>7.9825351611772455E-2</v>
      </c>
      <c r="U18">
        <f>COUNTIFS($M$3:$M$999, $R18, $G$3:$G$999, "&gt;0")</f>
        <v>72</v>
      </c>
      <c r="V18">
        <f t="shared" si="7"/>
        <v>9.4075079058808016E-3</v>
      </c>
      <c r="W18">
        <v>14</v>
      </c>
    </row>
    <row r="19" spans="1:24" x14ac:dyDescent="0.3">
      <c r="A19">
        <v>1</v>
      </c>
      <c r="B19" t="s">
        <v>196</v>
      </c>
      <c r="C19">
        <f t="shared" si="0"/>
        <v>1</v>
      </c>
      <c r="D19">
        <v>1</v>
      </c>
      <c r="E19">
        <v>17</v>
      </c>
      <c r="F19" s="104">
        <f>[1]Sheet2!$J24</f>
        <v>0.14611704392709135</v>
      </c>
      <c r="G19" s="105">
        <f>IF(ISNUMBER(F19), F19, "")</f>
        <v>0.14611704392709135</v>
      </c>
      <c r="H19" s="15" t="s">
        <v>11</v>
      </c>
      <c r="I19" s="15">
        <f t="shared" si="1"/>
        <v>1</v>
      </c>
      <c r="J19" s="15">
        <f t="shared" si="2"/>
        <v>45</v>
      </c>
      <c r="K19" s="19">
        <v>7</v>
      </c>
      <c r="L19" s="19">
        <v>8</v>
      </c>
      <c r="M19" s="19" t="str">
        <f t="shared" si="3"/>
        <v>i8</v>
      </c>
      <c r="N19" t="s">
        <v>207</v>
      </c>
      <c r="O19">
        <f t="shared" si="5"/>
        <v>4</v>
      </c>
      <c r="P19" t="e">
        <f t="shared" si="6"/>
        <v>#N/A</v>
      </c>
      <c r="R19" t="s">
        <v>43</v>
      </c>
      <c r="S19">
        <f t="array" aca="1" ref="S19" ca="1">AVERAGEIF($M$3:$M1013, $R19, $G$3:$G$999)</f>
        <v>0.32382873541939755</v>
      </c>
      <c r="T19">
        <f t="array" ref="T19">STDEV(IF($M$3:$M$999=$R19,$G$3:$G$999))</f>
        <v>1.3769308675056908</v>
      </c>
      <c r="U19">
        <f>COUNTIFS($M$3:$M$999, $R19, $G$3:$G$999, "&gt;0")</f>
        <v>85</v>
      </c>
      <c r="V19">
        <f t="shared" si="7"/>
        <v>0.14934912173632445</v>
      </c>
      <c r="W19">
        <v>15</v>
      </c>
    </row>
    <row r="20" spans="1:24" x14ac:dyDescent="0.3">
      <c r="A20">
        <v>1</v>
      </c>
      <c r="B20" t="s">
        <v>196</v>
      </c>
      <c r="C20">
        <f t="shared" si="0"/>
        <v>1</v>
      </c>
      <c r="D20">
        <v>1</v>
      </c>
      <c r="E20">
        <v>18</v>
      </c>
      <c r="F20" s="104">
        <f>[1]Sheet2!$J25</f>
        <v>0.11805420640583272</v>
      </c>
      <c r="G20" s="105">
        <f>IF(ISNUMBER(F20), F20, "")</f>
        <v>0.11805420640583272</v>
      </c>
      <c r="H20" s="15" t="s">
        <v>11</v>
      </c>
      <c r="I20" s="15">
        <f t="shared" si="1"/>
        <v>1</v>
      </c>
      <c r="J20" s="15">
        <f t="shared" si="2"/>
        <v>45</v>
      </c>
      <c r="K20" s="19">
        <v>7</v>
      </c>
      <c r="L20" s="19">
        <v>7</v>
      </c>
      <c r="M20" s="19" t="str">
        <f t="shared" si="3"/>
        <v>i7</v>
      </c>
      <c r="N20" t="s">
        <v>207</v>
      </c>
      <c r="O20">
        <f t="shared" si="5"/>
        <v>4</v>
      </c>
      <c r="P20" t="e">
        <f t="shared" si="6"/>
        <v>#N/A</v>
      </c>
      <c r="R20" t="s">
        <v>44</v>
      </c>
      <c r="S20">
        <f t="array" aca="1" ref="S20" ca="1">AVERAGEIF($M$3:$M1014, $R20, $G$3:$G$999)</f>
        <v>0.15938056149194249</v>
      </c>
      <c r="T20">
        <f t="array" ref="T20">STDEV(IF($M$3:$M$999=$R20,$G$3:$G$999))</f>
        <v>0.17733230550298298</v>
      </c>
      <c r="U20">
        <f>COUNTIFS($M$3:$M$999, $R20, $G$3:$G$999, "&gt;0")</f>
        <v>62</v>
      </c>
      <c r="V20">
        <f t="shared" si="7"/>
        <v>2.2521225320115419E-2</v>
      </c>
      <c r="W20">
        <v>16</v>
      </c>
      <c r="X20" s="16"/>
    </row>
    <row r="21" spans="1:24" x14ac:dyDescent="0.3">
      <c r="A21">
        <v>1</v>
      </c>
      <c r="B21" t="s">
        <v>196</v>
      </c>
      <c r="C21">
        <f t="shared" si="0"/>
        <v>1</v>
      </c>
      <c r="D21">
        <v>1</v>
      </c>
      <c r="E21">
        <v>19</v>
      </c>
      <c r="F21" s="104">
        <f>[1]Sheet2!$J26</f>
        <v>0.13255175019115151</v>
      </c>
      <c r="G21" s="105">
        <f>IF(ISNUMBER(F21), F21, "")</f>
        <v>0.13255175019115151</v>
      </c>
      <c r="H21" s="15" t="s">
        <v>11</v>
      </c>
      <c r="I21" s="15">
        <f t="shared" si="1"/>
        <v>1</v>
      </c>
      <c r="J21" s="15">
        <f t="shared" si="2"/>
        <v>45</v>
      </c>
      <c r="K21" s="19">
        <v>7</v>
      </c>
      <c r="L21" s="19">
        <v>6</v>
      </c>
      <c r="M21" s="19" t="str">
        <f t="shared" si="3"/>
        <v>i6</v>
      </c>
      <c r="N21" t="s">
        <v>207</v>
      </c>
      <c r="O21">
        <f t="shared" si="5"/>
        <v>4</v>
      </c>
      <c r="P21" t="e">
        <f t="shared" si="6"/>
        <v>#N/A</v>
      </c>
      <c r="R21" t="s">
        <v>45</v>
      </c>
      <c r="S21">
        <f t="array" aca="1" ref="S21" ca="1">AVERAGEIF($M$3:$M1015, $R21, $G$3:$G$999)</f>
        <v>0.16758690758770317</v>
      </c>
      <c r="T21">
        <f t="array" ref="T21">STDEV(IF($M$3:$M$999=$R21,$G$3:$G$999))</f>
        <v>9.1453981790570876E-2</v>
      </c>
      <c r="U21">
        <f>COUNTIFS($M$3:$M$999, $R21, $G$3:$G$999, "&gt;0")</f>
        <v>21</v>
      </c>
      <c r="V21">
        <f t="shared" si="7"/>
        <v>1.9956894960019241E-2</v>
      </c>
      <c r="W21">
        <v>17</v>
      </c>
    </row>
    <row r="22" spans="1:24" x14ac:dyDescent="0.3">
      <c r="A22">
        <v>1</v>
      </c>
      <c r="B22" t="s">
        <v>196</v>
      </c>
      <c r="C22">
        <f t="shared" si="0"/>
        <v>1</v>
      </c>
      <c r="D22">
        <v>1</v>
      </c>
      <c r="E22">
        <v>20</v>
      </c>
      <c r="F22" s="104">
        <f>[1]Sheet2!$J27</f>
        <v>8.6512754080631055E-2</v>
      </c>
      <c r="G22" s="105">
        <f>IF(ISNUMBER(F22), F22, "")</f>
        <v>8.6512754080631055E-2</v>
      </c>
      <c r="H22" s="15" t="s">
        <v>11</v>
      </c>
      <c r="I22" s="15">
        <f t="shared" si="1"/>
        <v>1</v>
      </c>
      <c r="J22" s="15">
        <f t="shared" si="2"/>
        <v>45</v>
      </c>
      <c r="K22" s="19">
        <v>7</v>
      </c>
      <c r="L22" s="19">
        <v>6</v>
      </c>
      <c r="M22" s="19" t="str">
        <f t="shared" si="3"/>
        <v>i6</v>
      </c>
      <c r="N22" t="s">
        <v>207</v>
      </c>
      <c r="O22">
        <f t="shared" si="5"/>
        <v>4</v>
      </c>
      <c r="P22" t="e">
        <f t="shared" si="6"/>
        <v>#N/A</v>
      </c>
      <c r="R22" t="s">
        <v>46</v>
      </c>
      <c r="S22">
        <f t="array" aca="1" ref="S22" ca="1">AVERAGEIF($M$3:$M1016, $R22, $G$3:$G$999)</f>
        <v>0.13043039659823111</v>
      </c>
      <c r="T22">
        <f t="array" ref="T22">STDEV(IF($M$3:$M$999=$R22,$G$3:$G$999))</f>
        <v>6.7971390399892737E-2</v>
      </c>
      <c r="U22">
        <f>COUNTIFS($M$3:$M$999, $R22, $G$3:$G$999, "&gt;0")</f>
        <v>58</v>
      </c>
      <c r="V22">
        <f t="shared" si="7"/>
        <v>8.9250808099255053E-3</v>
      </c>
      <c r="W22">
        <v>18</v>
      </c>
    </row>
    <row r="23" spans="1:24" x14ac:dyDescent="0.3">
      <c r="A23">
        <v>1</v>
      </c>
      <c r="B23" t="s">
        <v>196</v>
      </c>
      <c r="C23">
        <f t="shared" si="0"/>
        <v>1</v>
      </c>
      <c r="D23">
        <v>1</v>
      </c>
      <c r="E23">
        <v>21</v>
      </c>
      <c r="F23" s="104">
        <f>[1]Sheet2!$J28</f>
        <v>0.12391254019789293</v>
      </c>
      <c r="G23" s="105">
        <f>IF(ISNUMBER(F23), F23, "")</f>
        <v>0.12391254019789293</v>
      </c>
      <c r="H23" s="15" t="s">
        <v>11</v>
      </c>
      <c r="I23" s="15">
        <f t="shared" si="1"/>
        <v>1</v>
      </c>
      <c r="J23" s="15">
        <f t="shared" si="2"/>
        <v>45</v>
      </c>
      <c r="K23" s="19">
        <v>7</v>
      </c>
      <c r="L23" s="25" t="s">
        <v>24</v>
      </c>
      <c r="M23" s="19" t="str">
        <f t="shared" si="3"/>
        <v>i4/5</v>
      </c>
      <c r="N23" t="str">
        <f>_xlfn.IFS(M23="", "", OR(M23=$R$5, M23=$R$6), $X$5, OR(M23=$R$7, M23=$R$8,M23=$R$9, M23=$R$10),$X$6, OR(M23=$R$11, M23=$R$12,M23=$R$13,M23=$R$14, M23=$R$15), $X$8, OR(M23=$R$16), $X$7, OR(M23=$R$17, M23=$R$18,M23=$R$19),$X$9, OR(M23=$R$20,M23=$R$21,M23=$R$22,M23=$R$23,M23=$R$24), $X$10)</f>
        <v>IntAnterior</v>
      </c>
      <c r="O23">
        <f t="shared" si="5"/>
        <v>3</v>
      </c>
      <c r="P23">
        <f t="shared" si="6"/>
        <v>12</v>
      </c>
      <c r="R23" t="s">
        <v>47</v>
      </c>
      <c r="S23">
        <f t="array" aca="1" ref="S23" ca="1">AVERAGEIF($M$3:$M1017, $R23, $G$3:$G$999)</f>
        <v>0.11713559529603014</v>
      </c>
      <c r="T23">
        <f t="array" ref="T23">STDEV(IF($M$3:$M$999=$R23,$G$3:$G$999))</f>
        <v>8.7760371473405124E-2</v>
      </c>
      <c r="U23">
        <f>COUNTIFS($M$3:$M$999, $R23, $G$3:$G$999, "&gt;0")</f>
        <v>77</v>
      </c>
      <c r="V23">
        <f t="shared" si="7"/>
        <v>1.0001222523421213E-2</v>
      </c>
      <c r="W23">
        <v>19</v>
      </c>
    </row>
    <row r="24" spans="1:24" x14ac:dyDescent="0.3">
      <c r="A24">
        <v>1</v>
      </c>
      <c r="B24" t="s">
        <v>196</v>
      </c>
      <c r="C24">
        <f t="shared" si="0"/>
        <v>1</v>
      </c>
      <c r="D24">
        <v>1</v>
      </c>
      <c r="E24">
        <v>22</v>
      </c>
      <c r="F24" s="104">
        <f>[1]Sheet2!$J29</f>
        <v>8.9969068772581373E-2</v>
      </c>
      <c r="G24" s="105">
        <f>IF(ISNUMBER(F24), F24, "")</f>
        <v>8.9969068772581373E-2</v>
      </c>
      <c r="H24" s="15" t="s">
        <v>11</v>
      </c>
      <c r="I24" s="15">
        <f t="shared" si="1"/>
        <v>1</v>
      </c>
      <c r="J24" s="15">
        <f t="shared" si="2"/>
        <v>45</v>
      </c>
      <c r="K24" s="19">
        <v>7</v>
      </c>
      <c r="L24" s="25">
        <v>3</v>
      </c>
      <c r="M24" s="19" t="str">
        <f t="shared" si="3"/>
        <v>i3</v>
      </c>
      <c r="N24" t="s">
        <v>193</v>
      </c>
      <c r="O24">
        <f t="shared" si="5"/>
        <v>3</v>
      </c>
      <c r="P24" t="e">
        <f t="shared" si="6"/>
        <v>#N/A</v>
      </c>
      <c r="R24" t="s">
        <v>48</v>
      </c>
      <c r="S24">
        <f t="array" aca="1" ref="S24" ca="1">AVERAGEIF($M$3:$M1018, $R24, $G$3:$G$999)</f>
        <v>0.10503839555513762</v>
      </c>
      <c r="T24">
        <f t="array" ref="T24">STDEV(IF($M$3:$M$999=$R24,$G$3:$G$999))</f>
        <v>7.7834866085794957E-2</v>
      </c>
      <c r="U24">
        <f>COUNTIFS($M$3:$M$999, $R24, $G$3:$G$999, "&gt;0")</f>
        <v>59</v>
      </c>
      <c r="V24">
        <f t="shared" si="7"/>
        <v>1.0133236452047906E-2</v>
      </c>
      <c r="W24">
        <v>20</v>
      </c>
    </row>
    <row r="25" spans="1:24" x14ac:dyDescent="0.3">
      <c r="A25">
        <v>1</v>
      </c>
      <c r="B25" t="s">
        <v>196</v>
      </c>
      <c r="C25">
        <f t="shared" si="0"/>
        <v>1</v>
      </c>
      <c r="D25">
        <v>1</v>
      </c>
      <c r="E25">
        <v>23</v>
      </c>
      <c r="F25" s="104">
        <f>[1]Sheet2!$J30</f>
        <v>5.2199608096370066E-2</v>
      </c>
      <c r="G25" s="105">
        <f>IF(ISNUMBER(F25), F25, "")</f>
        <v>5.2199608096370066E-2</v>
      </c>
      <c r="H25" s="15" t="s">
        <v>11</v>
      </c>
      <c r="I25" s="15">
        <f t="shared" si="1"/>
        <v>1</v>
      </c>
      <c r="J25" s="15">
        <f t="shared" si="2"/>
        <v>45</v>
      </c>
      <c r="K25" s="19">
        <v>9</v>
      </c>
      <c r="L25" s="25">
        <v>10</v>
      </c>
      <c r="M25" s="19" t="str">
        <f t="shared" si="3"/>
        <v>m10</v>
      </c>
      <c r="N25" t="str">
        <f t="shared" ref="N25:N47" si="11">_xlfn.IFS(M25="", "", OR(M25=$R$5, M25=$R$6), $X$5, OR(M25=$R$7, M25=$R$8,M25=$R$9, M25=$R$10),$X$6, OR(M25=$R$11, M25=$R$12,M25=$R$13,M25=$R$14, M25=$R$15), $X$8, OR(M25=$R$16), $X$7, OR(M25=$R$17, M25=$R$18,M25=$R$19),$X$9, OR(M25=$R$20,M25=$R$21,M25=$R$22,M25=$R$23,M25=$R$24), $X$10)</f>
        <v>MedPosterior</v>
      </c>
      <c r="O25">
        <f t="shared" si="5"/>
        <v>6</v>
      </c>
      <c r="P25">
        <f t="shared" si="6"/>
        <v>20</v>
      </c>
    </row>
    <row r="26" spans="1:24" x14ac:dyDescent="0.3">
      <c r="A26">
        <v>1</v>
      </c>
      <c r="B26" t="s">
        <v>196</v>
      </c>
      <c r="C26">
        <f t="shared" si="0"/>
        <v>1</v>
      </c>
      <c r="D26">
        <v>1</v>
      </c>
      <c r="E26">
        <v>24</v>
      </c>
      <c r="F26" s="104">
        <f>[1]Sheet2!$J31</f>
        <v>0.11036452835421771</v>
      </c>
      <c r="G26" s="105">
        <f>IF(ISNUMBER(F26), F26, "")</f>
        <v>0.11036452835421771</v>
      </c>
      <c r="H26" s="15" t="s">
        <v>11</v>
      </c>
      <c r="I26" s="15">
        <f t="shared" si="1"/>
        <v>1</v>
      </c>
      <c r="J26" s="15">
        <f t="shared" si="2"/>
        <v>45</v>
      </c>
      <c r="K26" s="19">
        <v>9</v>
      </c>
      <c r="L26" s="25">
        <v>10</v>
      </c>
      <c r="M26" s="19" t="str">
        <f t="shared" si="3"/>
        <v>m10</v>
      </c>
      <c r="N26" t="str">
        <f t="shared" si="11"/>
        <v>MedPosterior</v>
      </c>
      <c r="O26">
        <f t="shared" si="5"/>
        <v>6</v>
      </c>
      <c r="P26">
        <f t="shared" si="6"/>
        <v>20</v>
      </c>
    </row>
    <row r="27" spans="1:24" x14ac:dyDescent="0.3">
      <c r="A27">
        <v>1</v>
      </c>
      <c r="B27" t="s">
        <v>196</v>
      </c>
      <c r="C27">
        <f t="shared" si="0"/>
        <v>1</v>
      </c>
      <c r="D27">
        <v>1</v>
      </c>
      <c r="E27">
        <v>25</v>
      </c>
      <c r="F27" s="104">
        <f>[1]Sheet2!$J32</f>
        <v>9.1569623387547552E-2</v>
      </c>
      <c r="G27" s="105">
        <f>IF(ISNUMBER(F27), F27, "")</f>
        <v>9.1569623387547552E-2</v>
      </c>
      <c r="H27" s="15" t="s">
        <v>11</v>
      </c>
      <c r="I27" s="15">
        <f t="shared" si="1"/>
        <v>1</v>
      </c>
      <c r="J27" s="15">
        <f t="shared" si="2"/>
        <v>45</v>
      </c>
      <c r="K27" s="19">
        <v>9</v>
      </c>
      <c r="L27" s="25">
        <v>9</v>
      </c>
      <c r="M27" s="19" t="str">
        <f t="shared" si="3"/>
        <v>m9</v>
      </c>
      <c r="N27" t="str">
        <f t="shared" si="11"/>
        <v>MedPosterior</v>
      </c>
      <c r="O27">
        <f t="shared" si="5"/>
        <v>6</v>
      </c>
      <c r="P27">
        <f t="shared" si="6"/>
        <v>19</v>
      </c>
    </row>
    <row r="28" spans="1:24" x14ac:dyDescent="0.3">
      <c r="A28">
        <v>1</v>
      </c>
      <c r="B28" t="s">
        <v>196</v>
      </c>
      <c r="C28">
        <f t="shared" si="0"/>
        <v>1</v>
      </c>
      <c r="D28">
        <v>1</v>
      </c>
      <c r="E28">
        <v>26</v>
      </c>
      <c r="F28" s="104">
        <f>[1]Sheet2!$J33</f>
        <v>0.10488373885115503</v>
      </c>
      <c r="G28" s="105">
        <f>IF(ISNUMBER(F28), F28, "")</f>
        <v>0.10488373885115503</v>
      </c>
      <c r="H28" s="15" t="s">
        <v>11</v>
      </c>
      <c r="I28" s="15">
        <f t="shared" si="1"/>
        <v>1</v>
      </c>
      <c r="J28" s="15">
        <f t="shared" si="2"/>
        <v>45</v>
      </c>
      <c r="K28" s="19">
        <v>9</v>
      </c>
      <c r="L28" s="19">
        <v>8</v>
      </c>
      <c r="M28" s="19" t="str">
        <f t="shared" si="3"/>
        <v>m8</v>
      </c>
      <c r="N28" t="str">
        <f t="shared" si="11"/>
        <v>MedPosterior</v>
      </c>
      <c r="O28">
        <f t="shared" si="5"/>
        <v>6</v>
      </c>
      <c r="P28">
        <f t="shared" si="6"/>
        <v>18</v>
      </c>
    </row>
    <row r="29" spans="1:24" x14ac:dyDescent="0.3">
      <c r="A29">
        <v>1</v>
      </c>
      <c r="B29" t="s">
        <v>196</v>
      </c>
      <c r="C29">
        <f t="shared" si="0"/>
        <v>1</v>
      </c>
      <c r="D29">
        <v>1</v>
      </c>
      <c r="E29">
        <v>27</v>
      </c>
      <c r="F29" s="104">
        <f>[1]Sheet2!$J34</f>
        <v>0.1901085734865027</v>
      </c>
      <c r="G29" s="105">
        <f>IF(ISNUMBER(F29), F29, "")</f>
        <v>0.1901085734865027</v>
      </c>
      <c r="H29" s="15" t="s">
        <v>11</v>
      </c>
      <c r="I29" s="15">
        <f t="shared" si="1"/>
        <v>1</v>
      </c>
      <c r="J29" s="15">
        <f t="shared" si="2"/>
        <v>45</v>
      </c>
      <c r="K29" s="19">
        <v>9</v>
      </c>
      <c r="L29" s="19">
        <v>8</v>
      </c>
      <c r="M29" s="19" t="str">
        <f t="shared" si="3"/>
        <v>m8</v>
      </c>
      <c r="N29" t="str">
        <f t="shared" si="11"/>
        <v>MedPosterior</v>
      </c>
      <c r="O29">
        <f t="shared" si="5"/>
        <v>6</v>
      </c>
      <c r="P29">
        <f t="shared" si="6"/>
        <v>18</v>
      </c>
    </row>
    <row r="30" spans="1:24" x14ac:dyDescent="0.3">
      <c r="A30">
        <v>1</v>
      </c>
      <c r="B30" t="s">
        <v>196</v>
      </c>
      <c r="C30">
        <f t="shared" si="0"/>
        <v>1</v>
      </c>
      <c r="D30">
        <v>1</v>
      </c>
      <c r="E30">
        <v>28</v>
      </c>
      <c r="F30" s="104">
        <f>[1]Sheet2!$J35</f>
        <v>4.5745888392540873E-2</v>
      </c>
      <c r="G30" s="105">
        <f>IF(ISNUMBER(F30), F30, "")</f>
        <v>4.5745888392540873E-2</v>
      </c>
      <c r="H30" s="15" t="s">
        <v>11</v>
      </c>
      <c r="I30" s="15">
        <f t="shared" si="1"/>
        <v>1</v>
      </c>
      <c r="J30" s="15">
        <f t="shared" si="2"/>
        <v>45</v>
      </c>
      <c r="K30" s="19">
        <v>9</v>
      </c>
      <c r="L30" s="19">
        <v>8</v>
      </c>
      <c r="M30" s="19" t="str">
        <f t="shared" si="3"/>
        <v>m8</v>
      </c>
      <c r="N30" t="str">
        <f t="shared" si="11"/>
        <v>MedPosterior</v>
      </c>
      <c r="O30">
        <f t="shared" si="5"/>
        <v>6</v>
      </c>
      <c r="P30">
        <f t="shared" si="6"/>
        <v>18</v>
      </c>
    </row>
    <row r="31" spans="1:24" x14ac:dyDescent="0.3">
      <c r="A31">
        <v>1</v>
      </c>
      <c r="B31" t="s">
        <v>196</v>
      </c>
      <c r="C31">
        <f t="shared" si="0"/>
        <v>1</v>
      </c>
      <c r="D31">
        <v>1</v>
      </c>
      <c r="E31">
        <v>29</v>
      </c>
      <c r="F31" s="104">
        <f>[1]Sheet2!$J36</f>
        <v>0.11804084263817934</v>
      </c>
      <c r="G31" s="105">
        <f>IF(ISNUMBER(F31), F31, "")</f>
        <v>0.11804084263817934</v>
      </c>
      <c r="H31" s="15" t="s">
        <v>11</v>
      </c>
      <c r="I31" s="15">
        <f t="shared" si="1"/>
        <v>1</v>
      </c>
      <c r="J31" s="15">
        <f t="shared" si="2"/>
        <v>45</v>
      </c>
      <c r="K31" s="19">
        <v>9</v>
      </c>
      <c r="L31" s="19">
        <v>6</v>
      </c>
      <c r="M31" s="19" t="str">
        <f t="shared" si="3"/>
        <v>m6</v>
      </c>
      <c r="N31" t="str">
        <f t="shared" si="11"/>
        <v>MedPosterior</v>
      </c>
      <c r="O31">
        <f t="shared" si="5"/>
        <v>6</v>
      </c>
      <c r="P31">
        <f t="shared" si="6"/>
        <v>16</v>
      </c>
    </row>
    <row r="32" spans="1:24" x14ac:dyDescent="0.3">
      <c r="A32">
        <v>1</v>
      </c>
      <c r="B32" t="s">
        <v>196</v>
      </c>
      <c r="C32">
        <f t="shared" si="0"/>
        <v>1</v>
      </c>
      <c r="D32">
        <v>1</v>
      </c>
      <c r="E32">
        <v>30</v>
      </c>
      <c r="F32" s="104">
        <f>[1]Sheet2!$J37</f>
        <v>0.15816447726402283</v>
      </c>
      <c r="G32" s="105">
        <f>IF(ISNUMBER(F32), F32, "")</f>
        <v>0.15816447726402283</v>
      </c>
      <c r="H32" s="15" t="s">
        <v>11</v>
      </c>
      <c r="I32" s="15">
        <f t="shared" si="1"/>
        <v>1</v>
      </c>
      <c r="J32" s="15">
        <f t="shared" si="2"/>
        <v>45</v>
      </c>
      <c r="K32" s="19">
        <v>9</v>
      </c>
      <c r="L32" s="19">
        <v>6</v>
      </c>
      <c r="M32" s="19" t="str">
        <f t="shared" si="3"/>
        <v>m6</v>
      </c>
      <c r="N32" t="str">
        <f t="shared" si="11"/>
        <v>MedPosterior</v>
      </c>
      <c r="O32">
        <f t="shared" si="5"/>
        <v>6</v>
      </c>
      <c r="P32">
        <f t="shared" si="6"/>
        <v>16</v>
      </c>
    </row>
    <row r="33" spans="1:41" x14ac:dyDescent="0.3">
      <c r="A33">
        <v>1</v>
      </c>
      <c r="B33" t="s">
        <v>196</v>
      </c>
      <c r="C33">
        <f t="shared" si="0"/>
        <v>1</v>
      </c>
      <c r="D33">
        <v>1</v>
      </c>
      <c r="E33">
        <v>31</v>
      </c>
      <c r="F33" s="104">
        <f>[1]Sheet2!$J38</f>
        <v>0.1157139707998958</v>
      </c>
      <c r="G33" s="105">
        <f>IF(ISNUMBER(F33), F33, "")</f>
        <v>0.1157139707998958</v>
      </c>
      <c r="H33" s="15" t="s">
        <v>11</v>
      </c>
      <c r="I33" s="15">
        <f t="shared" si="1"/>
        <v>1</v>
      </c>
      <c r="J33" s="15">
        <f t="shared" si="2"/>
        <v>45</v>
      </c>
      <c r="K33" s="19">
        <v>9</v>
      </c>
      <c r="L33" s="19">
        <v>6</v>
      </c>
      <c r="M33" s="19" t="str">
        <f t="shared" si="3"/>
        <v>m6</v>
      </c>
      <c r="N33" t="str">
        <f t="shared" si="11"/>
        <v>MedPosterior</v>
      </c>
      <c r="O33">
        <f t="shared" si="5"/>
        <v>6</v>
      </c>
      <c r="P33">
        <f t="shared" si="6"/>
        <v>16</v>
      </c>
    </row>
    <row r="34" spans="1:41" x14ac:dyDescent="0.3">
      <c r="A34">
        <v>1</v>
      </c>
      <c r="B34" t="s">
        <v>196</v>
      </c>
      <c r="C34">
        <f t="shared" si="0"/>
        <v>1</v>
      </c>
      <c r="D34">
        <v>1</v>
      </c>
      <c r="E34">
        <v>32</v>
      </c>
      <c r="F34" s="104">
        <f>[1]Sheet2!$J39</f>
        <v>0.12667031233087092</v>
      </c>
      <c r="G34" s="105">
        <f>IF(ISNUMBER(F34), F34, "")</f>
        <v>0.12667031233087092</v>
      </c>
      <c r="H34" s="15" t="s">
        <v>11</v>
      </c>
      <c r="I34" s="15">
        <f t="shared" si="1"/>
        <v>1</v>
      </c>
      <c r="J34" s="15">
        <f t="shared" si="2"/>
        <v>45</v>
      </c>
      <c r="K34" s="19">
        <v>9</v>
      </c>
      <c r="L34" s="25" t="s">
        <v>24</v>
      </c>
      <c r="M34" s="19" t="str">
        <f t="shared" si="3"/>
        <v>m4/5</v>
      </c>
      <c r="N34" t="str">
        <f t="shared" si="11"/>
        <v>MedAnterior</v>
      </c>
      <c r="O34">
        <f t="shared" si="5"/>
        <v>5</v>
      </c>
      <c r="P34">
        <f t="shared" si="6"/>
        <v>15</v>
      </c>
    </row>
    <row r="35" spans="1:41" x14ac:dyDescent="0.3">
      <c r="A35">
        <v>1</v>
      </c>
      <c r="B35" t="s">
        <v>196</v>
      </c>
      <c r="C35">
        <f t="shared" si="0"/>
        <v>1</v>
      </c>
      <c r="D35">
        <v>1</v>
      </c>
      <c r="E35">
        <v>33</v>
      </c>
      <c r="F35" s="104">
        <f>[1]Sheet2!$J40</f>
        <v>0.25460044429692841</v>
      </c>
      <c r="G35" s="105">
        <f>IF(ISNUMBER(F35), F35, "")</f>
        <v>0.25460044429692841</v>
      </c>
      <c r="H35" s="15" t="s">
        <v>11</v>
      </c>
      <c r="I35" s="15">
        <f t="shared" si="1"/>
        <v>1</v>
      </c>
      <c r="J35" s="15">
        <f t="shared" si="2"/>
        <v>45</v>
      </c>
      <c r="K35" s="19">
        <v>9</v>
      </c>
      <c r="L35" s="25" t="s">
        <v>24</v>
      </c>
      <c r="M35" s="19" t="str">
        <f t="shared" ref="M35:M58" si="12">_xlfn.IFS(OR(K35="",L35=""),"",OR(K35=3,K35=4,K35=2),"L"&amp;L35,OR(K35=5,K35=6,K35=7,K35=8),"i"&amp;L35,OR(K35=9, K35=10,K35=11,K35=12,K35=13),"m"&amp;L35)</f>
        <v>m4/5</v>
      </c>
      <c r="N35" t="str">
        <f t="shared" si="11"/>
        <v>MedAnterior</v>
      </c>
      <c r="O35">
        <f t="shared" ref="O35:O66" si="13">VLOOKUP(N35, $X$5:$AC$10, 6,FALSE)</f>
        <v>5</v>
      </c>
      <c r="P35">
        <f t="shared" ref="P35:P66" si="14">VLOOKUP(M35, $R$5:$W$24, 6,FALSE)</f>
        <v>15</v>
      </c>
    </row>
    <row r="36" spans="1:41" x14ac:dyDescent="0.3">
      <c r="A36">
        <v>1</v>
      </c>
      <c r="B36" t="s">
        <v>196</v>
      </c>
      <c r="C36">
        <f t="shared" si="0"/>
        <v>1</v>
      </c>
      <c r="D36">
        <v>1</v>
      </c>
      <c r="E36">
        <v>34</v>
      </c>
      <c r="F36" s="104">
        <f>[1]Sheet2!$J41</f>
        <v>0.15127011819273734</v>
      </c>
      <c r="G36" s="105">
        <f>IF(ISNUMBER(F36), F36, "")</f>
        <v>0.15127011819273734</v>
      </c>
      <c r="H36" s="15" t="s">
        <v>11</v>
      </c>
      <c r="I36" s="15">
        <f t="shared" si="1"/>
        <v>1</v>
      </c>
      <c r="J36" s="15">
        <f t="shared" si="2"/>
        <v>45</v>
      </c>
      <c r="K36" s="19">
        <v>9</v>
      </c>
      <c r="L36" s="25" t="s">
        <v>24</v>
      </c>
      <c r="M36" s="19" t="str">
        <f t="shared" si="12"/>
        <v>m4/5</v>
      </c>
      <c r="N36" t="str">
        <f t="shared" si="11"/>
        <v>MedAnterior</v>
      </c>
      <c r="O36">
        <f t="shared" si="13"/>
        <v>5</v>
      </c>
      <c r="P36">
        <f t="shared" si="14"/>
        <v>15</v>
      </c>
    </row>
    <row r="37" spans="1:41" x14ac:dyDescent="0.3">
      <c r="A37">
        <v>1</v>
      </c>
      <c r="B37" t="s">
        <v>196</v>
      </c>
      <c r="C37">
        <f t="shared" si="0"/>
        <v>1</v>
      </c>
      <c r="D37">
        <v>1</v>
      </c>
      <c r="E37">
        <v>35</v>
      </c>
      <c r="F37" s="104">
        <f>[1]Sheet2!$J42</f>
        <v>0.15025506965460655</v>
      </c>
      <c r="G37" s="105">
        <f>IF(ISNUMBER(F37), F37, "")</f>
        <v>0.15025506965460655</v>
      </c>
      <c r="H37" s="15" t="s">
        <v>11</v>
      </c>
      <c r="I37" s="15">
        <f t="shared" si="1"/>
        <v>1</v>
      </c>
      <c r="J37" s="15">
        <f t="shared" si="2"/>
        <v>45</v>
      </c>
      <c r="K37" s="19">
        <v>9</v>
      </c>
      <c r="L37" s="19">
        <v>3</v>
      </c>
      <c r="M37" s="19" t="str">
        <f t="shared" si="12"/>
        <v>m3</v>
      </c>
      <c r="N37" t="str">
        <f t="shared" si="11"/>
        <v>MedAnterior</v>
      </c>
      <c r="O37">
        <f t="shared" si="13"/>
        <v>5</v>
      </c>
      <c r="P37">
        <f t="shared" si="14"/>
        <v>14</v>
      </c>
    </row>
    <row r="38" spans="1:41" x14ac:dyDescent="0.3">
      <c r="A38">
        <v>1</v>
      </c>
      <c r="B38" t="s">
        <v>196</v>
      </c>
      <c r="C38">
        <f t="shared" si="0"/>
        <v>1</v>
      </c>
      <c r="D38">
        <v>1</v>
      </c>
      <c r="E38">
        <v>36</v>
      </c>
      <c r="F38" s="104">
        <f>[1]Sheet2!$J43</f>
        <v>9.21927094869055E-2</v>
      </c>
      <c r="G38" s="105">
        <f>IF(ISNUMBER(F38), F38, "")</f>
        <v>9.21927094869055E-2</v>
      </c>
      <c r="H38" s="15" t="s">
        <v>11</v>
      </c>
      <c r="I38" s="15">
        <f t="shared" si="1"/>
        <v>1</v>
      </c>
      <c r="J38" s="15">
        <f t="shared" si="2"/>
        <v>45</v>
      </c>
      <c r="K38" s="19">
        <v>9</v>
      </c>
      <c r="L38" s="19">
        <v>3</v>
      </c>
      <c r="M38" s="19" t="str">
        <f t="shared" si="12"/>
        <v>m3</v>
      </c>
      <c r="N38" t="str">
        <f t="shared" si="11"/>
        <v>MedAnterior</v>
      </c>
      <c r="O38">
        <f t="shared" si="13"/>
        <v>5</v>
      </c>
      <c r="P38">
        <f t="shared" si="14"/>
        <v>14</v>
      </c>
    </row>
    <row r="39" spans="1:41" x14ac:dyDescent="0.3">
      <c r="A39">
        <v>1</v>
      </c>
      <c r="B39" t="s">
        <v>196</v>
      </c>
      <c r="C39">
        <f t="shared" si="0"/>
        <v>1</v>
      </c>
      <c r="D39">
        <v>1</v>
      </c>
      <c r="E39">
        <v>37</v>
      </c>
      <c r="F39" s="104">
        <f>[1]Sheet2!$J44</f>
        <v>8.9000194024888082E-2</v>
      </c>
      <c r="G39" s="105">
        <f>IF(ISNUMBER(F39), F39, "")</f>
        <v>8.9000194024888082E-2</v>
      </c>
      <c r="H39" s="15" t="s">
        <v>11</v>
      </c>
      <c r="I39" s="15">
        <f t="shared" si="1"/>
        <v>1</v>
      </c>
      <c r="J39" s="15">
        <f t="shared" si="2"/>
        <v>45</v>
      </c>
      <c r="K39" s="19">
        <v>9</v>
      </c>
      <c r="L39" s="19">
        <v>2</v>
      </c>
      <c r="M39" s="19" t="str">
        <f t="shared" si="12"/>
        <v>m2</v>
      </c>
      <c r="N39" t="str">
        <f t="shared" si="11"/>
        <v>MedAnterior</v>
      </c>
      <c r="O39">
        <f t="shared" si="13"/>
        <v>5</v>
      </c>
      <c r="P39">
        <f t="shared" si="14"/>
        <v>13</v>
      </c>
    </row>
    <row r="40" spans="1:41" x14ac:dyDescent="0.3">
      <c r="A40">
        <v>1</v>
      </c>
      <c r="B40" t="s">
        <v>196</v>
      </c>
      <c r="C40">
        <f t="shared" si="0"/>
        <v>1</v>
      </c>
      <c r="D40">
        <v>1</v>
      </c>
      <c r="E40">
        <v>38</v>
      </c>
      <c r="F40" s="104">
        <f>[1]Sheet2!$J45</f>
        <v>5.7895927465283652E-2</v>
      </c>
      <c r="G40" s="105">
        <f>IF(ISNUMBER(F40), F40, "")</f>
        <v>5.7895927465283652E-2</v>
      </c>
      <c r="H40" s="15" t="s">
        <v>11</v>
      </c>
      <c r="I40" s="15">
        <f t="shared" si="1"/>
        <v>1</v>
      </c>
      <c r="J40" s="15">
        <f t="shared" si="2"/>
        <v>45</v>
      </c>
      <c r="K40" s="19">
        <v>9</v>
      </c>
      <c r="L40" s="19">
        <v>2</v>
      </c>
      <c r="M40" s="19" t="str">
        <f t="shared" si="12"/>
        <v>m2</v>
      </c>
      <c r="N40" t="str">
        <f t="shared" si="11"/>
        <v>MedAnterior</v>
      </c>
      <c r="O40">
        <f t="shared" si="13"/>
        <v>5</v>
      </c>
      <c r="P40">
        <f t="shared" si="14"/>
        <v>13</v>
      </c>
    </row>
    <row r="41" spans="1:41" x14ac:dyDescent="0.3">
      <c r="A41">
        <v>1</v>
      </c>
      <c r="B41" t="s">
        <v>196</v>
      </c>
      <c r="C41">
        <f t="shared" si="0"/>
        <v>1</v>
      </c>
      <c r="D41">
        <v>1</v>
      </c>
      <c r="E41">
        <v>39</v>
      </c>
      <c r="F41" s="104">
        <f>[1]Sheet2!$J46</f>
        <v>4.6574563966195553E-2</v>
      </c>
      <c r="G41" s="105">
        <f>IF(ISNUMBER(F41), F41, "")</f>
        <v>4.6574563966195553E-2</v>
      </c>
      <c r="H41" s="15" t="s">
        <v>11</v>
      </c>
      <c r="I41" s="15">
        <f t="shared" si="1"/>
        <v>1</v>
      </c>
      <c r="J41" s="15">
        <f t="shared" si="2"/>
        <v>45</v>
      </c>
      <c r="K41" s="19">
        <v>9</v>
      </c>
      <c r="L41" s="19">
        <v>2</v>
      </c>
      <c r="M41" s="19" t="str">
        <f t="shared" si="12"/>
        <v>m2</v>
      </c>
      <c r="N41" t="str">
        <f t="shared" si="11"/>
        <v>MedAnterior</v>
      </c>
      <c r="O41">
        <f t="shared" si="13"/>
        <v>5</v>
      </c>
      <c r="P41">
        <f t="shared" si="14"/>
        <v>13</v>
      </c>
    </row>
    <row r="42" spans="1:41" x14ac:dyDescent="0.3">
      <c r="A42">
        <v>1</v>
      </c>
      <c r="B42" t="s">
        <v>196</v>
      </c>
      <c r="C42">
        <f t="shared" si="0"/>
        <v>1</v>
      </c>
      <c r="D42">
        <f>VLOOKUP(E42, 'Animal Masked ID#'!$B$2:$D$121, 3, FALSE)</f>
        <v>2</v>
      </c>
      <c r="E42" s="6" t="s">
        <v>86</v>
      </c>
      <c r="F42" s="104">
        <f>[1]Sheet2!$J49</f>
        <v>0.930695652279106</v>
      </c>
      <c r="G42" s="105">
        <f>IF(ISNUMBER(F42), F42, "")</f>
        <v>0.930695652279106</v>
      </c>
      <c r="H42" s="15" t="s">
        <v>11</v>
      </c>
      <c r="I42" s="15">
        <f t="shared" si="1"/>
        <v>1</v>
      </c>
      <c r="J42" s="15">
        <f t="shared" si="2"/>
        <v>45</v>
      </c>
      <c r="K42" s="19">
        <v>4</v>
      </c>
      <c r="L42" s="19" t="s">
        <v>21</v>
      </c>
      <c r="M42" s="19" t="str">
        <f t="shared" si="12"/>
        <v>Lpm</v>
      </c>
      <c r="N42" t="str">
        <f t="shared" si="11"/>
        <v>Lateral</v>
      </c>
      <c r="O42">
        <f t="shared" si="13"/>
        <v>2</v>
      </c>
      <c r="P42">
        <f t="shared" si="14"/>
        <v>6</v>
      </c>
    </row>
    <row r="43" spans="1:41" x14ac:dyDescent="0.3">
      <c r="A43">
        <v>1</v>
      </c>
      <c r="B43" t="s">
        <v>196</v>
      </c>
      <c r="C43">
        <f t="shared" si="0"/>
        <v>1</v>
      </c>
      <c r="D43">
        <v>2</v>
      </c>
      <c r="E43">
        <v>2</v>
      </c>
      <c r="F43" s="104">
        <f>[1]Sheet2!$J50</f>
        <v>0.38952615835708432</v>
      </c>
      <c r="G43" s="105">
        <f>IF(ISNUMBER(F43), F43, "")</f>
        <v>0.38952615835708432</v>
      </c>
      <c r="H43" s="15" t="s">
        <v>11</v>
      </c>
      <c r="I43" s="15">
        <f t="shared" si="1"/>
        <v>1</v>
      </c>
      <c r="J43" s="15">
        <f t="shared" si="2"/>
        <v>45</v>
      </c>
      <c r="K43" s="19">
        <v>4</v>
      </c>
      <c r="L43" s="19" t="s">
        <v>53</v>
      </c>
      <c r="M43" s="19" t="str">
        <f t="shared" si="12"/>
        <v>Lcrus2</v>
      </c>
      <c r="N43" t="str">
        <f t="shared" si="11"/>
        <v>Lateral</v>
      </c>
      <c r="O43">
        <f t="shared" si="13"/>
        <v>2</v>
      </c>
      <c r="P43">
        <f t="shared" si="14"/>
        <v>5</v>
      </c>
      <c r="R43" t="s">
        <v>11</v>
      </c>
      <c r="S43" s="17" t="s">
        <v>51</v>
      </c>
      <c r="T43" t="s">
        <v>189</v>
      </c>
      <c r="U43">
        <f>COUNTIFS($E$3:$E$1000, "*", $H$3:$H$1000, R43)</f>
        <v>7</v>
      </c>
      <c r="AD43" t="s">
        <v>196</v>
      </c>
      <c r="AI43" t="s">
        <v>197</v>
      </c>
    </row>
    <row r="44" spans="1:41" x14ac:dyDescent="0.3">
      <c r="A44">
        <v>1</v>
      </c>
      <c r="B44" t="s">
        <v>196</v>
      </c>
      <c r="C44">
        <f t="shared" si="0"/>
        <v>1</v>
      </c>
      <c r="D44">
        <v>2</v>
      </c>
      <c r="E44">
        <v>3</v>
      </c>
      <c r="F44" s="104">
        <f>[1]Sheet2!$J51</f>
        <v>0.63788709844031966</v>
      </c>
      <c r="G44" s="105">
        <f>IF(ISNUMBER(F44), F44, "")</f>
        <v>0.63788709844031966</v>
      </c>
      <c r="H44" s="15" t="s">
        <v>11</v>
      </c>
      <c r="I44" s="15">
        <f t="shared" si="1"/>
        <v>1</v>
      </c>
      <c r="J44" s="15">
        <f t="shared" si="2"/>
        <v>45</v>
      </c>
      <c r="K44" s="19">
        <v>4</v>
      </c>
      <c r="L44" s="19" t="s">
        <v>14</v>
      </c>
      <c r="M44" s="19" t="str">
        <f t="shared" si="12"/>
        <v>Lcrus1</v>
      </c>
      <c r="N44" t="str">
        <f t="shared" si="11"/>
        <v>Lateral</v>
      </c>
      <c r="O44">
        <f t="shared" si="13"/>
        <v>2</v>
      </c>
      <c r="P44">
        <f t="shared" si="14"/>
        <v>4</v>
      </c>
      <c r="R44" t="s">
        <v>15</v>
      </c>
      <c r="S44" t="s">
        <v>16</v>
      </c>
      <c r="T44" t="s">
        <v>17</v>
      </c>
      <c r="U44" t="s">
        <v>18</v>
      </c>
      <c r="V44" t="s">
        <v>19</v>
      </c>
      <c r="X44" t="s">
        <v>20</v>
      </c>
      <c r="Y44" t="s">
        <v>16</v>
      </c>
      <c r="Z44" t="s">
        <v>17</v>
      </c>
      <c r="AA44" t="s">
        <v>18</v>
      </c>
      <c r="AB44" t="s">
        <v>19</v>
      </c>
      <c r="AD44" t="s">
        <v>16</v>
      </c>
      <c r="AE44" t="s">
        <v>17</v>
      </c>
      <c r="AF44" t="s">
        <v>18</v>
      </c>
      <c r="AG44" t="s">
        <v>19</v>
      </c>
      <c r="AI44" t="s">
        <v>16</v>
      </c>
      <c r="AJ44" t="s">
        <v>17</v>
      </c>
      <c r="AK44" t="s">
        <v>18</v>
      </c>
      <c r="AL44" t="s">
        <v>19</v>
      </c>
    </row>
    <row r="45" spans="1:41" x14ac:dyDescent="0.3">
      <c r="A45">
        <v>1</v>
      </c>
      <c r="B45" t="s">
        <v>196</v>
      </c>
      <c r="C45">
        <f t="shared" si="0"/>
        <v>1</v>
      </c>
      <c r="D45">
        <v>2</v>
      </c>
      <c r="E45">
        <v>4</v>
      </c>
      <c r="F45" s="104">
        <f>[1]Sheet2!$J52</f>
        <v>0.37105254755401507</v>
      </c>
      <c r="G45" s="105">
        <f>IF(ISNUMBER(F45), F45, "")</f>
        <v>0.37105254755401507</v>
      </c>
      <c r="H45" s="15" t="s">
        <v>11</v>
      </c>
      <c r="I45" s="15">
        <f t="shared" si="1"/>
        <v>1</v>
      </c>
      <c r="J45" s="15">
        <f t="shared" si="2"/>
        <v>45</v>
      </c>
      <c r="K45" s="19">
        <v>4</v>
      </c>
      <c r="L45" s="19" t="s">
        <v>14</v>
      </c>
      <c r="M45" s="19" t="str">
        <f t="shared" si="12"/>
        <v>Lcrus1</v>
      </c>
      <c r="N45" t="str">
        <f t="shared" si="11"/>
        <v>Lateral</v>
      </c>
      <c r="O45">
        <f t="shared" si="13"/>
        <v>2</v>
      </c>
      <c r="P45">
        <f t="shared" si="14"/>
        <v>4</v>
      </c>
      <c r="R45" t="s">
        <v>22</v>
      </c>
      <c r="S45">
        <f>AVERAGEIFS($G$3:$G$999, $H$3:$H$999, $R$43, $M$3:$M$999, $R45)</f>
        <v>9.8222201976955983E-2</v>
      </c>
      <c r="T45" t="e">
        <f t="array" ref="T45">STDEV(IF(($M$3:$M$999=$R45)*(($H$3:$H$999=$R$43)),$G$3:$G$999))</f>
        <v>#DIV/0!</v>
      </c>
      <c r="U45">
        <f>COUNTIFS($H$3:$H$999, $R$43, $M$3:$M$999, $R45, $G$3:$G$999, "&gt;0")</f>
        <v>1</v>
      </c>
      <c r="V45" t="e">
        <f t="shared" ref="V45:V64" si="15">T45/SQRT(U45)</f>
        <v>#DIV/0!</v>
      </c>
      <c r="X45" t="s">
        <v>23</v>
      </c>
      <c r="Y45">
        <f>AVERAGEIFS($G$3:$G$999, $H$3:$H$999, $R$43, $N$3:$N$999, $X45)</f>
        <v>9.8222201976955983E-2</v>
      </c>
      <c r="Z45" t="e">
        <f t="array" ref="Z45">STDEV(IF(($N$3:$N$999=$X45)*(($H$3:$H$999=$R$43)),$G$3:$G$999))</f>
        <v>#DIV/0!</v>
      </c>
      <c r="AA45">
        <f>COUNTIFS($N$3:N$999,$X45, $H$3:$H$999, $R$43,  $G$3:$G$999, "&gt;0")</f>
        <v>1</v>
      </c>
      <c r="AB45" t="e">
        <f t="shared" ref="AB45:AB50" si="16">Z45/SQRT(AA45)</f>
        <v>#DIV/0!</v>
      </c>
      <c r="AD45" t="e">
        <f>AVERAGEIFS($G$3:$G$999, $N$3:$N$999, $X45, $H$3:$H$999, $R43,  $B$3:$B$999, $AD$43)</f>
        <v>#DIV/0!</v>
      </c>
      <c r="AE45" t="e">
        <f t="array" ref="AE45">STDEV(IF(($N$3:$N$999=$X45)*($B$3:$B$999=$AD$43)*($H3:$H999=$R$43),$G$3:$G$999))</f>
        <v>#DIV/0!</v>
      </c>
      <c r="AF45">
        <f>COUNTIFS($N$3:$N$999, $X45, $B$3:$B$999, $AD$43, $H$3:$H$999, $R$43, $G$3:$G$999, "&gt;0")</f>
        <v>0</v>
      </c>
      <c r="AG45" t="e">
        <f t="shared" ref="AG45:AG50" si="17">AE45/SQRT(AF45)</f>
        <v>#DIV/0!</v>
      </c>
      <c r="AI45">
        <f>AVERAGEIFS($G$3:$G$999, $N$3:$N$999, $X45, $H$3:$H$999, $R43,  $B$3:$B$999, $AI$43)</f>
        <v>9.8222201976955983E-2</v>
      </c>
      <c r="AJ45" t="e">
        <f t="array" ref="AJ45">STDEV(IF(($N$3:$N$999=$X45)*($B$3:$B$999=$AI$43)*($H3:$H999=$R$43),$G$3:$G$999))</f>
        <v>#DIV/0!</v>
      </c>
      <c r="AK45">
        <f>COUNTIFS($N$3:$N$999, $X45, $B$3:$B$999, $AI$43, $H$3:$H$999, $R$43, $G$3:$G$999, "&gt;0")</f>
        <v>1</v>
      </c>
      <c r="AL45" t="e">
        <f t="shared" ref="AL45:AL50" si="18">AJ45/SQRT(AK45)</f>
        <v>#DIV/0!</v>
      </c>
      <c r="AO45">
        <f>'AtmN N; Aptx- -'!S45/'AtmWt Wt; Aptx+ +'!S45</f>
        <v>2.3841319419493301</v>
      </c>
    </row>
    <row r="46" spans="1:41" x14ac:dyDescent="0.3">
      <c r="A46">
        <v>1</v>
      </c>
      <c r="B46" t="s">
        <v>196</v>
      </c>
      <c r="C46">
        <f t="shared" si="0"/>
        <v>1</v>
      </c>
      <c r="D46">
        <v>2</v>
      </c>
      <c r="E46">
        <v>5</v>
      </c>
      <c r="F46" s="104">
        <f>[1]Sheet2!$J53</f>
        <v>2.6637204295120647</v>
      </c>
      <c r="G46" s="105">
        <f>IF(ISNUMBER(F46), F46, "")</f>
        <v>2.6637204295120647</v>
      </c>
      <c r="H46" s="15" t="s">
        <v>11</v>
      </c>
      <c r="I46" s="15">
        <f t="shared" si="1"/>
        <v>1</v>
      </c>
      <c r="J46" s="15">
        <f t="shared" si="2"/>
        <v>45</v>
      </c>
      <c r="K46" s="19">
        <v>4</v>
      </c>
      <c r="L46" s="19" t="s">
        <v>14</v>
      </c>
      <c r="M46" s="19" t="str">
        <f t="shared" si="12"/>
        <v>Lcrus1</v>
      </c>
      <c r="N46" t="str">
        <f t="shared" si="11"/>
        <v>Lateral</v>
      </c>
      <c r="O46">
        <f t="shared" si="13"/>
        <v>2</v>
      </c>
      <c r="P46">
        <f t="shared" si="14"/>
        <v>4</v>
      </c>
      <c r="R46" t="s">
        <v>25</v>
      </c>
      <c r="S46" t="e">
        <f>AVERAGEIFS($G$3:$G$999, $H$3:$H$999, $R$43, $M$3:$M$999, $R46)</f>
        <v>#DIV/0!</v>
      </c>
      <c r="T46" t="e">
        <f t="array" ref="T46">STDEV(IF(($M$3:$M$999=$R46)*(($H$3:$H$999=$R$43)),$G$3:$G$999))</f>
        <v>#DIV/0!</v>
      </c>
      <c r="U46">
        <f>COUNTIFS($H$3:$H$999, $R$43, $M$3:$M$999, $R46, $G$3:$G$999, "&gt;0")</f>
        <v>0</v>
      </c>
      <c r="V46" t="e">
        <f t="shared" si="15"/>
        <v>#DIV/0!</v>
      </c>
      <c r="X46" t="s">
        <v>26</v>
      </c>
      <c r="Y46">
        <f>AVERAGEIFS($G$3:$G$999, $H$3:$H$999, $R$43, $N$3:$N$999, $X46)</f>
        <v>0.49820582535226421</v>
      </c>
      <c r="Z46" t="e">
        <f>STDEV(IF(($N$3:$N$999=$X46)*(($H$3:$H$999=$R$43)),$G$3:$G$999))</f>
        <v>#VALUE!</v>
      </c>
      <c r="AA46">
        <f>COUNTIFS($N$3:N$999,$X46, $H$3:$H$999, $R$43,  $G$3:$G$999, "&gt;0")</f>
        <v>36</v>
      </c>
      <c r="AB46" t="e">
        <f t="shared" si="16"/>
        <v>#VALUE!</v>
      </c>
      <c r="AD46">
        <f>AVERAGEIFS($G$3:$G$999, $N$3:$N$999, $X46, $H$3:$H$999, $R$43,  $B$3:$B$999, $AD$43)</f>
        <v>0.54438983729764112</v>
      </c>
      <c r="AE46">
        <f t="array" ref="AE46">STDEV(IF(($N$3:$N$999=$X46)*($B$3:$B$999=$AD$43)*($H4:$H1000=$R$43),$G$3:$G$999))</f>
        <v>0.58698361621429707</v>
      </c>
      <c r="AF46">
        <f>COUNTIFS($N$3:$N$999, $X46, $B$3:$B$999, $AD$43, $H$3:$H$999, $R$43, $G$3:$G$999, "&gt;0")</f>
        <v>18</v>
      </c>
      <c r="AG46">
        <f t="shared" si="17"/>
        <v>0.13835336515684379</v>
      </c>
      <c r="AI46">
        <f>AVERAGEIFS($G$3:$G$999, $N$3:$N$999, $X46, $H$3:$H$999, $R$43,  $B$3:$B$999, $AI$43)</f>
        <v>0.45202181340688719</v>
      </c>
      <c r="AJ46">
        <f t="array" ref="AJ46">STDEV(IF(($N$3:$N$999=$X46)*($B$3:$B$999=$AI$43)*($H4:$H1000=$R$43),$G$3:$G$999))</f>
        <v>0.46457002536190506</v>
      </c>
      <c r="AK46">
        <f>COUNTIFS($N$3:$N$999, $X46, $B$3:$B$999, $AI$43, $H$3:$H$999, $R$43, $G$3:$G$999, "&gt;0")</f>
        <v>18</v>
      </c>
      <c r="AL46">
        <f t="shared" si="18"/>
        <v>0.10950020508980315</v>
      </c>
      <c r="AO46" t="e">
        <f>'AtmN N; Aptx- -'!S46/'AtmWt Wt; Aptx+ +'!S46</f>
        <v>#DIV/0!</v>
      </c>
    </row>
    <row r="47" spans="1:41" x14ac:dyDescent="0.3">
      <c r="A47">
        <v>1</v>
      </c>
      <c r="B47" t="s">
        <v>196</v>
      </c>
      <c r="C47">
        <f t="shared" si="0"/>
        <v>1</v>
      </c>
      <c r="D47">
        <v>2</v>
      </c>
      <c r="E47">
        <v>6</v>
      </c>
      <c r="F47" s="104">
        <f>[1]Sheet2!$J54</f>
        <v>0.19081439526057006</v>
      </c>
      <c r="G47" s="105">
        <f>IF(ISNUMBER(F47), F47, "")</f>
        <v>0.19081439526057006</v>
      </c>
      <c r="H47" s="15" t="s">
        <v>11</v>
      </c>
      <c r="I47" s="15">
        <f t="shared" si="1"/>
        <v>1</v>
      </c>
      <c r="J47" s="15">
        <f t="shared" si="2"/>
        <v>45</v>
      </c>
      <c r="K47" s="19">
        <v>4</v>
      </c>
      <c r="L47" s="19" t="s">
        <v>12</v>
      </c>
      <c r="M47" s="19" t="str">
        <f t="shared" si="12"/>
        <v>Lsim</v>
      </c>
      <c r="N47" t="str">
        <f t="shared" si="11"/>
        <v>Lateral</v>
      </c>
      <c r="O47">
        <f t="shared" si="13"/>
        <v>2</v>
      </c>
      <c r="P47">
        <f t="shared" si="14"/>
        <v>3</v>
      </c>
      <c r="R47" t="s">
        <v>27</v>
      </c>
      <c r="S47">
        <f>AVERAGEIFS($G$3:$G$999, $H$3:$H$999, $R$43, $M$3:$M$999, $R47)</f>
        <v>0.42417074099092017</v>
      </c>
      <c r="T47">
        <f t="array" ref="T47">STDEV(IF(($M$3:$M$999=$R47)*(($H$3:$H$999=$R$43)),$G$3:$G$999))</f>
        <v>0.3008748424113033</v>
      </c>
      <c r="U47">
        <f>COUNTIFS($H$3:$H$999, $R$43, $M$3:$M$999, $R47, $G$3:$G$999, "&gt;0")</f>
        <v>5</v>
      </c>
      <c r="V47">
        <f t="shared" si="15"/>
        <v>0.13455532007024218</v>
      </c>
      <c r="X47" t="s">
        <v>28</v>
      </c>
      <c r="Y47">
        <f>AVERAGEIFS($G$3:$G$999, $H$3:$H$999, $R$43, $N$3:$N$999, $X47)</f>
        <v>0.54017547947996158</v>
      </c>
      <c r="Z47">
        <f t="array" ref="Z47">STDEV(IF(($N$3:$N$999=$X47)*(($H$3:$H$999=$R$43)),$G$3:$G$999))</f>
        <v>0.88225845279219006</v>
      </c>
      <c r="AA47">
        <f>COUNTIFS($N$3:N$999,$X47, $H$3:$H$999, $R$43,  $G$3:$G$999, "&gt;0")</f>
        <v>13</v>
      </c>
      <c r="AB47">
        <f t="shared" si="16"/>
        <v>0.24469446844259746</v>
      </c>
      <c r="AD47">
        <f>AVERAGEIFS($G$3:$G$999, $N$3:$N$999, $X47, $H$3:$H$999, $R$43,  $B$3:$B$999, $AD$43)</f>
        <v>0.70330952581577177</v>
      </c>
      <c r="AE47">
        <f t="array" ref="AE47">STDEV(IF(($N$3:$N$999=$X47)*($B$3:$B$999=$AD$43)*($H5:$H1001=$R$43),$G$3:$G$999))</f>
        <v>1.0333811850584138</v>
      </c>
      <c r="AF47">
        <f>COUNTIFS($N$3:$N$999, $X47, $B$3:$B$999, $AD$43, $H$3:$H$999, $R$43, $G$3:$G$999, "&gt;0")</f>
        <v>9</v>
      </c>
      <c r="AG47">
        <f t="shared" si="17"/>
        <v>0.34446039501947129</v>
      </c>
      <c r="AI47">
        <f>AVERAGEIFS($G$3:$G$999, $N$3:$N$999, $X47, $H$3:$H$999, $R$43,  $B$3:$B$999, $AI$43)</f>
        <v>0.17312387522438866</v>
      </c>
      <c r="AJ47">
        <f t="array" ref="AJ47">STDEV(IF(($N$3:$N$999=$X47)*($B$3:$B$999=$AI$43)*($H5:$H1001=$R$43),$G$3:$G$999))</f>
        <v>7.984227536413438E-2</v>
      </c>
      <c r="AK47">
        <f>COUNTIFS($N$3:$N$999, $X47, $B$3:$B$999, $AI$43, $H$3:$H$999, $R$43, $G$3:$G$999, "&gt;0")</f>
        <v>4</v>
      </c>
      <c r="AL47">
        <f t="shared" si="18"/>
        <v>3.992113768206719E-2</v>
      </c>
      <c r="AO47">
        <f>'AtmN N; Aptx- -'!S47/'AtmWt Wt; Aptx+ +'!S47</f>
        <v>0.62089013291366457</v>
      </c>
    </row>
    <row r="48" spans="1:41" x14ac:dyDescent="0.3">
      <c r="A48">
        <v>1</v>
      </c>
      <c r="B48" t="s">
        <v>196</v>
      </c>
      <c r="C48">
        <f t="shared" si="0"/>
        <v>1</v>
      </c>
      <c r="D48">
        <v>2</v>
      </c>
      <c r="E48">
        <v>7</v>
      </c>
      <c r="F48" s="104">
        <f>[1]Sheet2!$J55</f>
        <v>0.215457721314426</v>
      </c>
      <c r="G48" s="105">
        <f>IF(ISNUMBER(F48), F48, "")</f>
        <v>0.215457721314426</v>
      </c>
      <c r="H48" s="15" t="s">
        <v>11</v>
      </c>
      <c r="I48" s="15">
        <f t="shared" si="1"/>
        <v>1</v>
      </c>
      <c r="J48" s="15">
        <f t="shared" si="2"/>
        <v>45</v>
      </c>
      <c r="K48" s="19">
        <v>8</v>
      </c>
      <c r="L48" s="25">
        <v>3</v>
      </c>
      <c r="M48" s="19" t="str">
        <f t="shared" si="12"/>
        <v>i3</v>
      </c>
      <c r="N48" t="s">
        <v>193</v>
      </c>
      <c r="O48">
        <f t="shared" si="13"/>
        <v>3</v>
      </c>
      <c r="P48" t="e">
        <f t="shared" si="14"/>
        <v>#N/A</v>
      </c>
      <c r="R48" t="s">
        <v>29</v>
      </c>
      <c r="S48">
        <f>AVERAGEIFS($G$3:$G$999, $H$3:$H$999, $R$43, $M$3:$M$999, $R48)</f>
        <v>0.62867930341634271</v>
      </c>
      <c r="T48">
        <f t="array" ref="T48">STDEV(IF(($M$3:$M$999=$R48)*(($H$3:$H$999=$R$43)),$G$3:$G$999))</f>
        <v>0.8694327484986879</v>
      </c>
      <c r="U48">
        <f>COUNTIFS($H$3:$H$999, $R$43, $M$3:$M$999, $R48, $G$3:$G$999, "&gt;0")</f>
        <v>11</v>
      </c>
      <c r="V48">
        <f t="shared" si="15"/>
        <v>0.26214383701978</v>
      </c>
      <c r="X48" t="s">
        <v>30</v>
      </c>
      <c r="Y48">
        <f>AVERAGEIFS($G$3:$G$999, $H$3:$H$999, $R$43, $N$3:$N$999, $X48)</f>
        <v>0.23298621787547324</v>
      </c>
      <c r="Z48">
        <f t="array" ref="Z48">STDEV(IF(($N$3:$N$999=$X48)*(($H$3:$H$999=$R$43)),$G$3:$G$999))</f>
        <v>0.1885012047737761</v>
      </c>
      <c r="AA48">
        <f>COUNTIFS($N$3:N$999,$X48, $H$3:$H$999, $R$43,  $G$3:$G$999, "&gt;0")</f>
        <v>41</v>
      </c>
      <c r="AB48">
        <f t="shared" si="16"/>
        <v>2.9438942270055082E-2</v>
      </c>
      <c r="AD48">
        <f>AVERAGEIFS($G$3:$G$999, $N$3:$N$999, $X48, $H$3:$H$999, $R$43,  $B$3:$B$999, $AD$43)</f>
        <v>0.2295057356971513</v>
      </c>
      <c r="AE48">
        <f t="array" ref="AE48">STDEV(IF(($N$3:$N$999=$X48)*($B$3:$B$999=$AD$43)*($H6:$H1002=$R$43),$G$3:$G$999))</f>
        <v>0.19876265107370616</v>
      </c>
      <c r="AF48">
        <f>COUNTIFS($N$3:$N$999, $X48, $B$3:$B$999, $AD$43, $H$3:$H$999, $R$43, $G$3:$G$999, "&gt;0")</f>
        <v>26</v>
      </c>
      <c r="AG48">
        <f t="shared" si="17"/>
        <v>3.8980562938394678E-2</v>
      </c>
      <c r="AI48">
        <f>AVERAGEIFS($G$3:$G$999, $N$3:$N$999, $X48, $H$3:$H$999, $R$43,  $B$3:$B$999, $AI$43)</f>
        <v>0.23901905365123124</v>
      </c>
      <c r="AJ48">
        <f t="array" ref="AJ48">STDEV(IF(($N$3:$N$999=$X48)*($B$3:$B$999=$AI$43)*($H6:$H1002=$R$43),$G$3:$G$999))</f>
        <v>0.17582103263320942</v>
      </c>
      <c r="AK48">
        <f>COUNTIFS($N$3:$N$999, $X48, $B$3:$B$999, $AI$43, $H$3:$H$999, $R$43, $G$3:$G$999, "&gt;0")</f>
        <v>15</v>
      </c>
      <c r="AL48">
        <f t="shared" si="18"/>
        <v>4.5396795420094053E-2</v>
      </c>
      <c r="AO48">
        <f>'AtmN N; Aptx- -'!S48/'AtmWt Wt; Aptx+ +'!S48</f>
        <v>0.54230092549761533</v>
      </c>
    </row>
    <row r="49" spans="1:41" x14ac:dyDescent="0.3">
      <c r="A49">
        <v>1</v>
      </c>
      <c r="B49" t="s">
        <v>196</v>
      </c>
      <c r="C49">
        <f t="shared" si="0"/>
        <v>1</v>
      </c>
      <c r="D49">
        <v>2</v>
      </c>
      <c r="E49">
        <v>8</v>
      </c>
      <c r="F49" s="104">
        <f>[1]Sheet2!$J56</f>
        <v>0.17126132075457248</v>
      </c>
      <c r="G49" s="105">
        <f>IF(ISNUMBER(F49), F49, "")</f>
        <v>0.17126132075457248</v>
      </c>
      <c r="H49" s="15" t="s">
        <v>11</v>
      </c>
      <c r="I49" s="15">
        <f t="shared" si="1"/>
        <v>1</v>
      </c>
      <c r="J49" s="15">
        <f t="shared" si="2"/>
        <v>45</v>
      </c>
      <c r="K49" s="19">
        <v>8</v>
      </c>
      <c r="L49" s="25">
        <v>3</v>
      </c>
      <c r="M49" s="19" t="str">
        <f t="shared" si="12"/>
        <v>i3</v>
      </c>
      <c r="N49" t="s">
        <v>193</v>
      </c>
      <c r="O49">
        <f t="shared" si="13"/>
        <v>3</v>
      </c>
      <c r="P49" t="e">
        <f t="shared" si="14"/>
        <v>#N/A</v>
      </c>
      <c r="R49" t="s">
        <v>31</v>
      </c>
      <c r="S49">
        <f>AVERAGEIFS($G$3:$G$999, $H$3:$H$999, $R$43, $M$3:$M$999, $R49)</f>
        <v>0.37823495813887198</v>
      </c>
      <c r="T49">
        <f t="array" ref="T49">STDEV(IF(($M$3:$M$999=$R49)*(($H$3:$H$999=$R$43)),$G$3:$G$999))</f>
        <v>0.24219931230262115</v>
      </c>
      <c r="U49">
        <f>COUNTIFS($H$3:$H$999, $R$43, $M$3:$M$999, $R49, $G$3:$G$999, "&gt;0")</f>
        <v>11</v>
      </c>
      <c r="V49">
        <f t="shared" si="15"/>
        <v>7.3025840308172996E-2</v>
      </c>
      <c r="X49" t="s">
        <v>32</v>
      </c>
      <c r="Y49">
        <f>AVERAGEIFS($G$3:$G$999, $H$3:$H$999, $R$43, $N$3:$N$999, $X49)</f>
        <v>0.16719365373370759</v>
      </c>
      <c r="Z49">
        <f t="array" ref="Z49">STDEV(IF(($N$3:$N$999=$X49)*(($H$3:$H$999=$R$43)),$G$3:$G$999))</f>
        <v>9.6769995323435304E-2</v>
      </c>
      <c r="AA49">
        <f>COUNTIFS($N$3:N$999,$X49, $H$3:$H$999, $R$43,  $G$3:$G$999, "&gt;0")</f>
        <v>61</v>
      </c>
      <c r="AB49">
        <f t="shared" si="16"/>
        <v>1.2390128272333592E-2</v>
      </c>
      <c r="AD49">
        <f>AVERAGEIFS($G$3:$G$999, $N$3:$N$999, $X49, $H$3:$H$999, $R$43,  $B$3:$B$999, $AD$43)</f>
        <v>0.16694288058301765</v>
      </c>
      <c r="AE49">
        <f t="array" ref="AE49">STDEV(IF(($N$3:$N$999=$X49)*($B$3:$B$999=$AD$43)*($H7:$H1003=$R$43),$G$3:$G$999))</f>
        <v>0.11372684645821417</v>
      </c>
      <c r="AF49">
        <f>COUNTIFS($N$3:$N$999, $X49, $B$3:$B$999, $AD$43, $H$3:$H$999, $R$43, $G$3:$G$999, "&gt;0")</f>
        <v>26</v>
      </c>
      <c r="AG49">
        <f t="shared" si="17"/>
        <v>2.2303669588838636E-2</v>
      </c>
      <c r="AI49">
        <f>AVERAGEIFS($G$3:$G$999, $N$3:$N$999, $X49, $H$3:$H$999, $R$43,  $B$3:$B$999, $AI$43)</f>
        <v>0.16737994235993445</v>
      </c>
      <c r="AJ49">
        <f t="array" ref="AJ49">STDEV(IF(($N$3:$N$999=$X49)*($B$3:$B$999=$AI$43)*($H7:$H1003=$R$43),$G$3:$G$999))</f>
        <v>8.3757033045041035E-2</v>
      </c>
      <c r="AK49">
        <f>COUNTIFS($N$3:$N$999, $X49, $B$3:$B$999, $AI$43, $H$3:$H$999, $R$43, $G$3:$G$999, "&gt;0")</f>
        <v>35</v>
      </c>
      <c r="AL49">
        <f t="shared" si="18"/>
        <v>1.4157522568290679E-2</v>
      </c>
      <c r="AO49">
        <f>'AtmN N; Aptx- -'!S49/'AtmWt Wt; Aptx+ +'!S49</f>
        <v>1.8466400977104653</v>
      </c>
    </row>
    <row r="50" spans="1:41" x14ac:dyDescent="0.3">
      <c r="A50">
        <v>1</v>
      </c>
      <c r="B50" t="s">
        <v>196</v>
      </c>
      <c r="C50">
        <f t="shared" si="0"/>
        <v>1</v>
      </c>
      <c r="D50">
        <v>2</v>
      </c>
      <c r="E50">
        <v>9</v>
      </c>
      <c r="F50" s="104">
        <f>[1]Sheet2!$J57</f>
        <v>1.6204397552876191</v>
      </c>
      <c r="G50" s="105">
        <f>IF(ISNUMBER(F50), F50, "")</f>
        <v>1.6204397552876191</v>
      </c>
      <c r="H50" s="15" t="s">
        <v>11</v>
      </c>
      <c r="I50" s="15">
        <f t="shared" si="1"/>
        <v>1</v>
      </c>
      <c r="J50" s="15">
        <f t="shared" si="2"/>
        <v>45</v>
      </c>
      <c r="K50" s="19">
        <v>8</v>
      </c>
      <c r="L50" s="25">
        <v>3</v>
      </c>
      <c r="M50" s="19" t="str">
        <f t="shared" si="12"/>
        <v>i3</v>
      </c>
      <c r="N50" t="s">
        <v>193</v>
      </c>
      <c r="O50">
        <f t="shared" si="13"/>
        <v>3</v>
      </c>
      <c r="P50" t="e">
        <f t="shared" si="14"/>
        <v>#N/A</v>
      </c>
      <c r="R50" t="s">
        <v>33</v>
      </c>
      <c r="S50">
        <f>AVERAGEIFS($G$3:$G$999, $H$3:$H$999, $R$43, $M$3:$M$999, $R50)</f>
        <v>0.52040085272176961</v>
      </c>
      <c r="T50">
        <f t="array" ref="T50">STDEV(IF(($M$3:$M$999=$R50)*(($H$3:$H$999=$R$43)),$G$3:$G$999))</f>
        <v>0.31902825072541097</v>
      </c>
      <c r="U50">
        <f>COUNTIFS($H$3:$H$999, $R$43, $M$3:$M$999, $R50, $G$3:$G$999, "&gt;0")</f>
        <v>8</v>
      </c>
      <c r="V50">
        <f t="shared" si="15"/>
        <v>0.11279351973901008</v>
      </c>
      <c r="X50" t="s">
        <v>34</v>
      </c>
      <c r="Y50">
        <f>AVERAGEIFS($G$3:$G$999, $H$3:$H$999, $R$43, $N$3:$N$999, $X50)</f>
        <v>0.12257978167650382</v>
      </c>
      <c r="Z50">
        <f t="array" ref="Z50">STDEV(IF(($N$3:$N$999=$X50)*(($H$3:$H$999=$R$43)),$G$3:$G$999))</f>
        <v>6.2174162124308818E-2</v>
      </c>
      <c r="AA50">
        <f>COUNTIFS($N$3:N$999,$X50, $H$3:$H$999, $R$43,  $G$3:$G$999, "&gt;0")</f>
        <v>71</v>
      </c>
      <c r="AB50">
        <f t="shared" si="16"/>
        <v>7.3787155222700684E-3</v>
      </c>
      <c r="AD50">
        <f>AVERAGEIFS($G$3:$G$999, $N$3:$N$999, $X50, $H$3:$H$999, $R$43,  $B$3:$B$999, $AD$43)</f>
        <v>0.109468116891196</v>
      </c>
      <c r="AE50">
        <f t="array" ref="AE50">STDEV(IF(($N$3:$N$999=$X50)*($B$3:$B$999=$AD$43)*($H8:$H1004=$R$43),$G$3:$G$999))</f>
        <v>5.8748926515842327E-2</v>
      </c>
      <c r="AF50">
        <f>COUNTIFS($N$3:$N$999, $X50, $B$3:$B$999, $AD$43, $H$3:$H$999, $R$43, $G$3:$G$999, "&gt;0")</f>
        <v>30</v>
      </c>
      <c r="AG50">
        <f t="shared" si="17"/>
        <v>1.0726037427313409E-2</v>
      </c>
      <c r="AI50">
        <f>AVERAGEIFS($G$3:$G$999, $N$3:$N$999, $X50, $H$3:$H$999, $R$43,  $B$3:$B$999, $AI$43)</f>
        <v>0.13217368273892424</v>
      </c>
      <c r="AJ50">
        <f t="array" ref="AJ50">STDEV(IF(($N$3:$N$999=$X50)*($B$3:$B$999=$AI$43)*($H8:$H1004=$R$43),$G$3:$G$999))</f>
        <v>6.6510291643686936E-2</v>
      </c>
      <c r="AK50">
        <f>COUNTIFS($N$3:$N$999, $X50, $B$3:$B$999, $AI$43, $H$3:$H$999, $R$43, $G$3:$G$999, "&gt;0")</f>
        <v>41</v>
      </c>
      <c r="AL50">
        <f t="shared" si="18"/>
        <v>1.038716245030291E-2</v>
      </c>
      <c r="AO50">
        <f>'AtmN N; Aptx- -'!S50/'AtmWt Wt; Aptx+ +'!S50</f>
        <v>0.29461997629782388</v>
      </c>
    </row>
    <row r="51" spans="1:41" x14ac:dyDescent="0.3">
      <c r="A51">
        <v>1</v>
      </c>
      <c r="B51" t="s">
        <v>196</v>
      </c>
      <c r="C51">
        <f t="shared" si="0"/>
        <v>1</v>
      </c>
      <c r="D51">
        <v>2</v>
      </c>
      <c r="E51">
        <v>10</v>
      </c>
      <c r="F51" s="104">
        <f>[1]Sheet2!$J58</f>
        <v>0.28913092660036505</v>
      </c>
      <c r="G51" s="105">
        <f>IF(ISNUMBER(F51), F51, "")</f>
        <v>0.28913092660036505</v>
      </c>
      <c r="H51" s="15" t="s">
        <v>11</v>
      </c>
      <c r="I51" s="15">
        <f t="shared" si="1"/>
        <v>1</v>
      </c>
      <c r="J51" s="15">
        <f t="shared" si="2"/>
        <v>45</v>
      </c>
      <c r="K51" s="19">
        <v>8</v>
      </c>
      <c r="L51" s="25">
        <v>3</v>
      </c>
      <c r="M51" s="19" t="str">
        <f t="shared" si="12"/>
        <v>i3</v>
      </c>
      <c r="N51" t="s">
        <v>193</v>
      </c>
      <c r="O51">
        <f t="shared" si="13"/>
        <v>3</v>
      </c>
      <c r="P51" t="e">
        <f t="shared" si="14"/>
        <v>#N/A</v>
      </c>
      <c r="R51" t="s">
        <v>35</v>
      </c>
      <c r="S51">
        <f>AVERAGEIFS($G$3:$G$999, $H$3:$H$999, $R$43, $M$3:$M$999, $R51)</f>
        <v>0.3637200359968828</v>
      </c>
      <c r="T51">
        <f t="array" ref="T51">STDEV(IF(($M$3:$M$999=$R51)*(($H$3:$H$999=$R$43)),$G$3:$G$999))</f>
        <v>0.33492243548243839</v>
      </c>
      <c r="U51">
        <f>COUNTIFS($H$3:$H$999, $R$43, $M$3:$M$999, $R51, $G$3:$G$999, "&gt;0")</f>
        <v>6</v>
      </c>
      <c r="V51">
        <f t="shared" si="15"/>
        <v>0.13673151172369893</v>
      </c>
      <c r="AO51">
        <f>'AtmN N; Aptx- -'!S51/'AtmWt Wt; Aptx+ +'!S51</f>
        <v>0.54485797390275181</v>
      </c>
    </row>
    <row r="52" spans="1:41" x14ac:dyDescent="0.3">
      <c r="A52">
        <v>1</v>
      </c>
      <c r="B52" t="s">
        <v>196</v>
      </c>
      <c r="C52">
        <f t="shared" si="0"/>
        <v>1</v>
      </c>
      <c r="D52">
        <v>2</v>
      </c>
      <c r="E52">
        <v>11</v>
      </c>
      <c r="F52" s="104">
        <f>[1]Sheet2!$J59</f>
        <v>0.51685421765239936</v>
      </c>
      <c r="G52" s="105">
        <f>IF(ISNUMBER(F52), F52, "")</f>
        <v>0.51685421765239936</v>
      </c>
      <c r="H52" s="15" t="s">
        <v>11</v>
      </c>
      <c r="I52" s="15">
        <f t="shared" si="1"/>
        <v>1</v>
      </c>
      <c r="J52" s="15">
        <f t="shared" si="2"/>
        <v>45</v>
      </c>
      <c r="K52" s="19">
        <v>8</v>
      </c>
      <c r="L52" s="25" t="s">
        <v>24</v>
      </c>
      <c r="M52" s="19" t="str">
        <f t="shared" si="12"/>
        <v>i4/5</v>
      </c>
      <c r="N52" t="str">
        <f t="shared" ref="N52:N57" si="19">_xlfn.IFS(M52="", "", OR(M52=$R$5, M52=$R$6), $X$5, OR(M52=$R$7, M52=$R$8,M52=$R$9, M52=$R$10),$X$6, OR(M52=$R$11, M52=$R$12,M52=$R$13,M52=$R$14, M52=$R$15), $X$8, OR(M52=$R$16), $X$7, OR(M52=$R$17, M52=$R$18,M52=$R$19),$X$9, OR(M52=$R$20,M52=$R$21,M52=$R$22,M52=$R$23,M52=$R$24), $X$10)</f>
        <v>IntAnterior</v>
      </c>
      <c r="O52">
        <f t="shared" si="13"/>
        <v>3</v>
      </c>
      <c r="P52">
        <f t="shared" si="14"/>
        <v>12</v>
      </c>
      <c r="R52" t="s">
        <v>36</v>
      </c>
      <c r="S52">
        <f>AVERAGEIFS($G$3:$G$999, $H$3:$H$999, $R$43, $M$3:$M$999, $R52)</f>
        <v>0.25669722325546995</v>
      </c>
      <c r="T52">
        <f t="array" ref="T52">STDEV(IF(($M$3:$M$999=$R52)*(($H$3:$H$999=$R$43)),$G$3:$G$999))</f>
        <v>0.1406948388720515</v>
      </c>
      <c r="U52">
        <f>COUNTIFS($H$3:$H$999, $R$43, $M$3:$M$999, $R52, $G$3:$G$999, "&gt;0")</f>
        <v>4</v>
      </c>
      <c r="V52">
        <f t="shared" si="15"/>
        <v>7.0347419436025752E-2</v>
      </c>
      <c r="AO52">
        <f>'AtmN N; Aptx- -'!S52/'AtmWt Wt; Aptx+ +'!S52</f>
        <v>0.49380353503404534</v>
      </c>
    </row>
    <row r="53" spans="1:41" x14ac:dyDescent="0.3">
      <c r="A53">
        <v>1</v>
      </c>
      <c r="B53" t="s">
        <v>196</v>
      </c>
      <c r="C53">
        <f t="shared" si="0"/>
        <v>1</v>
      </c>
      <c r="D53">
        <v>2</v>
      </c>
      <c r="E53">
        <v>12</v>
      </c>
      <c r="F53" s="104">
        <f>[1]Sheet2!$J60</f>
        <v>0.15723512038437948</v>
      </c>
      <c r="G53" s="105">
        <f>IF(ISNUMBER(F53), F53, "")</f>
        <v>0.15723512038437948</v>
      </c>
      <c r="H53" s="15" t="s">
        <v>11</v>
      </c>
      <c r="I53" s="15">
        <f t="shared" si="1"/>
        <v>1</v>
      </c>
      <c r="J53" s="15">
        <f t="shared" si="2"/>
        <v>45</v>
      </c>
      <c r="K53" s="19">
        <v>8</v>
      </c>
      <c r="L53" s="25" t="s">
        <v>24</v>
      </c>
      <c r="M53" s="19" t="str">
        <f t="shared" si="12"/>
        <v>i4/5</v>
      </c>
      <c r="N53" t="str">
        <f t="shared" si="19"/>
        <v>IntAnterior</v>
      </c>
      <c r="O53">
        <f t="shared" si="13"/>
        <v>3</v>
      </c>
      <c r="P53">
        <f t="shared" si="14"/>
        <v>12</v>
      </c>
      <c r="R53" t="s">
        <v>37</v>
      </c>
      <c r="S53">
        <f>AVERAGEIFS($G$3:$G$999, $H$3:$H$999, $R$43, $M$3:$M$999, $R53)</f>
        <v>0.25849769747160073</v>
      </c>
      <c r="T53">
        <f t="array" ref="T53">STDEV(IF(($M$3:$M$999=$R53)*(($H$3:$H$999=$R$43)),$G$3:$G$999))</f>
        <v>0.14246747181928202</v>
      </c>
      <c r="U53">
        <f>COUNTIFS($H$3:$H$999, $R$43, $M$3:$M$999, $R53, $G$3:$G$999, "&gt;0")</f>
        <v>7</v>
      </c>
      <c r="V53">
        <f t="shared" si="15"/>
        <v>5.3847642907131857E-2</v>
      </c>
      <c r="AO53">
        <f>'AtmN N; Aptx- -'!S53/'AtmWt Wt; Aptx+ +'!S53</f>
        <v>0.92392416582373693</v>
      </c>
    </row>
    <row r="54" spans="1:41" x14ac:dyDescent="0.3">
      <c r="A54">
        <v>1</v>
      </c>
      <c r="B54" t="s">
        <v>196</v>
      </c>
      <c r="C54">
        <f t="shared" si="0"/>
        <v>1</v>
      </c>
      <c r="D54">
        <v>2</v>
      </c>
      <c r="E54">
        <v>13</v>
      </c>
      <c r="F54" s="104">
        <f>[1]Sheet2!$J61</f>
        <v>3.145525061377711</v>
      </c>
      <c r="G54" s="105">
        <f>IF(ISNUMBER(F54), F54, "")</f>
        <v>3.145525061377711</v>
      </c>
      <c r="H54" s="15" t="s">
        <v>11</v>
      </c>
      <c r="I54" s="15">
        <f t="shared" si="1"/>
        <v>1</v>
      </c>
      <c r="J54" s="15">
        <f t="shared" si="2"/>
        <v>45</v>
      </c>
      <c r="K54" s="19">
        <v>8</v>
      </c>
      <c r="L54" s="25" t="s">
        <v>24</v>
      </c>
      <c r="M54" s="19" t="str">
        <f t="shared" si="12"/>
        <v>i4/5</v>
      </c>
      <c r="N54" t="str">
        <f t="shared" si="19"/>
        <v>IntAnterior</v>
      </c>
      <c r="O54">
        <f t="shared" si="13"/>
        <v>3</v>
      </c>
      <c r="P54">
        <f t="shared" si="14"/>
        <v>12</v>
      </c>
      <c r="R54" t="s">
        <v>38</v>
      </c>
      <c r="S54">
        <f>AVERAGEIFS($G$3:$G$999, $H$3:$H$999, $R$43, $M$3:$M$999, $R54)</f>
        <v>0.18744639733715285</v>
      </c>
      <c r="T54">
        <f t="array" ref="T54">STDEV(IF(($M$3:$M$999=$R54)*(($H$3:$H$999=$R$43)),$G$3:$G$999))</f>
        <v>0.17188826409240546</v>
      </c>
      <c r="U54">
        <f>COUNTIFS($H$3:$H$999, $R$43, $M$3:$M$999, $R54, $G$3:$G$999, "&gt;0")</f>
        <v>4</v>
      </c>
      <c r="V54">
        <f t="shared" si="15"/>
        <v>8.5944132046202729E-2</v>
      </c>
      <c r="AO54">
        <f>'AtmN N; Aptx- -'!S54/'AtmWt Wt; Aptx+ +'!S54</f>
        <v>1.0049606187607272</v>
      </c>
    </row>
    <row r="55" spans="1:41" x14ac:dyDescent="0.3">
      <c r="A55">
        <v>1</v>
      </c>
      <c r="B55" t="s">
        <v>196</v>
      </c>
      <c r="C55">
        <f t="shared" si="0"/>
        <v>1</v>
      </c>
      <c r="D55">
        <v>2</v>
      </c>
      <c r="E55">
        <v>14</v>
      </c>
      <c r="F55" s="104">
        <f>[1]Sheet2!$J62</f>
        <v>0.73783508729697755</v>
      </c>
      <c r="G55" s="105">
        <f>IF(ISNUMBER(F55), F55, "")</f>
        <v>0.73783508729697755</v>
      </c>
      <c r="H55" s="15" t="s">
        <v>11</v>
      </c>
      <c r="I55" s="15">
        <f t="shared" si="1"/>
        <v>1</v>
      </c>
      <c r="J55" s="15">
        <f t="shared" si="2"/>
        <v>45</v>
      </c>
      <c r="K55" s="19">
        <v>8</v>
      </c>
      <c r="L55" s="25" t="s">
        <v>12</v>
      </c>
      <c r="M55" s="19" t="str">
        <f t="shared" si="12"/>
        <v>isim</v>
      </c>
      <c r="N55" t="str">
        <f t="shared" si="19"/>
        <v>IntPosterior</v>
      </c>
      <c r="O55">
        <f t="shared" si="13"/>
        <v>4</v>
      </c>
      <c r="P55">
        <f t="shared" si="14"/>
        <v>7</v>
      </c>
      <c r="R55" t="s">
        <v>39</v>
      </c>
      <c r="S55">
        <f>AVERAGEIFS($G$3:$G$999, $H$3:$H$999, $R$43, $M$3:$M$999, $R55)</f>
        <v>0.33717282848851909</v>
      </c>
      <c r="T55">
        <f t="array" ref="T55">STDEV(IF(($M$3:$M$999=$R55)*(($H$3:$H$999=$R$43)),$G$3:$G$999))</f>
        <v>0.20353140207146203</v>
      </c>
      <c r="U55">
        <f>COUNTIFS($H$3:$H$999, $R$43, $M$3:$M$999, $R55, $G$3:$G$999, "&gt;0")</f>
        <v>6</v>
      </c>
      <c r="V55">
        <f t="shared" si="15"/>
        <v>8.3091346951387535E-2</v>
      </c>
      <c r="AO55">
        <f>'AtmN N; Aptx- -'!S55/'AtmWt Wt; Aptx+ +'!S55</f>
        <v>0.54630407135350911</v>
      </c>
    </row>
    <row r="56" spans="1:41" x14ac:dyDescent="0.3">
      <c r="A56">
        <v>1</v>
      </c>
      <c r="B56" t="s">
        <v>196</v>
      </c>
      <c r="C56">
        <f t="shared" si="0"/>
        <v>1</v>
      </c>
      <c r="D56">
        <v>2</v>
      </c>
      <c r="E56">
        <v>15</v>
      </c>
      <c r="F56" s="104">
        <f>[1]Sheet2!$J63</f>
        <v>0.40422609986921931</v>
      </c>
      <c r="G56" s="105">
        <f>IF(ISNUMBER(F56), F56, "")</f>
        <v>0.40422609986921931</v>
      </c>
      <c r="H56" s="15" t="s">
        <v>11</v>
      </c>
      <c r="I56" s="15">
        <f t="shared" si="1"/>
        <v>1</v>
      </c>
      <c r="J56" s="15">
        <f t="shared" si="2"/>
        <v>45</v>
      </c>
      <c r="K56" s="19">
        <v>8</v>
      </c>
      <c r="L56" s="25" t="s">
        <v>53</v>
      </c>
      <c r="M56" s="19" t="str">
        <f t="shared" si="12"/>
        <v>icrus2</v>
      </c>
      <c r="N56" t="str">
        <f t="shared" si="19"/>
        <v>IntPosterior</v>
      </c>
      <c r="O56">
        <f t="shared" si="13"/>
        <v>4</v>
      </c>
      <c r="P56">
        <f t="shared" si="14"/>
        <v>9</v>
      </c>
      <c r="R56" t="s">
        <v>40</v>
      </c>
      <c r="S56">
        <f>AVERAGEIFS($G$3:$G$999, $H$3:$H$999, $R$43, $M$3:$M$999, $R56)</f>
        <v>0.72865258841680702</v>
      </c>
      <c r="T56">
        <f t="array" ref="T56">STDEV(IF(($M$3:$M$999=$R56)*(($H$3:$H$999=$R$43)),$G$3:$G$999))</f>
        <v>1.1932526187505281</v>
      </c>
      <c r="U56">
        <f>COUNTIFS($H$3:$H$999, $R$43, $M$3:$M$999, $R56, $G$3:$G$999, "&gt;0")</f>
        <v>6</v>
      </c>
      <c r="V56">
        <f t="shared" si="15"/>
        <v>0.48714334169643086</v>
      </c>
      <c r="AO56">
        <f>'AtmN N; Aptx- -'!S56/'AtmWt Wt; Aptx+ +'!S56</f>
        <v>0.23284191011627672</v>
      </c>
    </row>
    <row r="57" spans="1:41" x14ac:dyDescent="0.3">
      <c r="A57">
        <v>1</v>
      </c>
      <c r="B57" t="s">
        <v>196</v>
      </c>
      <c r="C57">
        <f t="shared" si="0"/>
        <v>1</v>
      </c>
      <c r="D57">
        <v>2</v>
      </c>
      <c r="E57">
        <v>16</v>
      </c>
      <c r="F57" s="104">
        <f>[1]Sheet2!$J64</f>
        <v>0.1173028991441098</v>
      </c>
      <c r="G57" s="105">
        <f>IF(ISNUMBER(F57), F57, "")</f>
        <v>0.1173028991441098</v>
      </c>
      <c r="H57" s="15" t="s">
        <v>11</v>
      </c>
      <c r="I57" s="15">
        <f t="shared" si="1"/>
        <v>1</v>
      </c>
      <c r="J57" s="15">
        <f t="shared" si="2"/>
        <v>45</v>
      </c>
      <c r="K57" s="19">
        <v>8</v>
      </c>
      <c r="L57" s="25" t="s">
        <v>53</v>
      </c>
      <c r="M57" s="19" t="str">
        <f t="shared" si="12"/>
        <v>icrus2</v>
      </c>
      <c r="N57" t="str">
        <f t="shared" si="19"/>
        <v>IntPosterior</v>
      </c>
      <c r="O57">
        <f t="shared" si="13"/>
        <v>4</v>
      </c>
      <c r="P57">
        <f t="shared" si="14"/>
        <v>9</v>
      </c>
      <c r="R57" t="s">
        <v>41</v>
      </c>
      <c r="S57">
        <f>AVERAGEIFS($G$3:$G$999, $H$3:$H$999, $R$43, $M$3:$M$999, $R57)</f>
        <v>0.14734525142896454</v>
      </c>
      <c r="T57">
        <f t="array" ref="T57">STDEV(IF(($M$3:$M$999=$R57)*(($H$3:$H$999=$R$43)),$G$3:$G$999))</f>
        <v>0.12259761432201187</v>
      </c>
      <c r="U57">
        <f>COUNTIFS($H$3:$H$999, $R$43, $M$3:$M$999, $R57, $G$3:$G$999, "&gt;0")</f>
        <v>17</v>
      </c>
      <c r="V57">
        <f t="shared" si="15"/>
        <v>2.9734289017552436E-2</v>
      </c>
      <c r="AO57">
        <f>'AtmN N; Aptx- -'!S57/'AtmWt Wt; Aptx+ +'!S57</f>
        <v>0.92785666275683398</v>
      </c>
    </row>
    <row r="58" spans="1:41" x14ac:dyDescent="0.3">
      <c r="A58">
        <v>1</v>
      </c>
      <c r="B58" t="s">
        <v>196</v>
      </c>
      <c r="C58">
        <f t="shared" si="0"/>
        <v>1</v>
      </c>
      <c r="D58">
        <v>2</v>
      </c>
      <c r="E58">
        <v>17</v>
      </c>
      <c r="F58" s="104">
        <f>[1]Sheet2!$J65</f>
        <v>0.27413021483222627</v>
      </c>
      <c r="G58" s="105">
        <f>IF(ISNUMBER(F58), F58, "")</f>
        <v>0.27413021483222627</v>
      </c>
      <c r="H58" s="15" t="s">
        <v>11</v>
      </c>
      <c r="I58" s="15">
        <f t="shared" si="1"/>
        <v>1</v>
      </c>
      <c r="J58" s="15">
        <f t="shared" si="2"/>
        <v>45</v>
      </c>
      <c r="K58" s="19">
        <v>8</v>
      </c>
      <c r="L58" s="26">
        <v>8</v>
      </c>
      <c r="M58" s="19" t="str">
        <f t="shared" si="12"/>
        <v>i8</v>
      </c>
      <c r="N58" t="s">
        <v>207</v>
      </c>
      <c r="O58">
        <f t="shared" si="13"/>
        <v>4</v>
      </c>
      <c r="P58" t="e">
        <f t="shared" si="14"/>
        <v>#N/A</v>
      </c>
      <c r="R58" t="s">
        <v>42</v>
      </c>
      <c r="S58">
        <f>AVERAGEIFS($G$3:$G$999, $H$3:$H$999, $R$43, $M$3:$M$999, $R58)</f>
        <v>0.16545789938825478</v>
      </c>
      <c r="T58">
        <f t="array" ref="T58">STDEV(IF(($M$3:$M$999=$R58)*(($H$3:$H$999=$R$43)),$G$3:$G$999))</f>
        <v>7.3991976460405021E-2</v>
      </c>
      <c r="U58">
        <f>COUNTIFS($H$3:$H$999, $R$43, $M$3:$M$999, $R58, $G$3:$G$999, "&gt;0")</f>
        <v>17</v>
      </c>
      <c r="V58">
        <f t="shared" si="15"/>
        <v>1.7945690258497966E-2</v>
      </c>
      <c r="AO58">
        <f>'AtmN N; Aptx- -'!S58/'AtmWt Wt; Aptx+ +'!S58</f>
        <v>0.99545999397115825</v>
      </c>
    </row>
    <row r="59" spans="1:41" x14ac:dyDescent="0.3">
      <c r="A59">
        <v>1</v>
      </c>
      <c r="B59" t="s">
        <v>196</v>
      </c>
      <c r="C59">
        <f t="shared" si="0"/>
        <v>1</v>
      </c>
      <c r="D59">
        <v>2</v>
      </c>
      <c r="E59">
        <v>18</v>
      </c>
      <c r="F59" s="104">
        <f>[1]Sheet2!$J66</f>
        <v>5.9363540462229268E-2</v>
      </c>
      <c r="G59" s="105">
        <f>IF(ISNUMBER(F59), F59, "")</f>
        <v>5.9363540462229268E-2</v>
      </c>
      <c r="H59" s="15" t="s">
        <v>11</v>
      </c>
      <c r="I59" s="15">
        <f t="shared" si="1"/>
        <v>1</v>
      </c>
      <c r="J59" s="15">
        <f t="shared" si="2"/>
        <v>45</v>
      </c>
      <c r="K59" s="19">
        <v>11</v>
      </c>
      <c r="L59" s="26">
        <v>10</v>
      </c>
      <c r="M59" s="19" t="str">
        <f t="shared" ref="M59:M122" si="20">_xlfn.IFS(OR(K59="",L59=""),"",OR(K59=3,K59=4,K59=2),"L"&amp;L59,OR(K59=5,K59=6,K59=7),"i"&amp;L59,OR(K59=9, K59=10,K59=11,K59=12,K59=13),"m"&amp;L59)</f>
        <v>m10</v>
      </c>
      <c r="N59" t="str">
        <f t="shared" ref="N59:N84" si="21">_xlfn.IFS(M59="", "", OR(M59=$R$5, M59=$R$6), $X$5, OR(M59=$R$7, M59=$R$8,M59=$R$9, M59=$R$10),$X$6, OR(M59=$R$11, M59=$R$12,M59=$R$13,M59=$R$14, M59=$R$15), $X$8, OR(M59=$R$16), $X$7, OR(M59=$R$17, M59=$R$18,M59=$R$19),$X$9, OR(M59=$R$20,M59=$R$21,M59=$R$22,M59=$R$23,M59=$R$24), $X$10)</f>
        <v>MedPosterior</v>
      </c>
      <c r="O59">
        <f t="shared" si="13"/>
        <v>6</v>
      </c>
      <c r="P59">
        <f t="shared" si="14"/>
        <v>20</v>
      </c>
      <c r="R59" t="s">
        <v>43</v>
      </c>
      <c r="S59">
        <f>AVERAGEIFS($G$3:$G$999, $H$3:$H$999, $R$43, $M$3:$M$999, $R59)</f>
        <v>0.1807836782912384</v>
      </c>
      <c r="T59">
        <f t="array" ref="T59">STDEV(IF(($M$3:$M$999=$R59)*(($H$3:$H$999=$R$43)),$G$3:$G$999))</f>
        <v>9.2414409152099489E-2</v>
      </c>
      <c r="U59">
        <f>COUNTIFS($H$3:$H$999, $R$43, $M$3:$M$999, $R59, $G$3:$G$999, "&gt;0")</f>
        <v>27</v>
      </c>
      <c r="V59">
        <f t="shared" si="15"/>
        <v>1.7785161333654952E-2</v>
      </c>
      <c r="AO59">
        <f>'AtmN N; Aptx- -'!S59/'AtmWt Wt; Aptx+ +'!S59</f>
        <v>0.72026074792533012</v>
      </c>
    </row>
    <row r="60" spans="1:41" x14ac:dyDescent="0.3">
      <c r="A60">
        <v>1</v>
      </c>
      <c r="B60" t="s">
        <v>196</v>
      </c>
      <c r="C60">
        <f t="shared" si="0"/>
        <v>1</v>
      </c>
      <c r="D60">
        <v>2</v>
      </c>
      <c r="E60">
        <v>19</v>
      </c>
      <c r="F60" s="104">
        <f>[1]Sheet2!$J67</f>
        <v>0.11066891130541774</v>
      </c>
      <c r="G60" s="105">
        <f>IF(ISNUMBER(F60), F60, "")</f>
        <v>0.11066891130541774</v>
      </c>
      <c r="H60" s="15" t="s">
        <v>11</v>
      </c>
      <c r="I60" s="15">
        <f t="shared" si="1"/>
        <v>1</v>
      </c>
      <c r="J60" s="15">
        <f t="shared" si="2"/>
        <v>45</v>
      </c>
      <c r="K60" s="19">
        <v>11</v>
      </c>
      <c r="L60" s="26">
        <v>10</v>
      </c>
      <c r="M60" s="19" t="str">
        <f t="shared" si="20"/>
        <v>m10</v>
      </c>
      <c r="N60" t="str">
        <f t="shared" si="21"/>
        <v>MedPosterior</v>
      </c>
      <c r="O60">
        <f t="shared" si="13"/>
        <v>6</v>
      </c>
      <c r="P60">
        <f t="shared" si="14"/>
        <v>20</v>
      </c>
      <c r="R60" t="s">
        <v>44</v>
      </c>
      <c r="S60">
        <f>AVERAGEIFS($G$3:$G$999, $H$3:$H$999, $R$43, $M$3:$M$999, $R60)</f>
        <v>0.13677759682051088</v>
      </c>
      <c r="T60">
        <f t="array" ref="T60">STDEV(IF(($M$3:$M$999=$R60)*(($H$3:$H$999=$R$43)),$G$3:$G$999))</f>
        <v>6.6444305924724639E-2</v>
      </c>
      <c r="U60">
        <f>COUNTIFS($H$3:$H$999, $R$43, $M$3:$M$999, $R60, $G$3:$G$999, "&gt;0")</f>
        <v>15</v>
      </c>
      <c r="V60">
        <f t="shared" si="15"/>
        <v>1.7155846019784621E-2</v>
      </c>
      <c r="X60" s="16"/>
      <c r="AO60">
        <f>'AtmN N; Aptx- -'!S60/'AtmWt Wt; Aptx+ +'!S60</f>
        <v>1.3536082538802914</v>
      </c>
    </row>
    <row r="61" spans="1:41" x14ac:dyDescent="0.3">
      <c r="A61">
        <v>1</v>
      </c>
      <c r="B61" t="s">
        <v>196</v>
      </c>
      <c r="C61">
        <f t="shared" si="0"/>
        <v>1</v>
      </c>
      <c r="D61">
        <v>2</v>
      </c>
      <c r="E61">
        <v>20</v>
      </c>
      <c r="F61" s="104">
        <f>[1]Sheet2!$J68</f>
        <v>0.10506363888270215</v>
      </c>
      <c r="G61" s="105">
        <f>IF(ISNUMBER(F61), F61, "")</f>
        <v>0.10506363888270215</v>
      </c>
      <c r="H61" s="15" t="s">
        <v>11</v>
      </c>
      <c r="I61" s="15">
        <f t="shared" si="1"/>
        <v>1</v>
      </c>
      <c r="J61" s="15">
        <f t="shared" si="2"/>
        <v>45</v>
      </c>
      <c r="K61" s="19">
        <v>11</v>
      </c>
      <c r="L61" s="26">
        <v>9</v>
      </c>
      <c r="M61" s="19" t="str">
        <f t="shared" si="20"/>
        <v>m9</v>
      </c>
      <c r="N61" t="str">
        <f t="shared" si="21"/>
        <v>MedPosterior</v>
      </c>
      <c r="O61">
        <f t="shared" si="13"/>
        <v>6</v>
      </c>
      <c r="P61">
        <f t="shared" si="14"/>
        <v>19</v>
      </c>
      <c r="R61" t="s">
        <v>45</v>
      </c>
      <c r="S61">
        <f>AVERAGEIFS($G$3:$G$999, $H$3:$H$999, $R$43, $M$3:$M$999, $R61)</f>
        <v>0.18390447517200981</v>
      </c>
      <c r="T61">
        <f t="array" ref="T61">STDEV(IF(($M$3:$M$999=$R61)*(($H$3:$H$999=$R$43)),$G$3:$G$999))</f>
        <v>0.1025434223038337</v>
      </c>
      <c r="U61">
        <f>COUNTIFS($H$3:$H$999, $R$43, $M$3:$M$999, $R61, $G$3:$G$999, "&gt;0")</f>
        <v>5</v>
      </c>
      <c r="V61">
        <f t="shared" si="15"/>
        <v>4.5858812583368047E-2</v>
      </c>
      <c r="AO61">
        <f>'AtmN N; Aptx- -'!S61/'AtmWt Wt; Aptx+ +'!S61</f>
        <v>0.61097078093703072</v>
      </c>
    </row>
    <row r="62" spans="1:41" x14ac:dyDescent="0.3">
      <c r="A62">
        <v>1</v>
      </c>
      <c r="B62" t="s">
        <v>196</v>
      </c>
      <c r="C62">
        <f t="shared" si="0"/>
        <v>1</v>
      </c>
      <c r="D62">
        <v>2</v>
      </c>
      <c r="E62">
        <v>21</v>
      </c>
      <c r="F62" s="104">
        <f>[1]Sheet2!$J69</f>
        <v>7.5540529724077335E-2</v>
      </c>
      <c r="G62" s="105">
        <f>IF(ISNUMBER(F62), F62, "")</f>
        <v>7.5540529724077335E-2</v>
      </c>
      <c r="H62" s="15" t="s">
        <v>11</v>
      </c>
      <c r="I62" s="15">
        <f t="shared" si="1"/>
        <v>1</v>
      </c>
      <c r="J62" s="15">
        <f t="shared" si="2"/>
        <v>45</v>
      </c>
      <c r="K62" s="19">
        <v>11</v>
      </c>
      <c r="L62" s="26">
        <v>9</v>
      </c>
      <c r="M62" s="19" t="str">
        <f t="shared" si="20"/>
        <v>m9</v>
      </c>
      <c r="N62" t="str">
        <f t="shared" si="21"/>
        <v>MedPosterior</v>
      </c>
      <c r="O62">
        <f t="shared" si="13"/>
        <v>6</v>
      </c>
      <c r="P62">
        <f t="shared" si="14"/>
        <v>19</v>
      </c>
      <c r="R62" t="s">
        <v>46</v>
      </c>
      <c r="S62">
        <f>AVERAGEIFS($G$3:$G$999, $H$3:$H$999, $R$43, $M$3:$M$999, $R62)</f>
        <v>0.12339553481908994</v>
      </c>
      <c r="T62">
        <f t="array" ref="T62">STDEV(IF(($M$3:$M$999=$R62)*(($H$3:$H$999=$R$43)),$G$3:$G$999))</f>
        <v>4.5591580286157549E-2</v>
      </c>
      <c r="U62">
        <f>COUNTIFS($H$3:$H$999, $R$43, $M$3:$M$999, $R62, $G$3:$G$999, "&gt;0")</f>
        <v>17</v>
      </c>
      <c r="V62">
        <f t="shared" si="15"/>
        <v>1.1057582421097377E-2</v>
      </c>
      <c r="AO62">
        <f>'AtmN N; Aptx- -'!S62/'AtmWt Wt; Aptx+ +'!S62</f>
        <v>1.2621311283019283</v>
      </c>
    </row>
    <row r="63" spans="1:41" x14ac:dyDescent="0.3">
      <c r="A63">
        <v>1</v>
      </c>
      <c r="B63" t="s">
        <v>196</v>
      </c>
      <c r="C63">
        <f t="shared" si="0"/>
        <v>1</v>
      </c>
      <c r="D63">
        <v>2</v>
      </c>
      <c r="E63">
        <v>22</v>
      </c>
      <c r="F63" s="104">
        <f>[1]Sheet2!$J70</f>
        <v>4.2134586093050791E-2</v>
      </c>
      <c r="G63" s="105">
        <f>IF(ISNUMBER(F63), F63, "")</f>
        <v>4.2134586093050791E-2</v>
      </c>
      <c r="H63" s="15" t="s">
        <v>11</v>
      </c>
      <c r="I63" s="15">
        <f t="shared" si="1"/>
        <v>1</v>
      </c>
      <c r="J63" s="15">
        <f t="shared" si="2"/>
        <v>45</v>
      </c>
      <c r="K63" s="19">
        <v>11</v>
      </c>
      <c r="L63" s="26">
        <v>9</v>
      </c>
      <c r="M63" s="19" t="str">
        <f t="shared" si="20"/>
        <v>m9</v>
      </c>
      <c r="N63" t="str">
        <f t="shared" si="21"/>
        <v>MedPosterior</v>
      </c>
      <c r="O63">
        <f t="shared" si="13"/>
        <v>6</v>
      </c>
      <c r="P63">
        <f t="shared" si="14"/>
        <v>19</v>
      </c>
      <c r="R63" t="s">
        <v>47</v>
      </c>
      <c r="S63">
        <f>AVERAGEIFS($G$3:$G$999, $H$3:$H$999, $R$43, $M$3:$M$999, $R63)</f>
        <v>0.10813506685645224</v>
      </c>
      <c r="T63">
        <f t="array" ref="T63">STDEV(IF(($M$3:$M$999=$R63)*(($H$3:$H$999=$R$43)),$G$3:$G$999))</f>
        <v>5.2803092115801246E-2</v>
      </c>
      <c r="U63">
        <f>COUNTIFS($H$3:$H$999, $R$43, $M$3:$M$999, $R63, $G$3:$G$999, "&gt;0")</f>
        <v>20</v>
      </c>
      <c r="V63">
        <f t="shared" si="15"/>
        <v>1.1807130339311477E-2</v>
      </c>
      <c r="AO63">
        <f>'AtmN N; Aptx- -'!S63/'AtmWt Wt; Aptx+ +'!S63</f>
        <v>1.2101334027270982</v>
      </c>
    </row>
    <row r="64" spans="1:41" x14ac:dyDescent="0.3">
      <c r="A64">
        <v>1</v>
      </c>
      <c r="B64" t="s">
        <v>196</v>
      </c>
      <c r="C64">
        <f t="shared" si="0"/>
        <v>1</v>
      </c>
      <c r="D64">
        <v>2</v>
      </c>
      <c r="E64">
        <v>23</v>
      </c>
      <c r="F64" s="104">
        <f>[1]Sheet2!$J71</f>
        <v>9.877004183922751E-2</v>
      </c>
      <c r="G64" s="105">
        <f>IF(ISNUMBER(F64), F64, "")</f>
        <v>9.877004183922751E-2</v>
      </c>
      <c r="H64" s="15" t="s">
        <v>11</v>
      </c>
      <c r="I64" s="15">
        <f t="shared" si="1"/>
        <v>1</v>
      </c>
      <c r="J64" s="15">
        <f t="shared" si="2"/>
        <v>45</v>
      </c>
      <c r="K64" s="19">
        <v>11</v>
      </c>
      <c r="L64" s="26">
        <v>9</v>
      </c>
      <c r="M64" s="19" t="str">
        <f t="shared" si="20"/>
        <v>m9</v>
      </c>
      <c r="N64" t="str">
        <f t="shared" si="21"/>
        <v>MedPosterior</v>
      </c>
      <c r="O64">
        <f t="shared" si="13"/>
        <v>6</v>
      </c>
      <c r="P64">
        <f t="shared" si="14"/>
        <v>19</v>
      </c>
      <c r="R64" t="s">
        <v>48</v>
      </c>
      <c r="S64">
        <f>AVERAGEIFS($G$3:$G$999, $H$3:$H$999, $R$43, $M$3:$M$999, $R64)</f>
        <v>0.10511091012932043</v>
      </c>
      <c r="T64">
        <f t="array" ref="T64">STDEV(IF(($M$3:$M$999=$R64)*(($H$3:$H$999=$R$43)),$G$3:$G$999))</f>
        <v>6.2146803738409452E-2</v>
      </c>
      <c r="U64">
        <f>COUNTIFS($H$3:$H$999, $R$43, $M$3:$M$999, $R64, $G$3:$G$999, "&gt;0")</f>
        <v>14</v>
      </c>
      <c r="V64">
        <f t="shared" si="15"/>
        <v>1.6609431948015008E-2</v>
      </c>
      <c r="AO64">
        <f>'AtmN N; Aptx- -'!S64/'AtmWt Wt; Aptx+ +'!S64</f>
        <v>0.97074637714641165</v>
      </c>
    </row>
    <row r="65" spans="1:41" x14ac:dyDescent="0.3">
      <c r="A65">
        <v>1</v>
      </c>
      <c r="B65" t="s">
        <v>196</v>
      </c>
      <c r="C65">
        <f t="shared" si="0"/>
        <v>1</v>
      </c>
      <c r="D65">
        <v>2</v>
      </c>
      <c r="E65">
        <v>24</v>
      </c>
      <c r="F65" s="104">
        <f>[1]Sheet2!$J72</f>
        <v>0.10495990785340857</v>
      </c>
      <c r="G65" s="105">
        <f>IF(ISNUMBER(F65), F65, "")</f>
        <v>0.10495990785340857</v>
      </c>
      <c r="H65" s="15" t="s">
        <v>11</v>
      </c>
      <c r="I65" s="15">
        <f t="shared" si="1"/>
        <v>1</v>
      </c>
      <c r="J65" s="15">
        <f t="shared" si="2"/>
        <v>45</v>
      </c>
      <c r="K65" s="19">
        <v>11</v>
      </c>
      <c r="L65" s="26">
        <v>8</v>
      </c>
      <c r="M65" s="19" t="str">
        <f t="shared" si="20"/>
        <v>m8</v>
      </c>
      <c r="N65" t="str">
        <f t="shared" si="21"/>
        <v>MedPosterior</v>
      </c>
      <c r="O65">
        <f t="shared" si="13"/>
        <v>6</v>
      </c>
      <c r="P65">
        <f t="shared" si="14"/>
        <v>18</v>
      </c>
      <c r="AO65" t="e">
        <f>'AtmN N; Aptx- -'!S65/'AtmWt Wt; Aptx+ +'!S65</f>
        <v>#DIV/0!</v>
      </c>
    </row>
    <row r="66" spans="1:41" x14ac:dyDescent="0.3">
      <c r="A66">
        <v>1</v>
      </c>
      <c r="B66" t="s">
        <v>196</v>
      </c>
      <c r="C66">
        <f t="shared" si="0"/>
        <v>1</v>
      </c>
      <c r="D66">
        <v>2</v>
      </c>
      <c r="E66">
        <v>25</v>
      </c>
      <c r="F66" s="104">
        <f>[1]Sheet2!$J73</f>
        <v>6.9795432400147003E-2</v>
      </c>
      <c r="G66" s="105">
        <f>IF(ISNUMBER(F66), F66, "")</f>
        <v>6.9795432400147003E-2</v>
      </c>
      <c r="H66" s="15" t="s">
        <v>11</v>
      </c>
      <c r="I66" s="15">
        <f t="shared" si="1"/>
        <v>1</v>
      </c>
      <c r="J66" s="15">
        <f t="shared" si="2"/>
        <v>45</v>
      </c>
      <c r="K66" s="19">
        <v>11</v>
      </c>
      <c r="L66" s="26">
        <v>8</v>
      </c>
      <c r="M66" s="19" t="str">
        <f t="shared" si="20"/>
        <v>m8</v>
      </c>
      <c r="N66" t="str">
        <f t="shared" si="21"/>
        <v>MedPosterior</v>
      </c>
      <c r="O66">
        <f t="shared" si="13"/>
        <v>6</v>
      </c>
      <c r="P66">
        <f t="shared" si="14"/>
        <v>18</v>
      </c>
      <c r="AO66" t="e">
        <f>'AtmN N; Aptx- -'!S66/'AtmWt Wt; Aptx+ +'!S66</f>
        <v>#DIV/0!</v>
      </c>
    </row>
    <row r="67" spans="1:41" x14ac:dyDescent="0.3">
      <c r="A67">
        <v>1</v>
      </c>
      <c r="B67" t="s">
        <v>196</v>
      </c>
      <c r="C67">
        <f t="shared" ref="C67:C130" si="22">IF(B67="m", 1, 0)</f>
        <v>1</v>
      </c>
      <c r="D67">
        <v>2</v>
      </c>
      <c r="E67">
        <v>26</v>
      </c>
      <c r="F67" s="104">
        <f>[1]Sheet2!$J74</f>
        <v>7.2666330793256198E-2</v>
      </c>
      <c r="G67" s="105">
        <f>IF(ISNUMBER(F67), F67, "")</f>
        <v>7.2666330793256198E-2</v>
      </c>
      <c r="H67" s="15" t="s">
        <v>11</v>
      </c>
      <c r="I67" s="15">
        <f t="shared" ref="I67:I130" si="23">_xlfn.IFS(H67="GE2", 1, H67="GE3", 2, H67="GE4", 3, H67="GE1", 4)</f>
        <v>1</v>
      </c>
      <c r="J67" s="15">
        <f t="shared" ref="J67:J130" si="24">_xlfn.IFS(I67=1, 45, I67=2, 120,I67=3, 210,I67=4, 400)</f>
        <v>45</v>
      </c>
      <c r="K67" s="19">
        <v>11</v>
      </c>
      <c r="L67" s="26">
        <v>7</v>
      </c>
      <c r="M67" s="19" t="str">
        <f t="shared" si="20"/>
        <v>m7</v>
      </c>
      <c r="N67" t="str">
        <f t="shared" si="21"/>
        <v>MedPosterior</v>
      </c>
      <c r="O67">
        <f t="shared" ref="O67:O98" si="25">VLOOKUP(N67, $X$5:$AC$10, 6,FALSE)</f>
        <v>6</v>
      </c>
      <c r="P67">
        <f t="shared" ref="P67:P98" si="26">VLOOKUP(M67, $R$5:$W$24, 6,FALSE)</f>
        <v>17</v>
      </c>
      <c r="AO67" t="e">
        <f>'AtmN N; Aptx- -'!S67/'AtmWt Wt; Aptx+ +'!S67</f>
        <v>#DIV/0!</v>
      </c>
    </row>
    <row r="68" spans="1:41" x14ac:dyDescent="0.3">
      <c r="A68">
        <v>1</v>
      </c>
      <c r="B68" t="s">
        <v>196</v>
      </c>
      <c r="C68">
        <f t="shared" si="22"/>
        <v>1</v>
      </c>
      <c r="D68">
        <v>2</v>
      </c>
      <c r="E68">
        <v>27</v>
      </c>
      <c r="F68" s="104">
        <f>[1]Sheet2!$J75</f>
        <v>6.2072319668513468E-2</v>
      </c>
      <c r="G68" s="105">
        <f>IF(ISNUMBER(F68), F68, "")</f>
        <v>6.2072319668513468E-2</v>
      </c>
      <c r="H68" s="15" t="s">
        <v>11</v>
      </c>
      <c r="I68" s="15">
        <f t="shared" si="23"/>
        <v>1</v>
      </c>
      <c r="J68" s="15">
        <f t="shared" si="24"/>
        <v>45</v>
      </c>
      <c r="K68" s="19">
        <v>11</v>
      </c>
      <c r="L68" s="26">
        <v>6</v>
      </c>
      <c r="M68" s="19" t="str">
        <f t="shared" si="20"/>
        <v>m6</v>
      </c>
      <c r="N68" t="str">
        <f t="shared" si="21"/>
        <v>MedPosterior</v>
      </c>
      <c r="O68">
        <f t="shared" si="25"/>
        <v>6</v>
      </c>
      <c r="P68">
        <f t="shared" si="26"/>
        <v>16</v>
      </c>
      <c r="AO68" t="e">
        <f>'AtmN N; Aptx- -'!S68/'AtmWt Wt; Aptx+ +'!S68</f>
        <v>#DIV/0!</v>
      </c>
    </row>
    <row r="69" spans="1:41" x14ac:dyDescent="0.3">
      <c r="A69">
        <v>1</v>
      </c>
      <c r="B69" t="s">
        <v>196</v>
      </c>
      <c r="C69">
        <f t="shared" si="22"/>
        <v>1</v>
      </c>
      <c r="D69">
        <v>2</v>
      </c>
      <c r="E69">
        <v>28</v>
      </c>
      <c r="F69" s="104">
        <f>[1]Sheet2!$J76</f>
        <v>0.10859490414069241</v>
      </c>
      <c r="G69" s="105">
        <f>IF(ISNUMBER(F69), F69, "")</f>
        <v>0.10859490414069241</v>
      </c>
      <c r="H69" s="15" t="s">
        <v>11</v>
      </c>
      <c r="I69" s="15">
        <f t="shared" si="23"/>
        <v>1</v>
      </c>
      <c r="J69" s="15">
        <f t="shared" si="24"/>
        <v>45</v>
      </c>
      <c r="K69" s="19">
        <v>11</v>
      </c>
      <c r="L69" s="26">
        <v>6</v>
      </c>
      <c r="M69" s="19" t="str">
        <f t="shared" si="20"/>
        <v>m6</v>
      </c>
      <c r="N69" t="str">
        <f t="shared" si="21"/>
        <v>MedPosterior</v>
      </c>
      <c r="O69">
        <f t="shared" si="25"/>
        <v>6</v>
      </c>
      <c r="P69">
        <f t="shared" si="26"/>
        <v>16</v>
      </c>
      <c r="AO69" t="e">
        <f>'AtmN N; Aptx- -'!S69/'AtmWt Wt; Aptx+ +'!S69</f>
        <v>#DIV/0!</v>
      </c>
    </row>
    <row r="70" spans="1:41" x14ac:dyDescent="0.3">
      <c r="A70">
        <v>1</v>
      </c>
      <c r="B70" t="s">
        <v>196</v>
      </c>
      <c r="C70">
        <f t="shared" si="22"/>
        <v>1</v>
      </c>
      <c r="D70">
        <v>2</v>
      </c>
      <c r="E70">
        <v>29</v>
      </c>
      <c r="F70" s="104">
        <f>[1]Sheet2!$J77</f>
        <v>8.8587474823561316E-2</v>
      </c>
      <c r="G70" s="105">
        <f>IF(ISNUMBER(F70), F70, "")</f>
        <v>8.8587474823561316E-2</v>
      </c>
      <c r="H70" s="15" t="s">
        <v>11</v>
      </c>
      <c r="I70" s="15">
        <f t="shared" si="23"/>
        <v>1</v>
      </c>
      <c r="J70" s="15">
        <f t="shared" si="24"/>
        <v>45</v>
      </c>
      <c r="K70" s="19">
        <v>11</v>
      </c>
      <c r="L70" s="25" t="s">
        <v>24</v>
      </c>
      <c r="M70" s="19" t="str">
        <f t="shared" si="20"/>
        <v>m4/5</v>
      </c>
      <c r="N70" t="str">
        <f t="shared" si="21"/>
        <v>MedAnterior</v>
      </c>
      <c r="O70">
        <f t="shared" si="25"/>
        <v>5</v>
      </c>
      <c r="P70">
        <f t="shared" si="26"/>
        <v>15</v>
      </c>
      <c r="AO70" t="e">
        <f>'AtmN N; Aptx- -'!S70/'AtmWt Wt; Aptx+ +'!S70</f>
        <v>#DIV/0!</v>
      </c>
    </row>
    <row r="71" spans="1:41" x14ac:dyDescent="0.3">
      <c r="A71">
        <v>1</v>
      </c>
      <c r="B71" t="s">
        <v>196</v>
      </c>
      <c r="C71">
        <f t="shared" si="22"/>
        <v>1</v>
      </c>
      <c r="D71">
        <v>2</v>
      </c>
      <c r="E71">
        <v>30</v>
      </c>
      <c r="F71" s="104">
        <f>[1]Sheet2!$J78</f>
        <v>0.16905512779977477</v>
      </c>
      <c r="G71" s="105">
        <f>IF(ISNUMBER(F71), F71, "")</f>
        <v>0.16905512779977477</v>
      </c>
      <c r="H71" s="15" t="s">
        <v>11</v>
      </c>
      <c r="I71" s="15">
        <f t="shared" si="23"/>
        <v>1</v>
      </c>
      <c r="J71" s="15">
        <f t="shared" si="24"/>
        <v>45</v>
      </c>
      <c r="K71" s="19">
        <v>11</v>
      </c>
      <c r="L71" s="25" t="s">
        <v>24</v>
      </c>
      <c r="M71" s="19" t="str">
        <f t="shared" si="20"/>
        <v>m4/5</v>
      </c>
      <c r="N71" t="str">
        <f t="shared" si="21"/>
        <v>MedAnterior</v>
      </c>
      <c r="O71">
        <f t="shared" si="25"/>
        <v>5</v>
      </c>
      <c r="P71">
        <f t="shared" si="26"/>
        <v>15</v>
      </c>
      <c r="AO71" t="e">
        <f>'AtmN N; Aptx- -'!S71/'AtmWt Wt; Aptx+ +'!S71</f>
        <v>#DIV/0!</v>
      </c>
    </row>
    <row r="72" spans="1:41" x14ac:dyDescent="0.3">
      <c r="A72">
        <v>1</v>
      </c>
      <c r="B72" t="s">
        <v>196</v>
      </c>
      <c r="C72">
        <f t="shared" si="22"/>
        <v>1</v>
      </c>
      <c r="D72">
        <v>2</v>
      </c>
      <c r="E72">
        <v>31</v>
      </c>
      <c r="F72" s="104">
        <f>[1]Sheet2!$J79</f>
        <v>0.12155098613225242</v>
      </c>
      <c r="G72" s="105">
        <f>IF(ISNUMBER(F72), F72, "")</f>
        <v>0.12155098613225242</v>
      </c>
      <c r="H72" s="15" t="s">
        <v>11</v>
      </c>
      <c r="I72" s="15">
        <f t="shared" si="23"/>
        <v>1</v>
      </c>
      <c r="J72" s="15">
        <f t="shared" si="24"/>
        <v>45</v>
      </c>
      <c r="K72" s="19">
        <v>11</v>
      </c>
      <c r="L72" s="25" t="s">
        <v>24</v>
      </c>
      <c r="M72" s="19" t="str">
        <f t="shared" si="20"/>
        <v>m4/5</v>
      </c>
      <c r="N72" t="str">
        <f t="shared" si="21"/>
        <v>MedAnterior</v>
      </c>
      <c r="O72">
        <f t="shared" si="25"/>
        <v>5</v>
      </c>
      <c r="P72">
        <f t="shared" si="26"/>
        <v>15</v>
      </c>
      <c r="AO72" t="e">
        <f>'AtmN N; Aptx- -'!S72/'AtmWt Wt; Aptx+ +'!S72</f>
        <v>#DIV/0!</v>
      </c>
    </row>
    <row r="73" spans="1:41" x14ac:dyDescent="0.3">
      <c r="A73">
        <v>1</v>
      </c>
      <c r="B73" t="s">
        <v>196</v>
      </c>
      <c r="C73">
        <f t="shared" si="22"/>
        <v>1</v>
      </c>
      <c r="D73">
        <v>2</v>
      </c>
      <c r="E73">
        <v>32</v>
      </c>
      <c r="F73" s="104">
        <f>[1]Sheet2!$J80</f>
        <v>0.14696848711592556</v>
      </c>
      <c r="G73" s="105">
        <f>IF(ISNUMBER(F73), F73, "")</f>
        <v>0.14696848711592556</v>
      </c>
      <c r="H73" s="15" t="s">
        <v>11</v>
      </c>
      <c r="I73" s="15">
        <f t="shared" si="23"/>
        <v>1</v>
      </c>
      <c r="J73" s="15">
        <f t="shared" si="24"/>
        <v>45</v>
      </c>
      <c r="K73" s="19">
        <v>11</v>
      </c>
      <c r="L73" s="25" t="s">
        <v>24</v>
      </c>
      <c r="M73" s="19" t="str">
        <f t="shared" si="20"/>
        <v>m4/5</v>
      </c>
      <c r="N73" t="str">
        <f t="shared" si="21"/>
        <v>MedAnterior</v>
      </c>
      <c r="O73">
        <f t="shared" si="25"/>
        <v>5</v>
      </c>
      <c r="P73">
        <f t="shared" si="26"/>
        <v>15</v>
      </c>
      <c r="AO73" t="e">
        <f>'AtmN N; Aptx- -'!S73/'AtmWt Wt; Aptx+ +'!S73</f>
        <v>#DIV/0!</v>
      </c>
    </row>
    <row r="74" spans="1:41" x14ac:dyDescent="0.3">
      <c r="A74">
        <v>1</v>
      </c>
      <c r="B74" t="s">
        <v>196</v>
      </c>
      <c r="C74">
        <f t="shared" si="22"/>
        <v>1</v>
      </c>
      <c r="D74">
        <v>2</v>
      </c>
      <c r="E74">
        <v>33</v>
      </c>
      <c r="F74" s="104">
        <f>[1]Sheet2!$J81</f>
        <v>0.17694708805663023</v>
      </c>
      <c r="G74" s="105">
        <f>IF(ISNUMBER(F74), F74, "")</f>
        <v>0.17694708805663023</v>
      </c>
      <c r="H74" s="15" t="s">
        <v>11</v>
      </c>
      <c r="I74" s="15">
        <f t="shared" si="23"/>
        <v>1</v>
      </c>
      <c r="J74" s="15">
        <f t="shared" si="24"/>
        <v>45</v>
      </c>
      <c r="K74" s="19">
        <v>11</v>
      </c>
      <c r="L74" s="25" t="s">
        <v>24</v>
      </c>
      <c r="M74" s="19" t="str">
        <f t="shared" si="20"/>
        <v>m4/5</v>
      </c>
      <c r="N74" t="str">
        <f t="shared" si="21"/>
        <v>MedAnterior</v>
      </c>
      <c r="O74">
        <f t="shared" si="25"/>
        <v>5</v>
      </c>
      <c r="P74">
        <f t="shared" si="26"/>
        <v>15</v>
      </c>
      <c r="AO74" t="e">
        <f>'AtmN N; Aptx- -'!S74/'AtmWt Wt; Aptx+ +'!S74</f>
        <v>#DIV/0!</v>
      </c>
    </row>
    <row r="75" spans="1:41" x14ac:dyDescent="0.3">
      <c r="A75">
        <v>1</v>
      </c>
      <c r="B75" t="s">
        <v>196</v>
      </c>
      <c r="C75">
        <f t="shared" si="22"/>
        <v>1</v>
      </c>
      <c r="D75">
        <v>2</v>
      </c>
      <c r="E75">
        <v>34</v>
      </c>
      <c r="F75" s="104">
        <f>[1]Sheet2!$J82</f>
        <v>8.4188363139443029E-2</v>
      </c>
      <c r="G75" s="105">
        <f>IF(ISNUMBER(F75), F75, "")</f>
        <v>8.4188363139443029E-2</v>
      </c>
      <c r="H75" s="15" t="s">
        <v>11</v>
      </c>
      <c r="I75" s="15">
        <f t="shared" si="23"/>
        <v>1</v>
      </c>
      <c r="J75" s="15">
        <f t="shared" si="24"/>
        <v>45</v>
      </c>
      <c r="K75" s="19">
        <v>11</v>
      </c>
      <c r="L75" s="25">
        <v>3</v>
      </c>
      <c r="M75" s="19" t="str">
        <f t="shared" si="20"/>
        <v>m3</v>
      </c>
      <c r="N75" t="str">
        <f t="shared" si="21"/>
        <v>MedAnterior</v>
      </c>
      <c r="O75">
        <f t="shared" si="25"/>
        <v>5</v>
      </c>
      <c r="P75">
        <f t="shared" si="26"/>
        <v>14</v>
      </c>
      <c r="AO75" t="e">
        <f>'AtmN N; Aptx- -'!S75/'AtmWt Wt; Aptx+ +'!S75</f>
        <v>#DIV/0!</v>
      </c>
    </row>
    <row r="76" spans="1:41" x14ac:dyDescent="0.3">
      <c r="A76">
        <v>1</v>
      </c>
      <c r="B76" t="s">
        <v>196</v>
      </c>
      <c r="C76">
        <f t="shared" si="22"/>
        <v>1</v>
      </c>
      <c r="D76">
        <v>2</v>
      </c>
      <c r="E76">
        <v>35</v>
      </c>
      <c r="F76" s="104">
        <f>[1]Sheet2!$J83</f>
        <v>0.1728768043590497</v>
      </c>
      <c r="G76" s="105">
        <f>IF(ISNUMBER(F76), F76, "")</f>
        <v>0.1728768043590497</v>
      </c>
      <c r="H76" s="15" t="s">
        <v>11</v>
      </c>
      <c r="I76" s="15">
        <f t="shared" si="23"/>
        <v>1</v>
      </c>
      <c r="J76" s="15">
        <f t="shared" si="24"/>
        <v>45</v>
      </c>
      <c r="K76" s="19">
        <v>11</v>
      </c>
      <c r="L76" s="25">
        <v>3</v>
      </c>
      <c r="M76" s="19" t="str">
        <f t="shared" si="20"/>
        <v>m3</v>
      </c>
      <c r="N76" t="str">
        <f t="shared" si="21"/>
        <v>MedAnterior</v>
      </c>
      <c r="O76">
        <f t="shared" si="25"/>
        <v>5</v>
      </c>
      <c r="P76">
        <f t="shared" si="26"/>
        <v>14</v>
      </c>
      <c r="AO76" t="e">
        <f>'AtmN N; Aptx- -'!S76/'AtmWt Wt; Aptx+ +'!S76</f>
        <v>#DIV/0!</v>
      </c>
    </row>
    <row r="77" spans="1:41" x14ac:dyDescent="0.3">
      <c r="A77">
        <v>1</v>
      </c>
      <c r="B77" t="s">
        <v>196</v>
      </c>
      <c r="C77">
        <f t="shared" si="22"/>
        <v>1</v>
      </c>
      <c r="D77">
        <v>2</v>
      </c>
      <c r="E77">
        <v>36</v>
      </c>
      <c r="F77" s="104">
        <f>[1]Sheet2!$J84</f>
        <v>0.12604947286862048</v>
      </c>
      <c r="G77" s="105">
        <f>IF(ISNUMBER(F77), F77, "")</f>
        <v>0.12604947286862048</v>
      </c>
      <c r="H77" s="15" t="s">
        <v>11</v>
      </c>
      <c r="I77" s="15">
        <f t="shared" si="23"/>
        <v>1</v>
      </c>
      <c r="J77" s="15">
        <f t="shared" si="24"/>
        <v>45</v>
      </c>
      <c r="K77" s="19">
        <v>11</v>
      </c>
      <c r="L77" s="19">
        <v>2</v>
      </c>
      <c r="M77" s="19" t="str">
        <f t="shared" si="20"/>
        <v>m2</v>
      </c>
      <c r="N77" t="str">
        <f t="shared" si="21"/>
        <v>MedAnterior</v>
      </c>
      <c r="O77">
        <f t="shared" si="25"/>
        <v>5</v>
      </c>
      <c r="P77">
        <f t="shared" si="26"/>
        <v>13</v>
      </c>
      <c r="AO77" t="e">
        <f>'AtmN N; Aptx- -'!S77/'AtmWt Wt; Aptx+ +'!S77</f>
        <v>#DIV/0!</v>
      </c>
    </row>
    <row r="78" spans="1:41" x14ac:dyDescent="0.3">
      <c r="A78">
        <v>1</v>
      </c>
      <c r="B78" t="s">
        <v>196</v>
      </c>
      <c r="C78">
        <f t="shared" si="22"/>
        <v>1</v>
      </c>
      <c r="D78">
        <v>2</v>
      </c>
      <c r="E78">
        <v>37</v>
      </c>
      <c r="F78" s="104">
        <f>[1]Sheet2!$J85</f>
        <v>0.10077508478233588</v>
      </c>
      <c r="G78" s="105">
        <f>IF(ISNUMBER(F78), F78, "")</f>
        <v>0.10077508478233588</v>
      </c>
      <c r="H78" s="15" t="s">
        <v>11</v>
      </c>
      <c r="I78" s="15">
        <f t="shared" si="23"/>
        <v>1</v>
      </c>
      <c r="J78" s="15">
        <f t="shared" si="24"/>
        <v>45</v>
      </c>
      <c r="K78" s="19">
        <v>11</v>
      </c>
      <c r="L78" s="19">
        <v>2</v>
      </c>
      <c r="M78" s="19" t="str">
        <f t="shared" si="20"/>
        <v>m2</v>
      </c>
      <c r="N78" t="str">
        <f t="shared" si="21"/>
        <v>MedAnterior</v>
      </c>
      <c r="O78">
        <f t="shared" si="25"/>
        <v>5</v>
      </c>
      <c r="P78">
        <f t="shared" si="26"/>
        <v>13</v>
      </c>
      <c r="AO78" t="e">
        <f>'AtmN N; Aptx- -'!S78/'AtmWt Wt; Aptx+ +'!S78</f>
        <v>#DIV/0!</v>
      </c>
    </row>
    <row r="79" spans="1:41" x14ac:dyDescent="0.3">
      <c r="A79">
        <v>1</v>
      </c>
      <c r="B79" t="s">
        <v>196</v>
      </c>
      <c r="C79">
        <f t="shared" si="22"/>
        <v>1</v>
      </c>
      <c r="D79">
        <v>2</v>
      </c>
      <c r="E79">
        <v>38</v>
      </c>
      <c r="F79" s="104">
        <f>[1]Sheet2!$J86</f>
        <v>8.8878268983342862E-2</v>
      </c>
      <c r="G79" s="105">
        <f>IF(ISNUMBER(F79), F79, "")</f>
        <v>8.8878268983342862E-2</v>
      </c>
      <c r="H79" s="15" t="s">
        <v>11</v>
      </c>
      <c r="I79" s="15">
        <f t="shared" si="23"/>
        <v>1</v>
      </c>
      <c r="J79" s="15">
        <f t="shared" si="24"/>
        <v>45</v>
      </c>
      <c r="K79" s="19">
        <v>11</v>
      </c>
      <c r="L79" s="19">
        <v>2</v>
      </c>
      <c r="M79" s="19" t="str">
        <f t="shared" si="20"/>
        <v>m2</v>
      </c>
      <c r="N79" t="str">
        <f t="shared" si="21"/>
        <v>MedAnterior</v>
      </c>
      <c r="O79">
        <f t="shared" si="25"/>
        <v>5</v>
      </c>
      <c r="P79">
        <f t="shared" si="26"/>
        <v>13</v>
      </c>
      <c r="AO79" t="e">
        <f>'AtmN N; Aptx- -'!S79/'AtmWt Wt; Aptx+ +'!S79</f>
        <v>#DIV/0!</v>
      </c>
    </row>
    <row r="80" spans="1:41" x14ac:dyDescent="0.3">
      <c r="A80">
        <v>1</v>
      </c>
      <c r="B80" t="s">
        <v>197</v>
      </c>
      <c r="C80">
        <f t="shared" si="22"/>
        <v>0</v>
      </c>
      <c r="D80">
        <f>VLOOKUP(E80, 'Animal Masked ID#'!$B$2:$D$121, 3, FALSE)</f>
        <v>3</v>
      </c>
      <c r="E80" s="6" t="s">
        <v>87</v>
      </c>
      <c r="F80" s="104">
        <f>[1]Sheet2!$J90</f>
        <v>0.94233951337092459</v>
      </c>
      <c r="G80" s="105">
        <f>IF(ISNUMBER(F80), F80, "")</f>
        <v>0.94233951337092459</v>
      </c>
      <c r="H80" s="15" t="s">
        <v>11</v>
      </c>
      <c r="I80" s="15">
        <f t="shared" si="23"/>
        <v>1</v>
      </c>
      <c r="J80" s="15">
        <f t="shared" si="24"/>
        <v>45</v>
      </c>
      <c r="K80" s="19">
        <v>3</v>
      </c>
      <c r="L80" s="19" t="s">
        <v>12</v>
      </c>
      <c r="M80" s="19" t="str">
        <f t="shared" si="20"/>
        <v>Lsim</v>
      </c>
      <c r="N80" t="str">
        <f t="shared" si="21"/>
        <v>Lateral</v>
      </c>
      <c r="O80">
        <f t="shared" si="25"/>
        <v>2</v>
      </c>
      <c r="P80">
        <f t="shared" si="26"/>
        <v>3</v>
      </c>
      <c r="AO80" t="e">
        <f>'AtmN N; Aptx- -'!S80/'AtmWt Wt; Aptx+ +'!S80</f>
        <v>#DIV/0!</v>
      </c>
    </row>
    <row r="81" spans="1:41" x14ac:dyDescent="0.3">
      <c r="A81">
        <v>1</v>
      </c>
      <c r="B81" t="s">
        <v>197</v>
      </c>
      <c r="C81">
        <f t="shared" si="22"/>
        <v>0</v>
      </c>
      <c r="D81">
        <v>3</v>
      </c>
      <c r="E81">
        <v>2</v>
      </c>
      <c r="F81" s="104">
        <f>[1]Sheet2!$J91</f>
        <v>0.27026037067071323</v>
      </c>
      <c r="G81" s="105">
        <f>IF(ISNUMBER(F81), F81, "")</f>
        <v>0.27026037067071323</v>
      </c>
      <c r="H81" s="15" t="s">
        <v>11</v>
      </c>
      <c r="I81" s="15">
        <f t="shared" si="23"/>
        <v>1</v>
      </c>
      <c r="J81" s="15">
        <f t="shared" si="24"/>
        <v>45</v>
      </c>
      <c r="K81" s="19">
        <v>3</v>
      </c>
      <c r="L81" s="19" t="s">
        <v>12</v>
      </c>
      <c r="M81" s="19" t="str">
        <f t="shared" si="20"/>
        <v>Lsim</v>
      </c>
      <c r="N81" t="str">
        <f t="shared" si="21"/>
        <v>Lateral</v>
      </c>
      <c r="O81">
        <f t="shared" si="25"/>
        <v>2</v>
      </c>
      <c r="P81">
        <f t="shared" si="26"/>
        <v>3</v>
      </c>
      <c r="AO81" t="e">
        <f>'AtmN N; Aptx- -'!S81/'AtmWt Wt; Aptx+ +'!S81</f>
        <v>#DIV/0!</v>
      </c>
    </row>
    <row r="82" spans="1:41" x14ac:dyDescent="0.3">
      <c r="A82">
        <v>1</v>
      </c>
      <c r="B82" t="s">
        <v>197</v>
      </c>
      <c r="C82">
        <f t="shared" si="22"/>
        <v>0</v>
      </c>
      <c r="D82">
        <v>3</v>
      </c>
      <c r="E82">
        <v>3</v>
      </c>
      <c r="F82" s="104">
        <f>[1]Sheet2!$J92</f>
        <v>0.19369032118473775</v>
      </c>
      <c r="G82" s="105">
        <f>IF(ISNUMBER(F82), F82, "")</f>
        <v>0.19369032118473775</v>
      </c>
      <c r="H82" s="15" t="s">
        <v>11</v>
      </c>
      <c r="I82" s="15">
        <f t="shared" si="23"/>
        <v>1</v>
      </c>
      <c r="J82" s="15">
        <f t="shared" si="24"/>
        <v>45</v>
      </c>
      <c r="K82" s="19">
        <v>3</v>
      </c>
      <c r="L82" s="19" t="s">
        <v>14</v>
      </c>
      <c r="M82" s="19" t="str">
        <f t="shared" si="20"/>
        <v>Lcrus1</v>
      </c>
      <c r="N82" t="str">
        <f t="shared" si="21"/>
        <v>Lateral</v>
      </c>
      <c r="O82">
        <f t="shared" si="25"/>
        <v>2</v>
      </c>
      <c r="P82">
        <f t="shared" si="26"/>
        <v>4</v>
      </c>
      <c r="AO82" t="e">
        <f>'AtmN N; Aptx- -'!S82/'AtmWt Wt; Aptx+ +'!S82</f>
        <v>#DIV/0!</v>
      </c>
    </row>
    <row r="83" spans="1:41" x14ac:dyDescent="0.3">
      <c r="A83">
        <v>1</v>
      </c>
      <c r="B83" t="s">
        <v>197</v>
      </c>
      <c r="C83">
        <f t="shared" si="22"/>
        <v>0</v>
      </c>
      <c r="D83">
        <v>3</v>
      </c>
      <c r="E83">
        <v>4</v>
      </c>
      <c r="F83" s="104">
        <f>[1]Sheet2!$J93</f>
        <v>0.23601637296959213</v>
      </c>
      <c r="G83" s="105">
        <f>IF(ISNUMBER(F83), F83, "")</f>
        <v>0.23601637296959213</v>
      </c>
      <c r="H83" s="15" t="s">
        <v>11</v>
      </c>
      <c r="I83" s="15">
        <f t="shared" si="23"/>
        <v>1</v>
      </c>
      <c r="J83" s="15">
        <f t="shared" si="24"/>
        <v>45</v>
      </c>
      <c r="K83" s="19">
        <v>3</v>
      </c>
      <c r="L83" s="26" t="s">
        <v>53</v>
      </c>
      <c r="M83" s="19" t="str">
        <f t="shared" si="20"/>
        <v>Lcrus2</v>
      </c>
      <c r="N83" t="str">
        <f t="shared" si="21"/>
        <v>Lateral</v>
      </c>
      <c r="O83">
        <f t="shared" si="25"/>
        <v>2</v>
      </c>
      <c r="P83">
        <f t="shared" si="26"/>
        <v>5</v>
      </c>
      <c r="AO83" t="e">
        <f>'AtmN N; Aptx- -'!S83/'AtmWt Wt; Aptx+ +'!S83</f>
        <v>#DIV/0!</v>
      </c>
    </row>
    <row r="84" spans="1:41" x14ac:dyDescent="0.3">
      <c r="A84">
        <v>1</v>
      </c>
      <c r="B84" t="s">
        <v>197</v>
      </c>
      <c r="C84">
        <f t="shared" si="22"/>
        <v>0</v>
      </c>
      <c r="D84">
        <v>3</v>
      </c>
      <c r="E84">
        <v>5</v>
      </c>
      <c r="F84" s="104">
        <f>[1]Sheet2!$J94</f>
        <v>0.26115435301722723</v>
      </c>
      <c r="G84" s="105">
        <f>IF(ISNUMBER(F84), F84, "")</f>
        <v>0.26115435301722723</v>
      </c>
      <c r="H84" s="15" t="s">
        <v>11</v>
      </c>
      <c r="I84" s="15">
        <f t="shared" si="23"/>
        <v>1</v>
      </c>
      <c r="J84" s="15">
        <f t="shared" si="24"/>
        <v>45</v>
      </c>
      <c r="K84" s="19">
        <v>3</v>
      </c>
      <c r="L84" s="26" t="s">
        <v>21</v>
      </c>
      <c r="M84" s="19" t="str">
        <f t="shared" si="20"/>
        <v>Lpm</v>
      </c>
      <c r="N84" t="str">
        <f t="shared" si="21"/>
        <v>Lateral</v>
      </c>
      <c r="O84">
        <f t="shared" si="25"/>
        <v>2</v>
      </c>
      <c r="P84">
        <f t="shared" si="26"/>
        <v>6</v>
      </c>
      <c r="R84" t="s">
        <v>54</v>
      </c>
      <c r="S84" s="17" t="s">
        <v>195</v>
      </c>
      <c r="T84" t="s">
        <v>189</v>
      </c>
      <c r="U84">
        <f>COUNTIFS($E$3:$E$1000, "*", $H$3:$H$1000, R84)</f>
        <v>8</v>
      </c>
      <c r="AD84" t="s">
        <v>196</v>
      </c>
      <c r="AE84" t="s">
        <v>189</v>
      </c>
      <c r="AF84">
        <f>COUNTIFS($E$3:$E$1000, "*", $H$3:$H$1000, $R84, $B$3:$B$1000, AD$84)</f>
        <v>4</v>
      </c>
      <c r="AI84" t="s">
        <v>197</v>
      </c>
      <c r="AJ84" t="s">
        <v>189</v>
      </c>
      <c r="AK84">
        <f>COUNTIFS($E$3:$E$1000, "*", $H$3:$H$1000, $R84, $B$3:$B$1000, AI$84)</f>
        <v>4</v>
      </c>
      <c r="AO84" t="e">
        <f>'AtmN N; Aptx- -'!S84/'AtmWt Wt; Aptx+ +'!S84</f>
        <v>#VALUE!</v>
      </c>
    </row>
    <row r="85" spans="1:41" x14ac:dyDescent="0.3">
      <c r="A85">
        <v>1</v>
      </c>
      <c r="B85" t="s">
        <v>197</v>
      </c>
      <c r="C85">
        <f t="shared" si="22"/>
        <v>0</v>
      </c>
      <c r="D85">
        <v>3</v>
      </c>
      <c r="E85">
        <v>6</v>
      </c>
      <c r="F85" s="104">
        <f>[1]Sheet2!$J95</f>
        <v>0.11189895319480826</v>
      </c>
      <c r="G85" s="105">
        <f>IF(ISNUMBER(F85), F85, "")</f>
        <v>0.11189895319480826</v>
      </c>
      <c r="H85" s="15" t="s">
        <v>11</v>
      </c>
      <c r="I85" s="15">
        <f t="shared" si="23"/>
        <v>1</v>
      </c>
      <c r="J85" s="15">
        <f t="shared" si="24"/>
        <v>45</v>
      </c>
      <c r="K85" s="19">
        <v>6</v>
      </c>
      <c r="L85" s="19">
        <v>2</v>
      </c>
      <c r="M85" s="19" t="str">
        <f t="shared" si="20"/>
        <v>i2</v>
      </c>
      <c r="N85" t="s">
        <v>193</v>
      </c>
      <c r="O85">
        <f t="shared" si="25"/>
        <v>3</v>
      </c>
      <c r="P85" t="e">
        <f t="shared" si="26"/>
        <v>#N/A</v>
      </c>
      <c r="R85" t="s">
        <v>15</v>
      </c>
      <c r="S85" t="s">
        <v>16</v>
      </c>
      <c r="T85" t="s">
        <v>17</v>
      </c>
      <c r="U85" t="s">
        <v>18</v>
      </c>
      <c r="V85" t="s">
        <v>19</v>
      </c>
      <c r="X85" t="s">
        <v>20</v>
      </c>
      <c r="Y85" t="s">
        <v>16</v>
      </c>
      <c r="Z85" t="s">
        <v>17</v>
      </c>
      <c r="AA85" t="s">
        <v>18</v>
      </c>
      <c r="AB85" t="s">
        <v>19</v>
      </c>
      <c r="AD85" t="s">
        <v>16</v>
      </c>
      <c r="AE85" t="s">
        <v>17</v>
      </c>
      <c r="AF85" t="s">
        <v>18</v>
      </c>
      <c r="AG85" t="s">
        <v>19</v>
      </c>
      <c r="AI85" t="s">
        <v>16</v>
      </c>
      <c r="AJ85" t="s">
        <v>17</v>
      </c>
      <c r="AK85" t="s">
        <v>18</v>
      </c>
      <c r="AL85" t="s">
        <v>19</v>
      </c>
      <c r="AO85" t="e">
        <f>'AtmN N; Aptx- -'!S85/'AtmWt Wt; Aptx+ +'!S85</f>
        <v>#VALUE!</v>
      </c>
    </row>
    <row r="86" spans="1:41" x14ac:dyDescent="0.3">
      <c r="A86">
        <v>1</v>
      </c>
      <c r="B86" t="s">
        <v>197</v>
      </c>
      <c r="C86">
        <f t="shared" si="22"/>
        <v>0</v>
      </c>
      <c r="D86">
        <v>3</v>
      </c>
      <c r="E86">
        <v>7</v>
      </c>
      <c r="F86" s="104">
        <f>[1]Sheet2!$J96</f>
        <v>0.15220795681428725</v>
      </c>
      <c r="G86" s="105">
        <f>IF(ISNUMBER(F86), F86, "")</f>
        <v>0.15220795681428725</v>
      </c>
      <c r="H86" s="15" t="s">
        <v>11</v>
      </c>
      <c r="I86" s="15">
        <f t="shared" si="23"/>
        <v>1</v>
      </c>
      <c r="J86" s="15">
        <f t="shared" si="24"/>
        <v>45</v>
      </c>
      <c r="K86" s="19">
        <v>6</v>
      </c>
      <c r="L86" s="19">
        <v>3</v>
      </c>
      <c r="M86" s="19" t="str">
        <f t="shared" si="20"/>
        <v>i3</v>
      </c>
      <c r="N86" t="s">
        <v>193</v>
      </c>
      <c r="O86">
        <f t="shared" si="25"/>
        <v>3</v>
      </c>
      <c r="P86" t="e">
        <f t="shared" si="26"/>
        <v>#N/A</v>
      </c>
      <c r="R86" t="s">
        <v>22</v>
      </c>
      <c r="S86">
        <f>AVERAGEIFS($G$3:$G$999, $H$3:$H$999, $R$84, $M$3:$M$999, $R86)</f>
        <v>0.4679177874391684</v>
      </c>
      <c r="T86">
        <f t="array" ref="T86">STDEV(IF(($M$3:$M$999=$R86)*(($H$3:$H$999=$R$84)),$G$3:$G$999))</f>
        <v>0.46052962145873783</v>
      </c>
      <c r="U86">
        <f>COUNTIFS($H$3:$H$999, $R$84, $M$3:$M$999, $R86, $G$3:$G$999, "&gt;0")</f>
        <v>2</v>
      </c>
      <c r="V86">
        <f t="shared" ref="V86:V105" si="27">T86/SQRT(U86)</f>
        <v>0.32564361827074728</v>
      </c>
      <c r="X86" t="s">
        <v>23</v>
      </c>
      <c r="Y86">
        <f>AVERAGEIFS($G$3:$G$999, $H$3:$H$999, $R$84, $N$3:$N$999, $X86)</f>
        <v>0.76068265452514805</v>
      </c>
      <c r="Z86">
        <f t="array" ref="Z86">STDEV(IF(($N$3:$N$999=$X86)*(($H$3:$H$999=$R$84)),$G$3:$G$999))</f>
        <v>1.3349891613594367</v>
      </c>
      <c r="AA86">
        <f>COUNTIFS($N$3:N$999,$X86, $H$3:$H$999, $R$84,  $G$3:$G$999, "&gt;0")</f>
        <v>7</v>
      </c>
      <c r="AB86">
        <f t="shared" ref="AB86:AB91" si="28">Z86/SQRT(AA86)</f>
        <v>0.50457847484624962</v>
      </c>
      <c r="AD86">
        <f>AVERAGEIFS($G$3:$G$999, $N$3:$N$999, $X86, $H$3:$H$999, $R84,  $B$3:$B$999, $AD$84)</f>
        <v>0.28279058070534613</v>
      </c>
      <c r="AE86">
        <f t="array" ref="AE86">STDEV(IF(($N$3:$N$999=$X86)*($B$3:$B$999=$AD$84)*($H$3:$H$999=$R$84),$G$3:$G$999))</f>
        <v>0.28587926763423277</v>
      </c>
      <c r="AF86">
        <f>COUNTIFS($N$3:$N$999, $X86, $B$3:$B$999, $AD$84, $H$3:$H$999, $R$84, $G$3:$G$999, "&gt;0")</f>
        <v>5</v>
      </c>
      <c r="AG86">
        <f t="shared" ref="AG86:AG91" si="29">AE86/SQRT(AF86)</f>
        <v>0.12784909515759998</v>
      </c>
      <c r="AI86">
        <f>AVERAGEIFS($G$3:$G$999, $N$3:$N$999, $X86, $H$3:$H$999, $R$84,  $B$3:$B$999, $AI$84)</f>
        <v>1.955412839074653</v>
      </c>
      <c r="AJ86">
        <f t="array" ref="AJ86">STDEV(IF(($N$3:$N$999=$X86)*($B$3:$B$999=$AI$84)*($H$3:$H$999=$R$84),$G$3:$G$999))</f>
        <v>2.5238074300913582</v>
      </c>
      <c r="AK86">
        <f>COUNTIFS($N$3:$N$999, $X86, $B$3:$B$999, $AI$84, $H$3:$H$999, $R$84, $G$3:$G$999, "&gt;0")</f>
        <v>2</v>
      </c>
      <c r="AL86">
        <f t="shared" ref="AL86:AL91" si="30">AJ86/SQRT(AK86)</f>
        <v>1.7846013482265928</v>
      </c>
      <c r="AO86">
        <f>'AtmN N; Aptx- -'!S86/'AtmWt Wt; Aptx+ +'!S86</f>
        <v>0.42451768571649978</v>
      </c>
    </row>
    <row r="87" spans="1:41" x14ac:dyDescent="0.3">
      <c r="A87">
        <v>1</v>
      </c>
      <c r="B87" t="s">
        <v>197</v>
      </c>
      <c r="C87">
        <f t="shared" si="22"/>
        <v>0</v>
      </c>
      <c r="D87">
        <v>3</v>
      </c>
      <c r="E87">
        <v>8</v>
      </c>
      <c r="F87" s="104">
        <f>[1]Sheet2!$J97</f>
        <v>0.13815206621785855</v>
      </c>
      <c r="G87" s="105">
        <f>IF(ISNUMBER(F87), F87, "")</f>
        <v>0.13815206621785855</v>
      </c>
      <c r="H87" s="15" t="s">
        <v>11</v>
      </c>
      <c r="I87" s="15">
        <f t="shared" si="23"/>
        <v>1</v>
      </c>
      <c r="J87" s="15">
        <f t="shared" si="24"/>
        <v>45</v>
      </c>
      <c r="K87" s="19">
        <v>6</v>
      </c>
      <c r="L87" s="25" t="s">
        <v>24</v>
      </c>
      <c r="M87" s="19" t="str">
        <f t="shared" si="20"/>
        <v>i4/5</v>
      </c>
      <c r="N87" t="str">
        <f t="shared" ref="N87:N118" si="31">_xlfn.IFS(M87="", "", OR(M87=$R$5, M87=$R$6), $X$5, OR(M87=$R$7, M87=$R$8,M87=$R$9, M87=$R$10),$X$6, OR(M87=$R$11, M87=$R$12,M87=$R$13,M87=$R$14, M87=$R$15), $X$8, OR(M87=$R$16), $X$7, OR(M87=$R$17, M87=$R$18,M87=$R$19),$X$9, OR(M87=$R$20,M87=$R$21,M87=$R$22,M87=$R$23,M87=$R$24), $X$10)</f>
        <v>IntAnterior</v>
      </c>
      <c r="O87">
        <f t="shared" si="25"/>
        <v>3</v>
      </c>
      <c r="P87">
        <f t="shared" si="26"/>
        <v>12</v>
      </c>
      <c r="R87" t="s">
        <v>25</v>
      </c>
      <c r="S87">
        <f>AVERAGEIFS($G$3:$G$999, $H$3:$H$999, $R$84, $M$3:$M$999, $R87)</f>
        <v>0.87778860135953996</v>
      </c>
      <c r="T87">
        <f t="array" ref="T87">STDEV(IF(($M$3:$M$999=$R87)*(($H$3:$H$999=$R$84)),$G$3:$G$999))</f>
        <v>1.6000857230725534</v>
      </c>
      <c r="U87">
        <f>COUNTIFS($H$3:$H$999, $R$84, $M$3:$M$999, $R87, $G$3:$G$999, "&gt;0")</f>
        <v>5</v>
      </c>
      <c r="V87">
        <f t="shared" si="27"/>
        <v>0.71558008932342654</v>
      </c>
      <c r="X87" t="s">
        <v>26</v>
      </c>
      <c r="Y87">
        <f>AVERAGEIFS($G$3:$G$999, $H$3:$H$999, $R$84, $N$3:$N$999, $X87)</f>
        <v>0.61067916836505676</v>
      </c>
      <c r="Z87">
        <f t="array" ref="Z87">STDEV(IF(($N$3:$N$999=$X87)*(($H$3:$H$999=$R$84)),$G$3:$G$999))</f>
        <v>0.68235590186655792</v>
      </c>
      <c r="AA87">
        <f>COUNTIFS($N$3:N$999,$X87, $H$3:$H$999, $R$84,  $G$3:$G$999, "&gt;0")</f>
        <v>24</v>
      </c>
      <c r="AB87">
        <f t="shared" si="28"/>
        <v>0.13928531521247489</v>
      </c>
      <c r="AD87">
        <f>AVERAGEIFS($G$3:$G$999, $N$3:$N$999, $X87, $H$3:$H$999, $R$84,  $B$3:$B$999, $AD$84)</f>
        <v>0.56892446830765153</v>
      </c>
      <c r="AE87">
        <f t="array" ref="AE87">STDEV(IF(($N$3:$N$999=$X87)*($B$3:$B$999=$AD$84)*($H$3:$H$999=$R$84),$G$3:$G$999))</f>
        <v>0.47381836742683237</v>
      </c>
      <c r="AF87">
        <f>COUNTIFS($N$3:$N$999, $X87, $B$3:$B$999, $AD$84, $H$3:$H$999, $R$84, $G$3:$G$999, "&gt;0")</f>
        <v>13</v>
      </c>
      <c r="AG87">
        <f t="shared" si="29"/>
        <v>0.13141357069339082</v>
      </c>
      <c r="AI87">
        <f>AVERAGEIFS($G$3:$G$999, $N$3:$N$999, $X87, $H$3:$H$999, $R$84,  $B$3:$B$999, $AI$84)</f>
        <v>0.6600256320692629</v>
      </c>
      <c r="AJ87">
        <f t="array" ref="AJ87">STDEV(IF(($N$3:$N$999=$X87)*($B$3:$B$999=$AI$84)*($H$3:$H$999=$R$84),$G$3:$G$999))</f>
        <v>0.8924978095192051</v>
      </c>
      <c r="AK87">
        <f>COUNTIFS($N$3:$N$999, $X87, $B$3:$B$999, $AI$84, $H$3:$H$999, $R$84, $G$3:$G$999, "&gt;0")</f>
        <v>11</v>
      </c>
      <c r="AL87">
        <f t="shared" si="30"/>
        <v>0.26909821458084432</v>
      </c>
      <c r="AO87">
        <f>'AtmN N; Aptx- -'!S87/'AtmWt Wt; Aptx+ +'!S87</f>
        <v>9.3167186590433632E-2</v>
      </c>
    </row>
    <row r="88" spans="1:41" x14ac:dyDescent="0.3">
      <c r="A88">
        <v>1</v>
      </c>
      <c r="B88" t="s">
        <v>197</v>
      </c>
      <c r="C88">
        <f t="shared" si="22"/>
        <v>0</v>
      </c>
      <c r="D88">
        <v>3</v>
      </c>
      <c r="E88">
        <v>9</v>
      </c>
      <c r="F88" s="104">
        <f>[1]Sheet2!$J98</f>
        <v>0.10631356351575061</v>
      </c>
      <c r="G88" s="105">
        <f>IF(ISNUMBER(F88), F88, "")</f>
        <v>0.10631356351575061</v>
      </c>
      <c r="H88" s="15" t="s">
        <v>11</v>
      </c>
      <c r="I88" s="15">
        <f t="shared" si="23"/>
        <v>1</v>
      </c>
      <c r="J88" s="15">
        <f t="shared" si="24"/>
        <v>45</v>
      </c>
      <c r="K88" s="19">
        <v>6</v>
      </c>
      <c r="L88" s="19" t="s">
        <v>14</v>
      </c>
      <c r="M88" s="19" t="str">
        <f t="shared" si="20"/>
        <v>icrus1</v>
      </c>
      <c r="N88" t="str">
        <f t="shared" si="31"/>
        <v>IntPosterior</v>
      </c>
      <c r="O88">
        <f t="shared" si="25"/>
        <v>4</v>
      </c>
      <c r="P88">
        <f t="shared" si="26"/>
        <v>8</v>
      </c>
      <c r="R88" t="s">
        <v>27</v>
      </c>
      <c r="S88">
        <f>AVERAGEIFS($G$3:$G$999, $H$3:$H$999, $R$84, $M$3:$M$999, $R88)</f>
        <v>0.95332723159587662</v>
      </c>
      <c r="T88">
        <f t="array" ref="T88">STDEV(IF(($M$3:$M$999=$R88)*(($H$3:$H$999=$R$84)),$G$3:$G$999))</f>
        <v>1.1830685378798498</v>
      </c>
      <c r="U88">
        <f>COUNTIFS($H$3:$H$999, $R$84, $M$3:$M$999, $R88, $G$3:$G$999, "&gt;0")</f>
        <v>6</v>
      </c>
      <c r="V88">
        <f t="shared" si="27"/>
        <v>0.4829857080910307</v>
      </c>
      <c r="X88" t="s">
        <v>28</v>
      </c>
      <c r="Y88">
        <f>AVERAGEIFS($G$3:$G$999, $H$3:$H$999, $R$84, $N$3:$N$999, $X88)</f>
        <v>0.54815646433022702</v>
      </c>
      <c r="Z88">
        <f t="array" ref="Z88">STDEV(IF(($N$3:$N$999=$X88)*(($H$3:$H$999=$R$84)),$G$3:$G$999))</f>
        <v>0.75284582131466526</v>
      </c>
      <c r="AA88">
        <f>COUNTIFS($N$3:N$999,$X88, $H$3:$H$999, $R$84,  $G$3:$G$999, "&gt;0")</f>
        <v>5</v>
      </c>
      <c r="AB88">
        <f t="shared" si="28"/>
        <v>0.33668288660725032</v>
      </c>
      <c r="AD88">
        <f>AVERAGEIFS($G$3:$G$999, $N$3:$N$999, $X88, $H$3:$H$999, $R$84,  $B$3:$B$999, $AD$84)</f>
        <v>0.19530604489816458</v>
      </c>
      <c r="AE88">
        <f t="array" ref="AE88">STDEV(IF(($N$3:$N$999=$X88)*($B$3:$B$999=$AD$84)*($H$3:$H$999=$R$84),$G$3:$G$999))</f>
        <v>4.1379270000373681E-3</v>
      </c>
      <c r="AF88">
        <f>COUNTIFS($N$3:$N$999, $X88, $B$3:$B$999, $AD$84, $H$3:$H$999, $R$84, $G$3:$G$999, "&gt;0")</f>
        <v>3</v>
      </c>
      <c r="AG88">
        <f t="shared" si="29"/>
        <v>2.3890332673585954E-3</v>
      </c>
      <c r="AI88">
        <f>AVERAGEIFS($G$3:$G$999, $N$3:$N$999, $X88, $H$3:$H$999, $R$84,  $B$3:$B$999, $AI$84)</f>
        <v>1.0774320934783208</v>
      </c>
      <c r="AJ88">
        <f t="array" ref="AJ88">STDEV(IF(($N$3:$N$999=$X88)*($B$3:$B$999=$AI$84)*($H$3:$H$999=$R$84),$G$3:$G$999))</f>
        <v>1.154684995617302</v>
      </c>
      <c r="AK88">
        <f>COUNTIFS($N$3:$N$999, $X88, $B$3:$B$999, $AI$84, $H$3:$H$999, $R$84, $G$3:$G$999, "&gt;0")</f>
        <v>2</v>
      </c>
      <c r="AL88">
        <f t="shared" si="30"/>
        <v>0.81648559053535308</v>
      </c>
      <c r="AO88">
        <f>'AtmN N; Aptx- -'!S88/'AtmWt Wt; Aptx+ +'!S88</f>
        <v>0.30279841384742445</v>
      </c>
    </row>
    <row r="89" spans="1:41" x14ac:dyDescent="0.3">
      <c r="A89">
        <v>1</v>
      </c>
      <c r="B89" t="s">
        <v>197</v>
      </c>
      <c r="C89">
        <f t="shared" si="22"/>
        <v>0</v>
      </c>
      <c r="D89">
        <v>3</v>
      </c>
      <c r="E89">
        <v>10</v>
      </c>
      <c r="F89" s="104">
        <f>[1]Sheet2!$J99</f>
        <v>8.1786933560181949E-2</v>
      </c>
      <c r="G89" s="105">
        <f>IF(ISNUMBER(F89), F89, "")</f>
        <v>8.1786933560181949E-2</v>
      </c>
      <c r="H89" s="15" t="s">
        <v>11</v>
      </c>
      <c r="I89" s="15">
        <f t="shared" si="23"/>
        <v>1</v>
      </c>
      <c r="J89" s="15">
        <f t="shared" si="24"/>
        <v>45</v>
      </c>
      <c r="K89" s="19">
        <v>6</v>
      </c>
      <c r="L89" s="19" t="s">
        <v>21</v>
      </c>
      <c r="M89" s="19" t="str">
        <f t="shared" si="20"/>
        <v>ipm</v>
      </c>
      <c r="N89" t="str">
        <f t="shared" si="31"/>
        <v>IntPosterior</v>
      </c>
      <c r="O89">
        <f t="shared" si="25"/>
        <v>4</v>
      </c>
      <c r="P89">
        <f t="shared" si="26"/>
        <v>10</v>
      </c>
      <c r="R89" t="s">
        <v>29</v>
      </c>
      <c r="S89">
        <f>AVERAGEIFS($G$3:$G$999, $H$3:$H$999, $R$84, $M$3:$M$999, $R89)</f>
        <v>0.47364599804413654</v>
      </c>
      <c r="T89">
        <f t="array" ref="T89">STDEV(IF(($M$3:$M$999=$R89)*(($H$3:$H$999=$R$84)),$G$3:$G$999))</f>
        <v>0.27566630933091446</v>
      </c>
      <c r="U89">
        <f>COUNTIFS($H$3:$H$999, $R$84, $M$3:$M$999, $R89, $G$3:$G$999, "&gt;0")</f>
        <v>8</v>
      </c>
      <c r="V89">
        <f t="shared" si="27"/>
        <v>9.7462758336279015E-2</v>
      </c>
      <c r="X89" t="s">
        <v>30</v>
      </c>
      <c r="Y89">
        <f>AVERAGEIFS($G$3:$G$999, $H$3:$H$999, $R$84, $N$3:$N$999, $X89)</f>
        <v>0.42218293246496247</v>
      </c>
      <c r="Z89">
        <f t="array" ref="Z89">STDEV(IF(($N$3:$N$999=$X89)*(($H$3:$H$999=$R$84)),$G$3:$G$999))</f>
        <v>0.68737770459809033</v>
      </c>
      <c r="AA89">
        <f>COUNTIFS($N$3:N$999,$X89, $H$3:$H$999, $R$84,  $G$3:$G$999, "&gt;0")</f>
        <v>17</v>
      </c>
      <c r="AB89">
        <f t="shared" si="28"/>
        <v>0.16671358122073768</v>
      </c>
      <c r="AD89">
        <f>AVERAGEIFS($G$3:$G$999, $N$3:$N$999, $X89, $H$3:$H$999, $R$84,  $B$3:$B$999, $AD$84)</f>
        <v>0.24463945976143658</v>
      </c>
      <c r="AE89">
        <f t="array" ref="AE89">STDEV(IF(($N$3:$N$999=$X89)*($B$3:$B$999=$AD$84)*($H$3:$H$999=$R$84),$G$3:$G$999))</f>
        <v>0.15934684865825324</v>
      </c>
      <c r="AF89">
        <f>COUNTIFS($N$3:$N$999, $X89, $B$3:$B$999, $AD$84, $H$3:$H$999, $R$84, $G$3:$G$999, "&gt;0")</f>
        <v>11</v>
      </c>
      <c r="AG89">
        <f t="shared" si="29"/>
        <v>4.8044882593179343E-2</v>
      </c>
      <c r="AI89">
        <f>AVERAGEIFS($G$3:$G$999, $N$3:$N$999, $X89, $H$3:$H$999, $R$84,  $B$3:$B$999, $AI$84)</f>
        <v>0.7476792990880935</v>
      </c>
      <c r="AJ89">
        <f t="array" ref="AJ89">STDEV(IF(($N$3:$N$999=$X89)*($B$3:$B$999=$AI$84)*($H$3:$H$999=$R$84),$G$3:$G$999))</f>
        <v>1.1245861211021952</v>
      </c>
      <c r="AK89">
        <f>COUNTIFS($N$3:$N$999, $X89, $B$3:$B$999, $AI$84, $H$3:$H$999, $R$84, $G$3:$G$999, "&gt;0")</f>
        <v>6</v>
      </c>
      <c r="AL89">
        <f t="shared" si="30"/>
        <v>0.45911036141935807</v>
      </c>
      <c r="AO89">
        <f>'AtmN N; Aptx- -'!S89/'AtmWt Wt; Aptx+ +'!S89</f>
        <v>1.1021069873250233</v>
      </c>
    </row>
    <row r="90" spans="1:41" x14ac:dyDescent="0.3">
      <c r="A90">
        <v>1</v>
      </c>
      <c r="B90" t="s">
        <v>197</v>
      </c>
      <c r="C90">
        <f t="shared" si="22"/>
        <v>0</v>
      </c>
      <c r="D90">
        <v>3</v>
      </c>
      <c r="E90">
        <v>11</v>
      </c>
      <c r="F90" s="104">
        <f>[1]Sheet2!$J100</f>
        <v>0.12581676214549378</v>
      </c>
      <c r="G90" s="105">
        <f>IF(ISNUMBER(F90), F90, "")</f>
        <v>0.12581676214549378</v>
      </c>
      <c r="H90" s="15" t="s">
        <v>11</v>
      </c>
      <c r="I90" s="15">
        <f t="shared" si="23"/>
        <v>1</v>
      </c>
      <c r="J90" s="15">
        <f t="shared" si="24"/>
        <v>45</v>
      </c>
      <c r="K90" s="19">
        <v>6</v>
      </c>
      <c r="L90" s="26" t="s">
        <v>21</v>
      </c>
      <c r="M90" s="19" t="str">
        <f t="shared" si="20"/>
        <v>ipm</v>
      </c>
      <c r="N90" t="str">
        <f t="shared" si="31"/>
        <v>IntPosterior</v>
      </c>
      <c r="O90">
        <f t="shared" si="25"/>
        <v>4</v>
      </c>
      <c r="P90">
        <f t="shared" si="26"/>
        <v>10</v>
      </c>
      <c r="R90" t="s">
        <v>31</v>
      </c>
      <c r="S90">
        <f>AVERAGEIFS($G$3:$G$999, $H$3:$H$999, $R$84, $M$3:$M$999, $R90)</f>
        <v>0.57146360068978608</v>
      </c>
      <c r="T90">
        <f t="array" ref="T90">STDEV(IF(($M$3:$M$999=$R90)*(($H$3:$H$999=$R$84)),$G$3:$G$999))</f>
        <v>0.60851562636547296</v>
      </c>
      <c r="U90">
        <f>COUNTIFS($H$3:$H$999, $R$84, $M$3:$M$999, $R90, $G$3:$G$999, "&gt;0")</f>
        <v>6</v>
      </c>
      <c r="V90">
        <f t="shared" si="27"/>
        <v>0.24842546418425115</v>
      </c>
      <c r="X90" t="s">
        <v>32</v>
      </c>
      <c r="Y90">
        <f>AVERAGEIFS($G$3:$G$999, $H$3:$H$999, $R$84, $N$3:$N$999, $X90)</f>
        <v>0.18876868881990086</v>
      </c>
      <c r="Z90">
        <f t="array" ref="Z90">STDEV(IF(($N$3:$N$999=$X90)*(($H$3:$H$999=$R$84)),$G$3:$G$999))</f>
        <v>0.12066293869841359</v>
      </c>
      <c r="AA90">
        <f>COUNTIFS($N$3:N$999,$X90, $H$3:$H$999, $R$84,  $G$3:$G$999, "&gt;0")</f>
        <v>57</v>
      </c>
      <c r="AB90">
        <f t="shared" si="28"/>
        <v>1.5982196660460465E-2</v>
      </c>
      <c r="AD90">
        <f>AVERAGEIFS($G$3:$G$999, $N$3:$N$999, $X90, $H$3:$H$999, $R$84,  $B$3:$B$999, $AD$84)</f>
        <v>0.19017063421916852</v>
      </c>
      <c r="AE90">
        <f t="array" ref="AE90">STDEV(IF(($N$3:$N$999=$X90)*($B$3:$B$999=$AD$84)*($H$3:$H$999=$R$84),$G$3:$G$999))</f>
        <v>0.1046890832458022</v>
      </c>
      <c r="AF90">
        <f>COUNTIFS($N$3:$N$999, $X90, $B$3:$B$999, $AD$84, $H$3:$H$999, $R$84, $G$3:$G$999, "&gt;0")</f>
        <v>29</v>
      </c>
      <c r="AG90">
        <f t="shared" si="29"/>
        <v>1.9440274716774775E-2</v>
      </c>
      <c r="AI90">
        <f>AVERAGEIFS($G$3:$G$999, $N$3:$N$999, $X90, $H$3:$H$999, $R$84,  $B$3:$B$999, $AI$84)</f>
        <v>0.18731667394208795</v>
      </c>
      <c r="AJ90">
        <f t="array" ref="AJ90">STDEV(IF(($N$3:$N$999=$X90)*($B$3:$B$999=$AI$84)*($H$3:$H$999=$R$84),$G$3:$G$999))</f>
        <v>0.13721353450644039</v>
      </c>
      <c r="AK90">
        <f>COUNTIFS($N$3:$N$999, $X90, $B$3:$B$999, $AI$84, $H$3:$H$999, $R$84, $G$3:$G$999, "&gt;0")</f>
        <v>28</v>
      </c>
      <c r="AL90">
        <f t="shared" si="30"/>
        <v>2.5930920629730077E-2</v>
      </c>
      <c r="AO90">
        <f>'AtmN N; Aptx- -'!S90/'AtmWt Wt; Aptx+ +'!S90</f>
        <v>0.60004944299295337</v>
      </c>
    </row>
    <row r="91" spans="1:41" x14ac:dyDescent="0.3">
      <c r="A91">
        <v>1</v>
      </c>
      <c r="B91" t="s">
        <v>197</v>
      </c>
      <c r="C91">
        <f t="shared" si="22"/>
        <v>0</v>
      </c>
      <c r="D91">
        <v>3</v>
      </c>
      <c r="E91">
        <v>12</v>
      </c>
      <c r="F91" s="104">
        <f>[1]Sheet2!$J101</f>
        <v>0.1151213837664672</v>
      </c>
      <c r="G91" s="105">
        <f>IF(ISNUMBER(F91), F91, "")</f>
        <v>0.1151213837664672</v>
      </c>
      <c r="H91" s="15" t="s">
        <v>11</v>
      </c>
      <c r="I91" s="15">
        <f t="shared" si="23"/>
        <v>1</v>
      </c>
      <c r="J91" s="15">
        <f t="shared" si="24"/>
        <v>45</v>
      </c>
      <c r="K91" s="19">
        <v>6</v>
      </c>
      <c r="L91" s="26" t="s">
        <v>50</v>
      </c>
      <c r="M91" s="19" t="str">
        <f t="shared" si="20"/>
        <v>icop</v>
      </c>
      <c r="N91" t="str">
        <f t="shared" si="31"/>
        <v>IntPosterior</v>
      </c>
      <c r="O91">
        <f t="shared" si="25"/>
        <v>4</v>
      </c>
      <c r="P91">
        <f t="shared" si="26"/>
        <v>11</v>
      </c>
      <c r="R91" t="s">
        <v>33</v>
      </c>
      <c r="S91">
        <f>AVERAGEIFS($G$3:$G$999, $H$3:$H$999, $R$84, $M$3:$M$999, $R91)</f>
        <v>0.42959676567357302</v>
      </c>
      <c r="T91">
        <f t="array" ref="T91">STDEV(IF(($M$3:$M$999=$R91)*(($H$3:$H$999=$R$84)),$G$3:$G$999))</f>
        <v>0.33281791989517256</v>
      </c>
      <c r="U91">
        <f>COUNTIFS($H$3:$H$999, $R$84, $M$3:$M$999, $R91, $G$3:$G$999, "&gt;0")</f>
        <v>4</v>
      </c>
      <c r="V91">
        <f t="shared" si="27"/>
        <v>0.16640895994758628</v>
      </c>
      <c r="X91" t="s">
        <v>34</v>
      </c>
      <c r="Y91">
        <f>AVERAGEIFS($G$3:$G$999, $H$3:$H$999, $R$84, $N$3:$N$999, $X91)</f>
        <v>0.14158960069901794</v>
      </c>
      <c r="Z91">
        <f t="array" ref="Z91">STDEV(IF(($N$3:$N$999=$X91)*(($H$3:$H$999=$R$84)),$G$3:$G$999))</f>
        <v>8.8103912714911886E-2</v>
      </c>
      <c r="AA91">
        <f>COUNTIFS($N$3:N$999,$X91, $H$3:$H$999, $R$84,  $G$3:$G$999, "&gt;0")</f>
        <v>80</v>
      </c>
      <c r="AB91">
        <f t="shared" si="28"/>
        <v>9.8503168957125506E-3</v>
      </c>
      <c r="AD91">
        <f>AVERAGEIFS($G$3:$G$999, $N$3:$N$999, $X91, $H$3:$H$999, $R$84,  $B$3:$B$999, $AD$84)</f>
        <v>0.15823773284535156</v>
      </c>
      <c r="AE91">
        <f t="array" ref="AE91">STDEV(IF(($N$3:$N$999=$X91)*($B$3:$B$999=$AD$84)*($H$3:$H$999=$R$84),$G$3:$G$999))</f>
        <v>0.10172946848512925</v>
      </c>
      <c r="AF91">
        <f>COUNTIFS($N$3:$N$999, $X91, $B$3:$B$999, $AD$84, $H$3:$H$999, $R$84, $G$3:$G$999, "&gt;0")</f>
        <v>39</v>
      </c>
      <c r="AG91">
        <f t="shared" si="29"/>
        <v>1.6289751976096539E-2</v>
      </c>
      <c r="AI91">
        <f>AVERAGEIFS($G$3:$G$999, $N$3:$N$999, $X91, $H$3:$H$999, $R$84,  $B$3:$B$999, $AI$84)</f>
        <v>0.1257535725598225</v>
      </c>
      <c r="AJ91">
        <f t="array" ref="AJ91">STDEV(IF(($N$3:$N$999=$X91)*($B$3:$B$999=$AI$84)*($H$3:$H$999=$R$84),$G$3:$G$999))</f>
        <v>7.0511135906602504E-2</v>
      </c>
      <c r="AK91">
        <f>COUNTIFS($N$3:$N$999, $X91, $B$3:$B$999, $AI$84, $H$3:$H$999, $R$84, $G$3:$G$999, "&gt;0")</f>
        <v>41</v>
      </c>
      <c r="AL91">
        <f t="shared" si="30"/>
        <v>1.1011989349572881E-2</v>
      </c>
      <c r="AO91">
        <f>'AtmN N; Aptx- -'!S91/'AtmWt Wt; Aptx+ +'!S91</f>
        <v>0.39944323510122448</v>
      </c>
    </row>
    <row r="92" spans="1:41" x14ac:dyDescent="0.3">
      <c r="A92">
        <v>1</v>
      </c>
      <c r="B92" t="s">
        <v>197</v>
      </c>
      <c r="C92">
        <f t="shared" si="22"/>
        <v>0</v>
      </c>
      <c r="D92">
        <v>3</v>
      </c>
      <c r="E92">
        <v>13</v>
      </c>
      <c r="F92" s="104">
        <f>[1]Sheet2!$J102</f>
        <v>9.2189679107781183E-2</v>
      </c>
      <c r="G92" s="105">
        <f>IF(ISNUMBER(F92), F92, "")</f>
        <v>9.2189679107781183E-2</v>
      </c>
      <c r="H92" s="15" t="s">
        <v>11</v>
      </c>
      <c r="I92" s="15">
        <f t="shared" si="23"/>
        <v>1</v>
      </c>
      <c r="J92" s="15">
        <f t="shared" si="24"/>
        <v>45</v>
      </c>
      <c r="K92" s="19">
        <v>9</v>
      </c>
      <c r="L92" s="26">
        <v>2</v>
      </c>
      <c r="M92" s="19" t="str">
        <f t="shared" si="20"/>
        <v>m2</v>
      </c>
      <c r="N92" t="str">
        <f t="shared" si="31"/>
        <v>MedAnterior</v>
      </c>
      <c r="O92">
        <f t="shared" si="25"/>
        <v>5</v>
      </c>
      <c r="P92">
        <f t="shared" si="26"/>
        <v>13</v>
      </c>
      <c r="R92" t="s">
        <v>35</v>
      </c>
      <c r="S92">
        <f>AVERAGEIFS($G$3:$G$999, $H$3:$H$999, $R$84, $M$3:$M$999, $R92)</f>
        <v>1.5987062291676857</v>
      </c>
      <c r="T92">
        <f t="array" ref="T92">STDEV(IF(($M$3:$M$999=$R92)*(($H$3:$H$999=$R$84)),$G$3:$G$999))</f>
        <v>1.9551861719566168</v>
      </c>
      <c r="U92">
        <f>COUNTIFS($H$3:$H$999, $R$84, $M$3:$M$999, $R92, $G$3:$G$999, "&gt;0")</f>
        <v>2</v>
      </c>
      <c r="V92">
        <f t="shared" si="27"/>
        <v>1.3825254006726908</v>
      </c>
      <c r="AO92">
        <f>'AtmN N; Aptx- -'!S92/'AtmWt Wt; Aptx+ +'!S92</f>
        <v>0.19066436515354351</v>
      </c>
    </row>
    <row r="93" spans="1:41" x14ac:dyDescent="0.3">
      <c r="A93">
        <v>1</v>
      </c>
      <c r="B93" t="s">
        <v>197</v>
      </c>
      <c r="C93">
        <f t="shared" si="22"/>
        <v>0</v>
      </c>
      <c r="D93">
        <v>3</v>
      </c>
      <c r="E93">
        <v>14</v>
      </c>
      <c r="F93" s="104">
        <f>[1]Sheet2!$J103</f>
        <v>0.15090327750269225</v>
      </c>
      <c r="G93" s="105">
        <f>IF(ISNUMBER(F93), F93, "")</f>
        <v>0.15090327750269225</v>
      </c>
      <c r="H93" s="15" t="s">
        <v>11</v>
      </c>
      <c r="I93" s="15">
        <f t="shared" si="23"/>
        <v>1</v>
      </c>
      <c r="J93" s="15">
        <f t="shared" si="24"/>
        <v>45</v>
      </c>
      <c r="K93" s="19">
        <v>9</v>
      </c>
      <c r="L93" s="25">
        <v>3</v>
      </c>
      <c r="M93" s="19" t="str">
        <f t="shared" si="20"/>
        <v>m3</v>
      </c>
      <c r="N93" t="str">
        <f t="shared" si="31"/>
        <v>MedAnterior</v>
      </c>
      <c r="O93">
        <f t="shared" si="25"/>
        <v>5</v>
      </c>
      <c r="P93">
        <f t="shared" si="26"/>
        <v>14</v>
      </c>
      <c r="R93" t="s">
        <v>36</v>
      </c>
      <c r="S93">
        <f>AVERAGEIFS($G$3:$G$999, $H$3:$H$999, $R$84, $M$3:$M$999, $R93)</f>
        <v>0.20415262262959408</v>
      </c>
      <c r="T93">
        <f t="array" ref="T93">STDEV(IF(($M$3:$M$999=$R93)*(($H$3:$H$999=$R$84)),$G$3:$G$999))</f>
        <v>0.17666498923089405</v>
      </c>
      <c r="U93">
        <f>COUNTIFS($H$3:$H$999, $R$84, $M$3:$M$999, $R93, $G$3:$G$999, "&gt;0")</f>
        <v>5</v>
      </c>
      <c r="V93">
        <f t="shared" si="27"/>
        <v>7.9006985032909469E-2</v>
      </c>
      <c r="AO93">
        <f>'AtmN N; Aptx- -'!S93/'AtmWt Wt; Aptx+ +'!S93</f>
        <v>0.83525961371483715</v>
      </c>
    </row>
    <row r="94" spans="1:41" x14ac:dyDescent="0.3">
      <c r="A94">
        <v>1</v>
      </c>
      <c r="B94" t="s">
        <v>197</v>
      </c>
      <c r="C94">
        <f t="shared" si="22"/>
        <v>0</v>
      </c>
      <c r="D94">
        <v>3</v>
      </c>
      <c r="E94">
        <v>15</v>
      </c>
      <c r="F94" s="104">
        <f>[1]Sheet2!$J104</f>
        <v>0.16052958489210159</v>
      </c>
      <c r="G94" s="105">
        <f>IF(ISNUMBER(F94), F94, "")</f>
        <v>0.16052958489210159</v>
      </c>
      <c r="H94" s="15" t="s">
        <v>11</v>
      </c>
      <c r="I94" s="15">
        <f t="shared" si="23"/>
        <v>1</v>
      </c>
      <c r="J94" s="15">
        <f t="shared" si="24"/>
        <v>45</v>
      </c>
      <c r="K94" s="19">
        <v>9</v>
      </c>
      <c r="L94" s="25">
        <v>3</v>
      </c>
      <c r="M94" s="19" t="str">
        <f t="shared" si="20"/>
        <v>m3</v>
      </c>
      <c r="N94" t="str">
        <f t="shared" si="31"/>
        <v>MedAnterior</v>
      </c>
      <c r="O94">
        <f t="shared" si="25"/>
        <v>5</v>
      </c>
      <c r="P94">
        <f t="shared" si="26"/>
        <v>14</v>
      </c>
      <c r="R94" t="s">
        <v>37</v>
      </c>
      <c r="S94">
        <f>AVERAGEIFS($G$3:$G$999, $H$3:$H$999, $R$84, $M$3:$M$999, $R94)</f>
        <v>0.39062751642934074</v>
      </c>
      <c r="T94">
        <f t="array" ref="T94">STDEV(IF(($M$3:$M$999=$R94)*(($H$3:$H$999=$R$84)),$G$3:$G$999))</f>
        <v>0.28043284349489933</v>
      </c>
      <c r="U94">
        <f>COUNTIFS($H$3:$H$999, $R$84, $M$3:$M$999, $R94, $G$3:$G$999, "&gt;0")</f>
        <v>5</v>
      </c>
      <c r="V94">
        <f t="shared" si="27"/>
        <v>0.12541338023563092</v>
      </c>
      <c r="AO94">
        <f>'AtmN N; Aptx- -'!S94/'AtmWt Wt; Aptx+ +'!S94</f>
        <v>0.32951476784065498</v>
      </c>
    </row>
    <row r="95" spans="1:41" x14ac:dyDescent="0.3">
      <c r="A95">
        <v>1</v>
      </c>
      <c r="B95" t="s">
        <v>197</v>
      </c>
      <c r="C95">
        <f t="shared" si="22"/>
        <v>0</v>
      </c>
      <c r="D95">
        <v>3</v>
      </c>
      <c r="E95">
        <v>16</v>
      </c>
      <c r="F95" s="104">
        <f>[1]Sheet2!$J105</f>
        <v>0.29124131855251795</v>
      </c>
      <c r="G95" s="105">
        <f>IF(ISNUMBER(F95), F95, "")</f>
        <v>0.29124131855251795</v>
      </c>
      <c r="H95" s="15" t="s">
        <v>11</v>
      </c>
      <c r="I95" s="15">
        <f t="shared" si="23"/>
        <v>1</v>
      </c>
      <c r="J95" s="15">
        <f t="shared" si="24"/>
        <v>45</v>
      </c>
      <c r="K95" s="19">
        <v>9</v>
      </c>
      <c r="L95" s="25" t="s">
        <v>24</v>
      </c>
      <c r="M95" s="19" t="str">
        <f t="shared" si="20"/>
        <v>m4/5</v>
      </c>
      <c r="N95" t="str">
        <f t="shared" si="31"/>
        <v>MedAnterior</v>
      </c>
      <c r="O95">
        <f t="shared" si="25"/>
        <v>5</v>
      </c>
      <c r="P95">
        <f t="shared" si="26"/>
        <v>15</v>
      </c>
      <c r="R95" t="s">
        <v>38</v>
      </c>
      <c r="S95">
        <f>AVERAGEIFS($G$3:$G$999, $H$3:$H$999, $R$84, $M$3:$M$999, $R95)</f>
        <v>0.21814075388536999</v>
      </c>
      <c r="T95">
        <f t="array" ref="T95">STDEV(IF(($M$3:$M$999=$R95)*(($H$3:$H$999=$R$84)),$G$3:$G$999))</f>
        <v>0.11415069802028498</v>
      </c>
      <c r="U95">
        <f>COUNTIFS($H$3:$H$999, $R$84, $M$3:$M$999, $R95, $G$3:$G$999, "&gt;0")</f>
        <v>2</v>
      </c>
      <c r="V95">
        <f t="shared" si="27"/>
        <v>8.0716732647321307E-2</v>
      </c>
      <c r="AO95">
        <f>'AtmN N; Aptx- -'!S95/'AtmWt Wt; Aptx+ +'!S95</f>
        <v>0.97712620335264533</v>
      </c>
    </row>
    <row r="96" spans="1:41" x14ac:dyDescent="0.3">
      <c r="A96">
        <v>1</v>
      </c>
      <c r="B96" t="s">
        <v>197</v>
      </c>
      <c r="C96">
        <f t="shared" si="22"/>
        <v>0</v>
      </c>
      <c r="D96">
        <v>3</v>
      </c>
      <c r="E96">
        <v>17</v>
      </c>
      <c r="F96" s="104">
        <f>[1]Sheet2!$J106</f>
        <v>0.10498135193681739</v>
      </c>
      <c r="G96" s="105">
        <f>IF(ISNUMBER(F96), F96, "")</f>
        <v>0.10498135193681739</v>
      </c>
      <c r="H96" s="15" t="s">
        <v>11</v>
      </c>
      <c r="I96" s="15">
        <f t="shared" si="23"/>
        <v>1</v>
      </c>
      <c r="J96" s="15">
        <f t="shared" si="24"/>
        <v>45</v>
      </c>
      <c r="K96" s="19">
        <v>9</v>
      </c>
      <c r="L96" s="25" t="s">
        <v>24</v>
      </c>
      <c r="M96" s="19" t="str">
        <f t="shared" si="20"/>
        <v>m4/5</v>
      </c>
      <c r="N96" t="str">
        <f t="shared" si="31"/>
        <v>MedAnterior</v>
      </c>
      <c r="O96">
        <f t="shared" si="25"/>
        <v>5</v>
      </c>
      <c r="P96">
        <f t="shared" si="26"/>
        <v>15</v>
      </c>
      <c r="R96" t="s">
        <v>39</v>
      </c>
      <c r="S96">
        <f>AVERAGEIFS($G$3:$G$999, $H$3:$H$999, $R$84, $M$3:$M$999, $R96)</f>
        <v>0.18983839683452564</v>
      </c>
      <c r="T96">
        <f t="array" ref="T96">STDEV(IF(($M$3:$M$999=$R96)*(($H$3:$H$999=$R$84)),$G$3:$G$999))</f>
        <v>0.11898884667372321</v>
      </c>
      <c r="U96">
        <f>COUNTIFS($H$3:$H$999, $R$84, $M$3:$M$999, $R96, $G$3:$G$999, "&gt;0")</f>
        <v>3</v>
      </c>
      <c r="V96">
        <f t="shared" si="27"/>
        <v>6.8698242657637201E-2</v>
      </c>
      <c r="AO96">
        <f>'AtmN N; Aptx- -'!S96/'AtmWt Wt; Aptx+ +'!S96</f>
        <v>2.0872813827183463</v>
      </c>
    </row>
    <row r="97" spans="1:41" x14ac:dyDescent="0.3">
      <c r="A97">
        <v>1</v>
      </c>
      <c r="B97" t="s">
        <v>197</v>
      </c>
      <c r="C97">
        <f t="shared" si="22"/>
        <v>0</v>
      </c>
      <c r="D97">
        <v>3</v>
      </c>
      <c r="E97">
        <v>18</v>
      </c>
      <c r="F97" s="104">
        <f>[1]Sheet2!$J107</f>
        <v>0.10441793712548596</v>
      </c>
      <c r="G97" s="105">
        <f>IF(ISNUMBER(F97), F97, "")</f>
        <v>0.10441793712548596</v>
      </c>
      <c r="H97" s="15" t="s">
        <v>11</v>
      </c>
      <c r="I97" s="15">
        <f t="shared" si="23"/>
        <v>1</v>
      </c>
      <c r="J97" s="15">
        <f t="shared" si="24"/>
        <v>45</v>
      </c>
      <c r="K97" s="19">
        <v>9</v>
      </c>
      <c r="L97" s="25" t="s">
        <v>24</v>
      </c>
      <c r="M97" s="19" t="str">
        <f t="shared" si="20"/>
        <v>m4/5</v>
      </c>
      <c r="N97" t="str">
        <f t="shared" si="31"/>
        <v>MedAnterior</v>
      </c>
      <c r="O97">
        <f t="shared" si="25"/>
        <v>5</v>
      </c>
      <c r="P97">
        <f t="shared" si="26"/>
        <v>15</v>
      </c>
      <c r="R97" t="s">
        <v>40</v>
      </c>
      <c r="S97">
        <f>AVERAGEIFS($G$3:$G$999, $H$3:$H$999, $R$84, $M$3:$M$999, $R97)</f>
        <v>0.54815646433022702</v>
      </c>
      <c r="T97">
        <f t="array" ref="T97">STDEV(IF(($M$3:$M$999=$R97)*(($H$3:$H$999=$R$84)),$G$3:$G$999))</f>
        <v>0.75284582131466526</v>
      </c>
      <c r="U97">
        <f>COUNTIFS($H$3:$H$999, $R$84, $M$3:$M$999, $R97, $G$3:$G$999, "&gt;0")</f>
        <v>5</v>
      </c>
      <c r="V97">
        <f t="shared" si="27"/>
        <v>0.33668288660725032</v>
      </c>
      <c r="AO97">
        <f>'AtmN N; Aptx- -'!S97/'AtmWt Wt; Aptx+ +'!S97</f>
        <v>0.5441678265450145</v>
      </c>
    </row>
    <row r="98" spans="1:41" x14ac:dyDescent="0.3">
      <c r="A98">
        <v>1</v>
      </c>
      <c r="B98" t="s">
        <v>197</v>
      </c>
      <c r="C98">
        <f t="shared" si="22"/>
        <v>0</v>
      </c>
      <c r="D98">
        <v>3</v>
      </c>
      <c r="E98">
        <v>19</v>
      </c>
      <c r="F98" s="104">
        <f>[1]Sheet2!$J108</f>
        <v>0.14214290678666761</v>
      </c>
      <c r="G98" s="105">
        <f>IF(ISNUMBER(F98), F98, "")</f>
        <v>0.14214290678666761</v>
      </c>
      <c r="H98" s="15" t="s">
        <v>11</v>
      </c>
      <c r="I98" s="15">
        <f t="shared" si="23"/>
        <v>1</v>
      </c>
      <c r="J98" s="15">
        <f t="shared" si="24"/>
        <v>45</v>
      </c>
      <c r="K98" s="19">
        <v>9</v>
      </c>
      <c r="L98" s="25" t="s">
        <v>24</v>
      </c>
      <c r="M98" s="19" t="str">
        <f t="shared" si="20"/>
        <v>m4/5</v>
      </c>
      <c r="N98" t="str">
        <f t="shared" si="31"/>
        <v>MedAnterior</v>
      </c>
      <c r="O98">
        <f t="shared" si="25"/>
        <v>5</v>
      </c>
      <c r="P98">
        <f t="shared" si="26"/>
        <v>15</v>
      </c>
      <c r="R98" t="s">
        <v>41</v>
      </c>
      <c r="S98">
        <f>AVERAGEIFS($G$3:$G$999, $H$3:$H$999, $R$84, $M$3:$M$999, $R98)</f>
        <v>0.13150238963221991</v>
      </c>
      <c r="T98">
        <f t="array" ref="T98">STDEV(IF(($M$3:$M$999=$R98)*(($H$3:$H$999=$R$84)),$G$3:$G$999))</f>
        <v>5.7101970861635494E-2</v>
      </c>
      <c r="U98">
        <f>COUNTIFS($H$3:$H$999, $R$84, $M$3:$M$999, $R98, $G$3:$G$999, "&gt;0")</f>
        <v>16</v>
      </c>
      <c r="V98">
        <f t="shared" si="27"/>
        <v>1.4275492715408874E-2</v>
      </c>
      <c r="AO98">
        <f>'AtmN N; Aptx- -'!S98/'AtmWt Wt; Aptx+ +'!S98</f>
        <v>1.3361866324341163</v>
      </c>
    </row>
    <row r="99" spans="1:41" x14ac:dyDescent="0.3">
      <c r="A99">
        <v>1</v>
      </c>
      <c r="B99" t="s">
        <v>197</v>
      </c>
      <c r="C99">
        <f t="shared" si="22"/>
        <v>0</v>
      </c>
      <c r="D99">
        <v>3</v>
      </c>
      <c r="E99">
        <v>20</v>
      </c>
      <c r="F99" s="104">
        <f>[1]Sheet2!$J109</f>
        <v>0.23843428892704657</v>
      </c>
      <c r="G99" s="105">
        <f>IF(ISNUMBER(F99), F99, "")</f>
        <v>0.23843428892704657</v>
      </c>
      <c r="H99" s="15" t="s">
        <v>11</v>
      </c>
      <c r="I99" s="15">
        <f t="shared" si="23"/>
        <v>1</v>
      </c>
      <c r="J99" s="15">
        <f t="shared" si="24"/>
        <v>45</v>
      </c>
      <c r="K99" s="19">
        <v>9</v>
      </c>
      <c r="L99" s="26">
        <v>6</v>
      </c>
      <c r="M99" s="19" t="str">
        <f t="shared" si="20"/>
        <v>m6</v>
      </c>
      <c r="N99" t="str">
        <f t="shared" si="31"/>
        <v>MedPosterior</v>
      </c>
      <c r="O99">
        <f t="shared" ref="O99:O130" si="32">VLOOKUP(N99, $X$5:$AC$10, 6,FALSE)</f>
        <v>6</v>
      </c>
      <c r="P99">
        <f t="shared" ref="P99:P134" si="33">VLOOKUP(M99, $R$5:$W$24, 6,FALSE)</f>
        <v>16</v>
      </c>
      <c r="R99" t="s">
        <v>42</v>
      </c>
      <c r="S99">
        <f>AVERAGEIFS($G$3:$G$999, $H$3:$H$999, $R$84, $M$3:$M$999, $R99)</f>
        <v>0.21686057297495184</v>
      </c>
      <c r="T99">
        <f t="array" ref="T99">STDEV(IF(($M$3:$M$999=$R99)*(($H$3:$H$999=$R$84)),$G$3:$G$999))</f>
        <v>9.9847658936888253E-2</v>
      </c>
      <c r="U99">
        <f>COUNTIFS($H$3:$H$999, $R$84, $M$3:$M$999, $R99, $G$3:$G$999, "&gt;0")</f>
        <v>21</v>
      </c>
      <c r="V99">
        <f t="shared" si="27"/>
        <v>2.1788545478210686E-2</v>
      </c>
      <c r="AO99">
        <f>'AtmN N; Aptx- -'!S99/'AtmWt Wt; Aptx+ +'!S99</f>
        <v>0.79370122796554754</v>
      </c>
    </row>
    <row r="100" spans="1:41" x14ac:dyDescent="0.3">
      <c r="A100">
        <v>1</v>
      </c>
      <c r="B100" t="s">
        <v>197</v>
      </c>
      <c r="C100">
        <f t="shared" si="22"/>
        <v>0</v>
      </c>
      <c r="D100">
        <v>3</v>
      </c>
      <c r="E100">
        <v>21</v>
      </c>
      <c r="F100" s="104">
        <f>[1]Sheet2!$J110</f>
        <v>8.5270311069123195E-2</v>
      </c>
      <c r="G100" s="105">
        <f>IF(ISNUMBER(F100), F100, "")</f>
        <v>8.5270311069123195E-2</v>
      </c>
      <c r="H100" s="15" t="s">
        <v>11</v>
      </c>
      <c r="I100" s="15">
        <f t="shared" si="23"/>
        <v>1</v>
      </c>
      <c r="J100" s="15">
        <f t="shared" si="24"/>
        <v>45</v>
      </c>
      <c r="K100" s="19">
        <v>9</v>
      </c>
      <c r="L100" s="26">
        <v>6</v>
      </c>
      <c r="M100" s="19" t="str">
        <f t="shared" si="20"/>
        <v>m6</v>
      </c>
      <c r="N100" t="str">
        <f t="shared" si="31"/>
        <v>MedPosterior</v>
      </c>
      <c r="O100">
        <f t="shared" si="32"/>
        <v>6</v>
      </c>
      <c r="P100">
        <f t="shared" si="33"/>
        <v>16</v>
      </c>
      <c r="R100" t="s">
        <v>43</v>
      </c>
      <c r="S100">
        <f>AVERAGEIFS($G$3:$G$999, $H$3:$H$999, $R$84, $M$3:$M$999, $R100)</f>
        <v>0.2050852498072421</v>
      </c>
      <c r="T100">
        <f t="array" ref="T100">STDEV(IF(($M$3:$M$999=$R100)*(($H$3:$H$999=$R$84)),$G$3:$G$999))</f>
        <v>0.16102732371877179</v>
      </c>
      <c r="U100">
        <f>COUNTIFS($H$3:$H$999, $R$84, $M$3:$M$999, $R100, $G$3:$G$999, "&gt;0")</f>
        <v>20</v>
      </c>
      <c r="V100">
        <f t="shared" si="27"/>
        <v>3.6006804207003792E-2</v>
      </c>
      <c r="AO100">
        <f>'AtmN N; Aptx- -'!S100/'AtmWt Wt; Aptx+ +'!S100</f>
        <v>1.1711096686546985</v>
      </c>
    </row>
    <row r="101" spans="1:41" x14ac:dyDescent="0.3">
      <c r="A101">
        <v>1</v>
      </c>
      <c r="B101" t="s">
        <v>197</v>
      </c>
      <c r="C101">
        <f t="shared" si="22"/>
        <v>0</v>
      </c>
      <c r="D101">
        <v>3</v>
      </c>
      <c r="E101">
        <v>22</v>
      </c>
      <c r="F101" s="104">
        <f>[1]Sheet2!$J111</f>
        <v>0.14998182574995395</v>
      </c>
      <c r="G101" s="105">
        <f>IF(ISNUMBER(F101), F101, "")</f>
        <v>0.14998182574995395</v>
      </c>
      <c r="H101" s="15" t="s">
        <v>11</v>
      </c>
      <c r="I101" s="15">
        <f t="shared" si="23"/>
        <v>1</v>
      </c>
      <c r="J101" s="15">
        <f t="shared" si="24"/>
        <v>45</v>
      </c>
      <c r="K101" s="19">
        <v>9</v>
      </c>
      <c r="L101" s="26">
        <v>7</v>
      </c>
      <c r="M101" s="19" t="str">
        <f t="shared" si="20"/>
        <v>m7</v>
      </c>
      <c r="N101" t="str">
        <f t="shared" si="31"/>
        <v>MedPosterior</v>
      </c>
      <c r="O101">
        <f t="shared" si="32"/>
        <v>6</v>
      </c>
      <c r="P101">
        <f t="shared" si="33"/>
        <v>17</v>
      </c>
      <c r="R101" t="s">
        <v>44</v>
      </c>
      <c r="S101">
        <f>AVERAGEIFS($G$3:$G$999, $H$3:$H$999, $R$84, $M$3:$M$999, $R101)</f>
        <v>0.12674113489913655</v>
      </c>
      <c r="T101">
        <f t="array" ref="T101">STDEV(IF(($M$3:$M$999=$R101)*(($H$3:$H$999=$R$84)),$G$3:$G$999))</f>
        <v>5.714980733888414E-2</v>
      </c>
      <c r="U101">
        <f>COUNTIFS($H$3:$H$999, $R$84, $M$3:$M$999, $R101, $G$3:$G$999, "&gt;0")</f>
        <v>17</v>
      </c>
      <c r="V101">
        <f t="shared" si="27"/>
        <v>1.3860864243642274E-2</v>
      </c>
      <c r="X101" s="16"/>
      <c r="AO101">
        <f>'AtmN N; Aptx- -'!S101/'AtmWt Wt; Aptx+ +'!S101</f>
        <v>1.5812996481233135</v>
      </c>
    </row>
    <row r="102" spans="1:41" x14ac:dyDescent="0.3">
      <c r="A102">
        <v>1</v>
      </c>
      <c r="B102" t="s">
        <v>197</v>
      </c>
      <c r="C102">
        <f t="shared" si="22"/>
        <v>0</v>
      </c>
      <c r="D102">
        <v>3</v>
      </c>
      <c r="E102">
        <v>23</v>
      </c>
      <c r="F102" s="104">
        <f>[1]Sheet2!$J112</f>
        <v>0.12301555306840582</v>
      </c>
      <c r="G102" s="105">
        <f>IF(ISNUMBER(F102), F102, "")</f>
        <v>0.12301555306840582</v>
      </c>
      <c r="H102" s="15" t="s">
        <v>11</v>
      </c>
      <c r="I102" s="15">
        <f t="shared" si="23"/>
        <v>1</v>
      </c>
      <c r="J102" s="15">
        <f t="shared" si="24"/>
        <v>45</v>
      </c>
      <c r="K102" s="19">
        <v>9</v>
      </c>
      <c r="L102" s="26">
        <v>7</v>
      </c>
      <c r="M102" s="19" t="str">
        <f t="shared" si="20"/>
        <v>m7</v>
      </c>
      <c r="N102" t="str">
        <f t="shared" si="31"/>
        <v>MedPosterior</v>
      </c>
      <c r="O102">
        <f t="shared" si="32"/>
        <v>6</v>
      </c>
      <c r="P102">
        <f t="shared" si="33"/>
        <v>17</v>
      </c>
      <c r="R102" t="s">
        <v>45</v>
      </c>
      <c r="S102">
        <f>AVERAGEIFS($G$3:$G$999, $H$3:$H$999, $R$84, $M$3:$M$999, $R102)</f>
        <v>0.22573680117137299</v>
      </c>
      <c r="T102">
        <f t="array" ref="T102">STDEV(IF(($M$3:$M$999=$R102)*(($H$3:$H$999=$R$84)),$G$3:$G$999))</f>
        <v>0.11519474122162561</v>
      </c>
      <c r="U102">
        <f>COUNTIFS($H$3:$H$999, $R$84, $M$3:$M$999, $R102, $G$3:$G$999, "&gt;0")</f>
        <v>6</v>
      </c>
      <c r="V102">
        <f t="shared" si="27"/>
        <v>4.7028056174155751E-2</v>
      </c>
      <c r="AO102">
        <f>'AtmN N; Aptx- -'!S102/'AtmWt Wt; Aptx+ +'!S102</f>
        <v>0.53918779411743101</v>
      </c>
    </row>
    <row r="103" spans="1:41" x14ac:dyDescent="0.3">
      <c r="A103">
        <v>1</v>
      </c>
      <c r="B103" t="s">
        <v>197</v>
      </c>
      <c r="C103">
        <f t="shared" si="22"/>
        <v>0</v>
      </c>
      <c r="D103">
        <v>3</v>
      </c>
      <c r="E103">
        <v>24</v>
      </c>
      <c r="F103" s="104">
        <f>[1]Sheet2!$J113</f>
        <v>0.1504366169278763</v>
      </c>
      <c r="G103" s="105">
        <f>IF(ISNUMBER(F103), F103, "")</f>
        <v>0.1504366169278763</v>
      </c>
      <c r="H103" s="15" t="s">
        <v>11</v>
      </c>
      <c r="I103" s="15">
        <f t="shared" si="23"/>
        <v>1</v>
      </c>
      <c r="J103" s="15">
        <f t="shared" si="24"/>
        <v>45</v>
      </c>
      <c r="K103" s="19">
        <v>9</v>
      </c>
      <c r="L103" s="26">
        <v>8</v>
      </c>
      <c r="M103" s="19" t="str">
        <f t="shared" si="20"/>
        <v>m8</v>
      </c>
      <c r="N103" t="str">
        <f t="shared" si="31"/>
        <v>MedPosterior</v>
      </c>
      <c r="O103">
        <f t="shared" si="32"/>
        <v>6</v>
      </c>
      <c r="P103">
        <f t="shared" si="33"/>
        <v>18</v>
      </c>
      <c r="R103" t="s">
        <v>46</v>
      </c>
      <c r="S103">
        <f>AVERAGEIFS($G$3:$G$999, $H$3:$H$999, $R$84, $M$3:$M$999, $R103)</f>
        <v>0.14461628038922666</v>
      </c>
      <c r="T103">
        <f t="array" ref="T103">STDEV(IF(($M$3:$M$999=$R103)*(($H$3:$H$999=$R$84)),$G$3:$G$999))</f>
        <v>8.0333241397477967E-2</v>
      </c>
      <c r="U103">
        <f>COUNTIFS($H$3:$H$999, $R$84, $M$3:$M$999, $R103, $G$3:$G$999, "&gt;0")</f>
        <v>19</v>
      </c>
      <c r="V103">
        <f t="shared" si="27"/>
        <v>1.8429709529403399E-2</v>
      </c>
      <c r="AO103">
        <f>'AtmN N; Aptx- -'!S103/'AtmWt Wt; Aptx+ +'!S103</f>
        <v>0.93230851387832392</v>
      </c>
    </row>
    <row r="104" spans="1:41" x14ac:dyDescent="0.3">
      <c r="A104">
        <v>1</v>
      </c>
      <c r="B104" t="s">
        <v>197</v>
      </c>
      <c r="C104">
        <f t="shared" si="22"/>
        <v>0</v>
      </c>
      <c r="D104">
        <v>3</v>
      </c>
      <c r="E104">
        <v>25</v>
      </c>
      <c r="F104" s="104">
        <f>[1]Sheet2!$J114</f>
        <v>0.11661567297121368</v>
      </c>
      <c r="G104" s="105">
        <f>IF(ISNUMBER(F104), F104, "")</f>
        <v>0.11661567297121368</v>
      </c>
      <c r="H104" s="15" t="s">
        <v>11</v>
      </c>
      <c r="I104" s="15">
        <f t="shared" si="23"/>
        <v>1</v>
      </c>
      <c r="J104" s="15">
        <f t="shared" si="24"/>
        <v>45</v>
      </c>
      <c r="K104" s="19">
        <v>9</v>
      </c>
      <c r="L104" s="26">
        <v>8</v>
      </c>
      <c r="M104" s="19" t="str">
        <f t="shared" si="20"/>
        <v>m8</v>
      </c>
      <c r="N104" t="str">
        <f t="shared" si="31"/>
        <v>MedPosterior</v>
      </c>
      <c r="O104">
        <f t="shared" si="32"/>
        <v>6</v>
      </c>
      <c r="P104">
        <f t="shared" si="33"/>
        <v>18</v>
      </c>
      <c r="R104" t="s">
        <v>47</v>
      </c>
      <c r="S104">
        <f>AVERAGEIFS($G$3:$G$999, $H$3:$H$999, $R$84, $M$3:$M$999, $R104)</f>
        <v>0.15081489921177285</v>
      </c>
      <c r="T104">
        <f t="array" ref="T104">STDEV(IF(($M$3:$M$999=$R104)*(($H$3:$H$999=$R$84)),$G$3:$G$999))</f>
        <v>0.1086713350350173</v>
      </c>
      <c r="U104">
        <f>COUNTIFS($H$3:$H$999, $R$84, $M$3:$M$999, $R104, $G$3:$G$999, "&gt;0")</f>
        <v>22</v>
      </c>
      <c r="V104">
        <f t="shared" si="27"/>
        <v>2.3168806476786232E-2</v>
      </c>
      <c r="AO104">
        <f>'AtmN N; Aptx- -'!S104/'AtmWt Wt; Aptx+ +'!S104</f>
        <v>0.95970688546019556</v>
      </c>
    </row>
    <row r="105" spans="1:41" x14ac:dyDescent="0.3">
      <c r="A105">
        <v>1</v>
      </c>
      <c r="B105" t="s">
        <v>197</v>
      </c>
      <c r="C105">
        <f t="shared" si="22"/>
        <v>0</v>
      </c>
      <c r="D105">
        <v>3</v>
      </c>
      <c r="E105">
        <v>26</v>
      </c>
      <c r="F105" s="104">
        <f>[1]Sheet2!$J115</f>
        <v>8.2103760608654083E-2</v>
      </c>
      <c r="G105" s="105">
        <f>IF(ISNUMBER(F105), F105, "")</f>
        <v>8.2103760608654083E-2</v>
      </c>
      <c r="H105" s="15" t="s">
        <v>11</v>
      </c>
      <c r="I105" s="15">
        <f t="shared" si="23"/>
        <v>1</v>
      </c>
      <c r="J105" s="15">
        <f t="shared" si="24"/>
        <v>45</v>
      </c>
      <c r="K105" s="19">
        <v>9</v>
      </c>
      <c r="L105" s="26">
        <v>9</v>
      </c>
      <c r="M105" s="19" t="str">
        <f t="shared" si="20"/>
        <v>m9</v>
      </c>
      <c r="N105" t="str">
        <f t="shared" si="31"/>
        <v>MedPosterior</v>
      </c>
      <c r="O105">
        <f t="shared" si="32"/>
        <v>6</v>
      </c>
      <c r="P105">
        <f t="shared" si="33"/>
        <v>19</v>
      </c>
      <c r="R105" t="s">
        <v>48</v>
      </c>
      <c r="S105">
        <f>AVERAGEIFS($G$3:$G$999, $H$3:$H$999, $R$84, $M$3:$M$999, $R105)</f>
        <v>0.10953192784709778</v>
      </c>
      <c r="T105">
        <f t="array" ref="T105">STDEV(IF(($M$3:$M$999=$R105)*(($H$3:$H$999=$R$84)),$G$3:$G$999))</f>
        <v>6.6197892832812383E-2</v>
      </c>
      <c r="U105">
        <f>COUNTIFS($H$3:$H$999, $R$84, $M$3:$M$999, $R105, $G$3:$G$999, "&gt;0")</f>
        <v>16</v>
      </c>
      <c r="V105">
        <f t="shared" si="27"/>
        <v>1.6549473208203096E-2</v>
      </c>
      <c r="AO105">
        <f>'AtmN N; Aptx- -'!S105/'AtmWt Wt; Aptx+ +'!S105</f>
        <v>1.1771310939746349</v>
      </c>
    </row>
    <row r="106" spans="1:41" x14ac:dyDescent="0.3">
      <c r="A106">
        <v>1</v>
      </c>
      <c r="B106" t="s">
        <v>197</v>
      </c>
      <c r="C106">
        <f t="shared" si="22"/>
        <v>0</v>
      </c>
      <c r="D106">
        <v>3</v>
      </c>
      <c r="E106">
        <v>27</v>
      </c>
      <c r="F106" s="104">
        <f>[1]Sheet2!$J116</f>
        <v>0.13887269277356096</v>
      </c>
      <c r="G106" s="105">
        <f>IF(ISNUMBER(F106), F106, "")</f>
        <v>0.13887269277356096</v>
      </c>
      <c r="H106" s="15" t="s">
        <v>11</v>
      </c>
      <c r="I106" s="15">
        <f t="shared" si="23"/>
        <v>1</v>
      </c>
      <c r="J106" s="15">
        <f t="shared" si="24"/>
        <v>45</v>
      </c>
      <c r="K106" s="19">
        <v>9</v>
      </c>
      <c r="L106" s="26">
        <v>9</v>
      </c>
      <c r="M106" s="19" t="str">
        <f t="shared" si="20"/>
        <v>m9</v>
      </c>
      <c r="N106" t="str">
        <f t="shared" si="31"/>
        <v>MedPosterior</v>
      </c>
      <c r="O106">
        <f t="shared" si="32"/>
        <v>6</v>
      </c>
      <c r="P106">
        <f t="shared" si="33"/>
        <v>19</v>
      </c>
      <c r="AO106" t="e">
        <f>'AtmN N; Aptx- -'!S106/'AtmWt Wt; Aptx+ +'!S106</f>
        <v>#DIV/0!</v>
      </c>
    </row>
    <row r="107" spans="1:41" x14ac:dyDescent="0.3">
      <c r="A107">
        <v>1</v>
      </c>
      <c r="B107" t="s">
        <v>197</v>
      </c>
      <c r="C107">
        <f t="shared" si="22"/>
        <v>0</v>
      </c>
      <c r="D107">
        <v>3</v>
      </c>
      <c r="E107">
        <v>28</v>
      </c>
      <c r="F107" s="104">
        <f>[1]Sheet2!$J117</f>
        <v>0.10139451972606936</v>
      </c>
      <c r="G107" s="105">
        <f>IF(ISNUMBER(F107), F107, "")</f>
        <v>0.10139451972606936</v>
      </c>
      <c r="H107" s="15" t="s">
        <v>11</v>
      </c>
      <c r="I107" s="15">
        <f t="shared" si="23"/>
        <v>1</v>
      </c>
      <c r="J107" s="15">
        <f t="shared" si="24"/>
        <v>45</v>
      </c>
      <c r="K107" s="19">
        <v>9</v>
      </c>
      <c r="L107" s="26">
        <v>10</v>
      </c>
      <c r="M107" s="19" t="str">
        <f t="shared" si="20"/>
        <v>m10</v>
      </c>
      <c r="N107" t="str">
        <f t="shared" si="31"/>
        <v>MedPosterior</v>
      </c>
      <c r="O107">
        <f t="shared" si="32"/>
        <v>6</v>
      </c>
      <c r="P107">
        <f t="shared" si="33"/>
        <v>20</v>
      </c>
      <c r="AO107" t="e">
        <f>'AtmN N; Aptx- -'!S107/'AtmWt Wt; Aptx+ +'!S107</f>
        <v>#DIV/0!</v>
      </c>
    </row>
    <row r="108" spans="1:41" x14ac:dyDescent="0.3">
      <c r="A108">
        <v>1</v>
      </c>
      <c r="B108" t="s">
        <v>197</v>
      </c>
      <c r="C108">
        <f t="shared" si="22"/>
        <v>0</v>
      </c>
      <c r="D108">
        <v>3</v>
      </c>
      <c r="E108">
        <v>29</v>
      </c>
      <c r="F108" s="104">
        <f>[1]Sheet2!$J118</f>
        <v>0.15410493295699962</v>
      </c>
      <c r="G108" s="105">
        <f>IF(ISNUMBER(F108), F108, "")</f>
        <v>0.15410493295699962</v>
      </c>
      <c r="H108" s="15" t="s">
        <v>11</v>
      </c>
      <c r="I108" s="15">
        <f t="shared" si="23"/>
        <v>1</v>
      </c>
      <c r="J108" s="15">
        <f t="shared" si="24"/>
        <v>45</v>
      </c>
      <c r="K108" s="19">
        <v>9</v>
      </c>
      <c r="L108" s="26">
        <v>10</v>
      </c>
      <c r="M108" s="19" t="str">
        <f t="shared" si="20"/>
        <v>m10</v>
      </c>
      <c r="N108" t="str">
        <f t="shared" si="31"/>
        <v>MedPosterior</v>
      </c>
      <c r="O108">
        <f t="shared" si="32"/>
        <v>6</v>
      </c>
      <c r="P108">
        <f t="shared" si="33"/>
        <v>20</v>
      </c>
      <c r="AO108" t="e">
        <f>'AtmN N; Aptx- -'!S108/'AtmWt Wt; Aptx+ +'!S108</f>
        <v>#DIV/0!</v>
      </c>
    </row>
    <row r="109" spans="1:41" x14ac:dyDescent="0.3">
      <c r="A109">
        <v>1</v>
      </c>
      <c r="B109" t="s">
        <v>197</v>
      </c>
      <c r="C109">
        <f t="shared" si="22"/>
        <v>0</v>
      </c>
      <c r="D109">
        <f>VLOOKUP(E109, 'Animal Masked ID#'!$B$2:$D$121, 3, FALSE)</f>
        <v>4</v>
      </c>
      <c r="E109" s="34" t="s">
        <v>88</v>
      </c>
      <c r="F109" s="104">
        <f>[1]Sheet2!$J278</f>
        <v>0.1040307888519518</v>
      </c>
      <c r="G109" s="105">
        <f>IF(ISNUMBER(F109), F109, "")</f>
        <v>0.1040307888519518</v>
      </c>
      <c r="H109" s="15" t="s">
        <v>11</v>
      </c>
      <c r="I109" s="15">
        <f t="shared" si="23"/>
        <v>1</v>
      </c>
      <c r="J109" s="15">
        <f t="shared" si="24"/>
        <v>45</v>
      </c>
      <c r="K109" s="19">
        <v>2</v>
      </c>
      <c r="L109" s="19" t="s">
        <v>21</v>
      </c>
      <c r="M109" s="19" t="str">
        <f t="shared" si="20"/>
        <v>Lpm</v>
      </c>
      <c r="N109" t="str">
        <f t="shared" si="31"/>
        <v>Lateral</v>
      </c>
      <c r="O109">
        <f t="shared" si="32"/>
        <v>2</v>
      </c>
      <c r="P109">
        <f t="shared" si="33"/>
        <v>6</v>
      </c>
      <c r="AO109" t="e">
        <f>'AtmN N; Aptx- -'!S109/'AtmWt Wt; Aptx+ +'!S109</f>
        <v>#DIV/0!</v>
      </c>
    </row>
    <row r="110" spans="1:41" x14ac:dyDescent="0.3">
      <c r="A110">
        <v>1</v>
      </c>
      <c r="B110" t="s">
        <v>197</v>
      </c>
      <c r="C110">
        <f t="shared" si="22"/>
        <v>0</v>
      </c>
      <c r="D110">
        <v>4</v>
      </c>
      <c r="E110">
        <v>2</v>
      </c>
      <c r="F110" s="104">
        <f>[1]Sheet2!$J279</f>
        <v>0.4632262322512482</v>
      </c>
      <c r="G110" s="105">
        <f>IF(ISNUMBER(F110), F110, "")</f>
        <v>0.4632262322512482</v>
      </c>
      <c r="H110" s="15" t="s">
        <v>11</v>
      </c>
      <c r="I110" s="15">
        <f t="shared" si="23"/>
        <v>1</v>
      </c>
      <c r="J110" s="15">
        <f t="shared" si="24"/>
        <v>45</v>
      </c>
      <c r="K110" s="19">
        <v>2</v>
      </c>
      <c r="L110" s="19" t="s">
        <v>21</v>
      </c>
      <c r="M110" s="19" t="str">
        <f t="shared" si="20"/>
        <v>Lpm</v>
      </c>
      <c r="N110" t="str">
        <f t="shared" si="31"/>
        <v>Lateral</v>
      </c>
      <c r="O110">
        <f t="shared" si="32"/>
        <v>2</v>
      </c>
      <c r="P110">
        <f t="shared" si="33"/>
        <v>6</v>
      </c>
      <c r="AO110" t="e">
        <f>'AtmN N; Aptx- -'!S110/'AtmWt Wt; Aptx+ +'!S110</f>
        <v>#DIV/0!</v>
      </c>
    </row>
    <row r="111" spans="1:41" x14ac:dyDescent="0.3">
      <c r="A111">
        <v>1</v>
      </c>
      <c r="B111" t="s">
        <v>197</v>
      </c>
      <c r="C111">
        <f t="shared" si="22"/>
        <v>0</v>
      </c>
      <c r="D111">
        <v>4</v>
      </c>
      <c r="E111">
        <v>3</v>
      </c>
      <c r="F111" s="104">
        <f>[1]Sheet2!$J280</f>
        <v>0.21390644513418336</v>
      </c>
      <c r="G111" s="105">
        <f>IF(ISNUMBER(F111), F111, "")</f>
        <v>0.21390644513418336</v>
      </c>
      <c r="H111" s="15" t="s">
        <v>11</v>
      </c>
      <c r="I111" s="15">
        <f t="shared" si="23"/>
        <v>1</v>
      </c>
      <c r="J111" s="15">
        <f t="shared" si="24"/>
        <v>45</v>
      </c>
      <c r="K111" s="19">
        <v>2</v>
      </c>
      <c r="L111" s="19" t="s">
        <v>53</v>
      </c>
      <c r="M111" s="19" t="str">
        <f t="shared" si="20"/>
        <v>Lcrus2</v>
      </c>
      <c r="N111" t="str">
        <f t="shared" si="31"/>
        <v>Lateral</v>
      </c>
      <c r="O111">
        <f t="shared" si="32"/>
        <v>2</v>
      </c>
      <c r="P111">
        <f t="shared" si="33"/>
        <v>5</v>
      </c>
      <c r="AO111" t="e">
        <f>'AtmN N; Aptx- -'!S111/'AtmWt Wt; Aptx+ +'!S111</f>
        <v>#DIV/0!</v>
      </c>
    </row>
    <row r="112" spans="1:41" x14ac:dyDescent="0.3">
      <c r="A112">
        <v>1</v>
      </c>
      <c r="B112" t="s">
        <v>197</v>
      </c>
      <c r="C112">
        <f t="shared" si="22"/>
        <v>0</v>
      </c>
      <c r="D112">
        <v>4</v>
      </c>
      <c r="E112">
        <v>4</v>
      </c>
      <c r="F112" s="104">
        <f>[1]Sheet2!$J281</f>
        <v>0.69845188473340247</v>
      </c>
      <c r="G112" s="105">
        <f>IF(ISNUMBER(F112), F112, "")</f>
        <v>0.69845188473340247</v>
      </c>
      <c r="H112" s="15" t="s">
        <v>11</v>
      </c>
      <c r="I112" s="15">
        <f t="shared" si="23"/>
        <v>1</v>
      </c>
      <c r="J112" s="15">
        <f t="shared" si="24"/>
        <v>45</v>
      </c>
      <c r="K112" s="19">
        <v>2</v>
      </c>
      <c r="L112" s="19" t="s">
        <v>53</v>
      </c>
      <c r="M112" s="19" t="str">
        <f t="shared" si="20"/>
        <v>Lcrus2</v>
      </c>
      <c r="N112" t="str">
        <f t="shared" si="31"/>
        <v>Lateral</v>
      </c>
      <c r="O112">
        <f t="shared" si="32"/>
        <v>2</v>
      </c>
      <c r="P112">
        <f t="shared" si="33"/>
        <v>5</v>
      </c>
      <c r="AO112" t="e">
        <f>'AtmN N; Aptx- -'!S112/'AtmWt Wt; Aptx+ +'!S112</f>
        <v>#DIV/0!</v>
      </c>
    </row>
    <row r="113" spans="1:41" x14ac:dyDescent="0.3">
      <c r="A113">
        <v>1</v>
      </c>
      <c r="B113" t="s">
        <v>197</v>
      </c>
      <c r="C113">
        <f t="shared" si="22"/>
        <v>0</v>
      </c>
      <c r="D113">
        <v>4</v>
      </c>
      <c r="E113">
        <v>5</v>
      </c>
      <c r="F113" s="104">
        <f>[1]Sheet2!$J282</f>
        <v>2.0067921672873323</v>
      </c>
      <c r="G113" s="105">
        <f>IF(ISNUMBER(F113), F113, "")</f>
        <v>2.0067921672873323</v>
      </c>
      <c r="H113" s="15" t="s">
        <v>11</v>
      </c>
      <c r="I113" s="15">
        <f t="shared" si="23"/>
        <v>1</v>
      </c>
      <c r="J113" s="15">
        <f t="shared" si="24"/>
        <v>45</v>
      </c>
      <c r="K113" s="19">
        <v>2</v>
      </c>
      <c r="L113" s="19" t="s">
        <v>14</v>
      </c>
      <c r="M113" s="19" t="str">
        <f t="shared" si="20"/>
        <v>Lcrus1</v>
      </c>
      <c r="N113" t="str">
        <f t="shared" si="31"/>
        <v>Lateral</v>
      </c>
      <c r="O113">
        <f t="shared" si="32"/>
        <v>2</v>
      </c>
      <c r="P113">
        <f t="shared" si="33"/>
        <v>4</v>
      </c>
      <c r="AO113" t="e">
        <f>'AtmN N; Aptx- -'!S113/'AtmWt Wt; Aptx+ +'!S113</f>
        <v>#DIV/0!</v>
      </c>
    </row>
    <row r="114" spans="1:41" x14ac:dyDescent="0.3">
      <c r="A114">
        <v>1</v>
      </c>
      <c r="B114" t="s">
        <v>197</v>
      </c>
      <c r="C114">
        <f t="shared" si="22"/>
        <v>0</v>
      </c>
      <c r="D114">
        <v>4</v>
      </c>
      <c r="E114">
        <v>6</v>
      </c>
      <c r="F114" s="104">
        <f>[1]Sheet2!$J283</f>
        <v>6.2987703698979589E-2</v>
      </c>
      <c r="G114" s="105">
        <f>IF(ISNUMBER(F114), F114, "")</f>
        <v>6.2987703698979589E-2</v>
      </c>
      <c r="H114" s="15" t="s">
        <v>11</v>
      </c>
      <c r="I114" s="15">
        <f t="shared" si="23"/>
        <v>1</v>
      </c>
      <c r="J114" s="15">
        <f t="shared" si="24"/>
        <v>45</v>
      </c>
      <c r="K114" s="19">
        <v>2</v>
      </c>
      <c r="L114" s="19" t="s">
        <v>14</v>
      </c>
      <c r="M114" s="19" t="str">
        <f t="shared" si="20"/>
        <v>Lcrus1</v>
      </c>
      <c r="N114" t="str">
        <f t="shared" si="31"/>
        <v>Lateral</v>
      </c>
      <c r="O114">
        <f t="shared" si="32"/>
        <v>2</v>
      </c>
      <c r="P114">
        <f t="shared" si="33"/>
        <v>4</v>
      </c>
      <c r="AO114" t="e">
        <f>'AtmN N; Aptx- -'!S114/'AtmWt Wt; Aptx+ +'!S114</f>
        <v>#DIV/0!</v>
      </c>
    </row>
    <row r="115" spans="1:41" x14ac:dyDescent="0.3">
      <c r="A115">
        <v>1</v>
      </c>
      <c r="B115" t="s">
        <v>197</v>
      </c>
      <c r="C115">
        <f t="shared" si="22"/>
        <v>0</v>
      </c>
      <c r="D115">
        <v>4</v>
      </c>
      <c r="E115">
        <v>7</v>
      </c>
      <c r="F115" s="104">
        <f>[1]Sheet2!$J284</f>
        <v>0.21932145651191848</v>
      </c>
      <c r="G115" s="105">
        <f>IF(ISNUMBER(F115), F115, "")</f>
        <v>0.21932145651191848</v>
      </c>
      <c r="H115" s="15" t="s">
        <v>11</v>
      </c>
      <c r="I115" s="15">
        <f t="shared" si="23"/>
        <v>1</v>
      </c>
      <c r="J115" s="15">
        <f t="shared" si="24"/>
        <v>45</v>
      </c>
      <c r="K115" s="19">
        <v>2</v>
      </c>
      <c r="L115" s="19" t="s">
        <v>14</v>
      </c>
      <c r="M115" s="19" t="str">
        <f t="shared" si="20"/>
        <v>Lcrus1</v>
      </c>
      <c r="N115" t="str">
        <f t="shared" si="31"/>
        <v>Lateral</v>
      </c>
      <c r="O115">
        <f t="shared" si="32"/>
        <v>2</v>
      </c>
      <c r="P115">
        <f t="shared" si="33"/>
        <v>4</v>
      </c>
      <c r="AO115" t="e">
        <f>'AtmN N; Aptx- -'!S115/'AtmWt Wt; Aptx+ +'!S115</f>
        <v>#DIV/0!</v>
      </c>
    </row>
    <row r="116" spans="1:41" x14ac:dyDescent="0.3">
      <c r="A116">
        <v>1</v>
      </c>
      <c r="B116" t="s">
        <v>197</v>
      </c>
      <c r="C116">
        <f t="shared" si="22"/>
        <v>0</v>
      </c>
      <c r="D116">
        <v>4</v>
      </c>
      <c r="E116">
        <v>8</v>
      </c>
      <c r="F116" s="104">
        <f>[1]Sheet2!$J285</f>
        <v>0.41742467920017695</v>
      </c>
      <c r="G116" s="105">
        <f>IF(ISNUMBER(F116), F116, "")</f>
        <v>0.41742467920017695</v>
      </c>
      <c r="H116" s="15" t="s">
        <v>11</v>
      </c>
      <c r="I116" s="15">
        <f t="shared" si="23"/>
        <v>1</v>
      </c>
      <c r="J116" s="15">
        <f t="shared" si="24"/>
        <v>45</v>
      </c>
      <c r="K116" s="19">
        <v>2</v>
      </c>
      <c r="L116" s="19" t="s">
        <v>12</v>
      </c>
      <c r="M116" s="19" t="str">
        <f t="shared" si="20"/>
        <v>Lsim</v>
      </c>
      <c r="N116" t="str">
        <f t="shared" si="31"/>
        <v>Lateral</v>
      </c>
      <c r="O116">
        <f t="shared" si="32"/>
        <v>2</v>
      </c>
      <c r="P116">
        <f t="shared" si="33"/>
        <v>3</v>
      </c>
      <c r="AO116" t="e">
        <f>'AtmN N; Aptx- -'!S116/'AtmWt Wt; Aptx+ +'!S116</f>
        <v>#DIV/0!</v>
      </c>
    </row>
    <row r="117" spans="1:41" x14ac:dyDescent="0.3">
      <c r="A117">
        <v>1</v>
      </c>
      <c r="B117" t="s">
        <v>197</v>
      </c>
      <c r="C117">
        <f t="shared" si="22"/>
        <v>0</v>
      </c>
      <c r="D117">
        <v>4</v>
      </c>
      <c r="E117">
        <v>9</v>
      </c>
      <c r="F117" s="104">
        <f>[1]Sheet2!$J286</f>
        <v>9.8222201976955983E-2</v>
      </c>
      <c r="G117" s="105">
        <f>IF(ISNUMBER(F117), F117, "")</f>
        <v>9.8222201976955983E-2</v>
      </c>
      <c r="H117" s="15" t="s">
        <v>11</v>
      </c>
      <c r="I117" s="15">
        <f t="shared" si="23"/>
        <v>1</v>
      </c>
      <c r="J117" s="15">
        <f t="shared" si="24"/>
        <v>45</v>
      </c>
      <c r="K117" s="19">
        <v>2</v>
      </c>
      <c r="L117" s="19" t="s">
        <v>60</v>
      </c>
      <c r="M117" s="19" t="str">
        <f t="shared" si="20"/>
        <v>Lpfl</v>
      </c>
      <c r="N117" t="str">
        <f t="shared" si="31"/>
        <v>Vestibular</v>
      </c>
      <c r="O117">
        <f t="shared" si="32"/>
        <v>1</v>
      </c>
      <c r="P117">
        <f t="shared" si="33"/>
        <v>1</v>
      </c>
      <c r="AO117" t="e">
        <f>'AtmN N; Aptx- -'!S117/'AtmWt Wt; Aptx+ +'!S117</f>
        <v>#DIV/0!</v>
      </c>
    </row>
    <row r="118" spans="1:41" x14ac:dyDescent="0.3">
      <c r="A118">
        <v>1</v>
      </c>
      <c r="B118" t="s">
        <v>197</v>
      </c>
      <c r="C118">
        <f t="shared" si="22"/>
        <v>0</v>
      </c>
      <c r="D118">
        <v>4</v>
      </c>
      <c r="E118">
        <v>10</v>
      </c>
      <c r="F118" s="104">
        <f>[1]Sheet2!$J287</f>
        <v>0.53945701107489663</v>
      </c>
      <c r="G118" s="105">
        <f>IF(ISNUMBER(F118), F118, "")</f>
        <v>0.53945701107489663</v>
      </c>
      <c r="H118" s="15" t="s">
        <v>11</v>
      </c>
      <c r="I118" s="15">
        <f t="shared" si="23"/>
        <v>1</v>
      </c>
      <c r="J118" s="15">
        <f t="shared" si="24"/>
        <v>45</v>
      </c>
      <c r="K118" s="19">
        <v>6</v>
      </c>
      <c r="L118" s="19" t="s">
        <v>50</v>
      </c>
      <c r="M118" s="19" t="str">
        <f t="shared" si="20"/>
        <v>icop</v>
      </c>
      <c r="N118" t="str">
        <f t="shared" si="31"/>
        <v>IntPosterior</v>
      </c>
      <c r="O118">
        <f t="shared" si="32"/>
        <v>4</v>
      </c>
      <c r="P118">
        <f t="shared" si="33"/>
        <v>11</v>
      </c>
      <c r="AO118" t="e">
        <f>'AtmN N; Aptx- -'!S118/'AtmWt Wt; Aptx+ +'!S118</f>
        <v>#DIV/0!</v>
      </c>
    </row>
    <row r="119" spans="1:41" x14ac:dyDescent="0.3">
      <c r="A119">
        <v>1</v>
      </c>
      <c r="B119" t="s">
        <v>197</v>
      </c>
      <c r="C119">
        <f t="shared" si="22"/>
        <v>0</v>
      </c>
      <c r="D119">
        <v>4</v>
      </c>
      <c r="E119">
        <v>11</v>
      </c>
      <c r="F119" s="104">
        <f>[1]Sheet2!$J288</f>
        <v>0.15313569751369058</v>
      </c>
      <c r="G119" s="105">
        <f>IF(ISNUMBER(F119), F119, "")</f>
        <v>0.15313569751369058</v>
      </c>
      <c r="H119" s="15" t="s">
        <v>11</v>
      </c>
      <c r="I119" s="15">
        <f t="shared" si="23"/>
        <v>1</v>
      </c>
      <c r="J119" s="15">
        <f t="shared" si="24"/>
        <v>45</v>
      </c>
      <c r="K119" s="19">
        <v>6</v>
      </c>
      <c r="L119" s="19" t="s">
        <v>50</v>
      </c>
      <c r="M119" s="19" t="str">
        <f t="shared" si="20"/>
        <v>icop</v>
      </c>
      <c r="N119" t="str">
        <f t="shared" ref="N119:N150" si="34">_xlfn.IFS(M119="", "", OR(M119=$R$5, M119=$R$6), $X$5, OR(M119=$R$7, M119=$R$8,M119=$R$9, M119=$R$10),$X$6, OR(M119=$R$11, M119=$R$12,M119=$R$13,M119=$R$14, M119=$R$15), $X$8, OR(M119=$R$16), $X$7, OR(M119=$R$17, M119=$R$18,M119=$R$19),$X$9, OR(M119=$R$20,M119=$R$21,M119=$R$22,M119=$R$23,M119=$R$24), $X$10)</f>
        <v>IntPosterior</v>
      </c>
      <c r="O119">
        <f t="shared" si="32"/>
        <v>4</v>
      </c>
      <c r="P119">
        <f t="shared" si="33"/>
        <v>11</v>
      </c>
      <c r="AO119" t="e">
        <f>'AtmN N; Aptx- -'!S119/'AtmWt Wt; Aptx+ +'!S119</f>
        <v>#DIV/0!</v>
      </c>
    </row>
    <row r="120" spans="1:41" x14ac:dyDescent="0.3">
      <c r="A120">
        <v>1</v>
      </c>
      <c r="B120" t="s">
        <v>197</v>
      </c>
      <c r="C120">
        <f t="shared" si="22"/>
        <v>0</v>
      </c>
      <c r="D120">
        <v>4</v>
      </c>
      <c r="E120">
        <v>12</v>
      </c>
      <c r="F120" s="104">
        <f>[1]Sheet2!$J289</f>
        <v>9.8345801503662345E-2</v>
      </c>
      <c r="G120" s="105">
        <f>IF(ISNUMBER(F120), F120, "")</f>
        <v>9.8345801503662345E-2</v>
      </c>
      <c r="H120" s="15" t="s">
        <v>11</v>
      </c>
      <c r="I120" s="15">
        <f t="shared" si="23"/>
        <v>1</v>
      </c>
      <c r="J120" s="15">
        <f t="shared" si="24"/>
        <v>45</v>
      </c>
      <c r="K120" s="19">
        <v>6</v>
      </c>
      <c r="L120" s="19" t="s">
        <v>21</v>
      </c>
      <c r="M120" s="19" t="str">
        <f t="shared" si="20"/>
        <v>ipm</v>
      </c>
      <c r="N120" t="str">
        <f t="shared" si="34"/>
        <v>IntPosterior</v>
      </c>
      <c r="O120">
        <f t="shared" si="32"/>
        <v>4</v>
      </c>
      <c r="P120">
        <f t="shared" si="33"/>
        <v>10</v>
      </c>
      <c r="AO120" t="e">
        <f>'AtmN N; Aptx- -'!S120/'AtmWt Wt; Aptx+ +'!S120</f>
        <v>#DIV/0!</v>
      </c>
    </row>
    <row r="121" spans="1:41" x14ac:dyDescent="0.3">
      <c r="A121">
        <v>1</v>
      </c>
      <c r="B121" t="s">
        <v>197</v>
      </c>
      <c r="C121">
        <f t="shared" si="22"/>
        <v>0</v>
      </c>
      <c r="D121">
        <v>4</v>
      </c>
      <c r="E121">
        <v>13</v>
      </c>
      <c r="F121" s="104">
        <f>[1]Sheet2!$J290</f>
        <v>0.11789701795976422</v>
      </c>
      <c r="G121" s="105">
        <f>IF(ISNUMBER(F121), F121, "")</f>
        <v>0.11789701795976422</v>
      </c>
      <c r="H121" s="15" t="s">
        <v>11</v>
      </c>
      <c r="I121" s="15">
        <f t="shared" si="23"/>
        <v>1</v>
      </c>
      <c r="J121" s="15">
        <f t="shared" si="24"/>
        <v>45</v>
      </c>
      <c r="K121" s="19">
        <v>6</v>
      </c>
      <c r="L121" s="19" t="s">
        <v>53</v>
      </c>
      <c r="M121" s="19" t="str">
        <f t="shared" si="20"/>
        <v>icrus2</v>
      </c>
      <c r="N121" t="str">
        <f t="shared" si="34"/>
        <v>IntPosterior</v>
      </c>
      <c r="O121">
        <f t="shared" si="32"/>
        <v>4</v>
      </c>
      <c r="P121">
        <f t="shared" si="33"/>
        <v>9</v>
      </c>
      <c r="AO121" t="e">
        <f>'AtmN N; Aptx- -'!S121/'AtmWt Wt; Aptx+ +'!S121</f>
        <v>#DIV/0!</v>
      </c>
    </row>
    <row r="122" spans="1:41" x14ac:dyDescent="0.3">
      <c r="A122">
        <v>1</v>
      </c>
      <c r="B122" t="s">
        <v>197</v>
      </c>
      <c r="C122">
        <f t="shared" si="22"/>
        <v>0</v>
      </c>
      <c r="D122">
        <v>4</v>
      </c>
      <c r="E122">
        <v>14</v>
      </c>
      <c r="F122" s="104">
        <f>[1]Sheet2!$J291</f>
        <v>0.41352660652361084</v>
      </c>
      <c r="G122" s="105">
        <f>IF(ISNUMBER(F122), F122, "")</f>
        <v>0.41352660652361084</v>
      </c>
      <c r="H122" s="15" t="s">
        <v>11</v>
      </c>
      <c r="I122" s="15">
        <f t="shared" si="23"/>
        <v>1</v>
      </c>
      <c r="J122" s="15">
        <f t="shared" si="24"/>
        <v>45</v>
      </c>
      <c r="K122" s="19">
        <v>6</v>
      </c>
      <c r="L122" s="19" t="s">
        <v>14</v>
      </c>
      <c r="M122" s="19" t="str">
        <f t="shared" si="20"/>
        <v>icrus1</v>
      </c>
      <c r="N122" t="str">
        <f t="shared" si="34"/>
        <v>IntPosterior</v>
      </c>
      <c r="O122">
        <f t="shared" si="32"/>
        <v>4</v>
      </c>
      <c r="P122">
        <f t="shared" si="33"/>
        <v>8</v>
      </c>
      <c r="AO122" t="e">
        <f>'AtmN N; Aptx- -'!S122/'AtmWt Wt; Aptx+ +'!S122</f>
        <v>#DIV/0!</v>
      </c>
    </row>
    <row r="123" spans="1:41" x14ac:dyDescent="0.3">
      <c r="A123">
        <v>1</v>
      </c>
      <c r="B123" t="s">
        <v>197</v>
      </c>
      <c r="C123">
        <f t="shared" si="22"/>
        <v>0</v>
      </c>
      <c r="D123">
        <v>4</v>
      </c>
      <c r="E123">
        <v>15</v>
      </c>
      <c r="F123" s="104">
        <f>[1]Sheet2!$J292</f>
        <v>0.10435442754972285</v>
      </c>
      <c r="G123" s="105">
        <f>IF(ISNUMBER(F123), F123, "")</f>
        <v>0.10435442754972285</v>
      </c>
      <c r="H123" s="15" t="s">
        <v>11</v>
      </c>
      <c r="I123" s="15">
        <f t="shared" si="23"/>
        <v>1</v>
      </c>
      <c r="J123" s="15">
        <f t="shared" si="24"/>
        <v>45</v>
      </c>
      <c r="K123" s="19">
        <v>6</v>
      </c>
      <c r="L123" s="26" t="s">
        <v>12</v>
      </c>
      <c r="M123" s="19" t="str">
        <f t="shared" ref="M123:M186" si="35">_xlfn.IFS(OR(K123="",L123=""),"",OR(K123=3,K123=4,K123=2),"L"&amp;L123,OR(K123=5,K123=6,K123=7),"i"&amp;L123,OR(K123=9, K123=10,K123=11,K123=12,K123=13),"m"&amp;L123)</f>
        <v>isim</v>
      </c>
      <c r="N123" t="str">
        <f t="shared" si="34"/>
        <v>IntPosterior</v>
      </c>
      <c r="O123">
        <f t="shared" si="32"/>
        <v>4</v>
      </c>
      <c r="P123">
        <f t="shared" si="33"/>
        <v>7</v>
      </c>
      <c r="AO123" t="e">
        <f>'AtmN N; Aptx- -'!S123/'AtmWt Wt; Aptx+ +'!S123</f>
        <v>#DIV/0!</v>
      </c>
    </row>
    <row r="124" spans="1:41" x14ac:dyDescent="0.3">
      <c r="A124">
        <v>1</v>
      </c>
      <c r="B124" t="s">
        <v>197</v>
      </c>
      <c r="C124">
        <f t="shared" si="22"/>
        <v>0</v>
      </c>
      <c r="D124">
        <v>4</v>
      </c>
      <c r="E124">
        <v>16</v>
      </c>
      <c r="F124" s="104">
        <f>[1]Sheet2!$J293</f>
        <v>0.13857452787374133</v>
      </c>
      <c r="G124" s="105">
        <f>IF(ISNUMBER(F124), F124, "")</f>
        <v>0.13857452787374133</v>
      </c>
      <c r="H124" s="15" t="s">
        <v>11</v>
      </c>
      <c r="I124" s="15">
        <f t="shared" si="23"/>
        <v>1</v>
      </c>
      <c r="J124" s="15">
        <f t="shared" si="24"/>
        <v>45</v>
      </c>
      <c r="K124" s="19">
        <v>10</v>
      </c>
      <c r="L124" s="26">
        <v>10</v>
      </c>
      <c r="M124" s="19" t="str">
        <f t="shared" si="35"/>
        <v>m10</v>
      </c>
      <c r="N124" t="str">
        <f t="shared" si="34"/>
        <v>MedPosterior</v>
      </c>
      <c r="O124">
        <f t="shared" si="32"/>
        <v>6</v>
      </c>
      <c r="P124">
        <f t="shared" si="33"/>
        <v>20</v>
      </c>
      <c r="R124" t="s">
        <v>57</v>
      </c>
      <c r="S124" s="17" t="s">
        <v>188</v>
      </c>
      <c r="T124" t="s">
        <v>189</v>
      </c>
      <c r="U124">
        <f>COUNTIFS($E$3:$E$1000, "*", $H$3:$H$1000, R124)</f>
        <v>7</v>
      </c>
      <c r="AD124" t="s">
        <v>196</v>
      </c>
      <c r="AE124" t="s">
        <v>189</v>
      </c>
      <c r="AF124">
        <f>COUNTIFS($E$3:$E$1000, "*", $H$3:$H$1000, $R124, $B$3:$B$1000, AD$124)</f>
        <v>3</v>
      </c>
      <c r="AI124" t="s">
        <v>197</v>
      </c>
      <c r="AJ124" t="s">
        <v>189</v>
      </c>
      <c r="AK124">
        <f>COUNTIFS($E$3:$E$1000, "*", $H$3:$H$1000, $R124, $B$3:$B$1000, AI$84)</f>
        <v>4</v>
      </c>
      <c r="AO124" t="e">
        <f>'AtmN N; Aptx- -'!S124/'AtmWt Wt; Aptx+ +'!S124</f>
        <v>#VALUE!</v>
      </c>
    </row>
    <row r="125" spans="1:41" x14ac:dyDescent="0.3">
      <c r="A125">
        <v>1</v>
      </c>
      <c r="B125" t="s">
        <v>197</v>
      </c>
      <c r="C125">
        <f t="shared" si="22"/>
        <v>0</v>
      </c>
      <c r="D125">
        <v>4</v>
      </c>
      <c r="E125">
        <v>17</v>
      </c>
      <c r="F125" s="104">
        <f>[1]Sheet2!$J294</f>
        <v>9.0027235986356063E-2</v>
      </c>
      <c r="G125" s="105">
        <f>IF(ISNUMBER(F125), F125, "")</f>
        <v>9.0027235986356063E-2</v>
      </c>
      <c r="H125" s="15" t="s">
        <v>11</v>
      </c>
      <c r="I125" s="15">
        <f t="shared" si="23"/>
        <v>1</v>
      </c>
      <c r="J125" s="15">
        <f t="shared" si="24"/>
        <v>45</v>
      </c>
      <c r="K125" s="19">
        <v>10</v>
      </c>
      <c r="L125" s="26">
        <v>10</v>
      </c>
      <c r="M125" s="19" t="str">
        <f t="shared" si="35"/>
        <v>m10</v>
      </c>
      <c r="N125" t="str">
        <f t="shared" si="34"/>
        <v>MedPosterior</v>
      </c>
      <c r="O125">
        <f t="shared" si="32"/>
        <v>6</v>
      </c>
      <c r="P125">
        <f t="shared" si="33"/>
        <v>20</v>
      </c>
      <c r="R125" t="s">
        <v>15</v>
      </c>
      <c r="S125" t="s">
        <v>16</v>
      </c>
      <c r="T125" t="s">
        <v>17</v>
      </c>
      <c r="U125" t="s">
        <v>18</v>
      </c>
      <c r="V125" t="s">
        <v>19</v>
      </c>
      <c r="X125" t="s">
        <v>20</v>
      </c>
      <c r="Y125" t="s">
        <v>16</v>
      </c>
      <c r="Z125" t="s">
        <v>17</v>
      </c>
      <c r="AA125" t="s">
        <v>18</v>
      </c>
      <c r="AB125" t="s">
        <v>19</v>
      </c>
      <c r="AD125" t="s">
        <v>16</v>
      </c>
      <c r="AE125" t="s">
        <v>17</v>
      </c>
      <c r="AF125" t="s">
        <v>18</v>
      </c>
      <c r="AG125" t="s">
        <v>19</v>
      </c>
      <c r="AI125" t="s">
        <v>16</v>
      </c>
      <c r="AJ125" t="s">
        <v>17</v>
      </c>
      <c r="AK125" t="s">
        <v>18</v>
      </c>
      <c r="AL125" t="s">
        <v>19</v>
      </c>
      <c r="AO125" t="e">
        <f>'AtmN N; Aptx- -'!S125/'AtmWt Wt; Aptx+ +'!S125</f>
        <v>#VALUE!</v>
      </c>
    </row>
    <row r="126" spans="1:41" x14ac:dyDescent="0.3">
      <c r="A126">
        <v>1</v>
      </c>
      <c r="B126" t="s">
        <v>197</v>
      </c>
      <c r="C126">
        <f t="shared" si="22"/>
        <v>0</v>
      </c>
      <c r="D126">
        <v>4</v>
      </c>
      <c r="E126">
        <v>18</v>
      </c>
      <c r="F126" s="104">
        <f>[1]Sheet2!$J295</f>
        <v>7.1496636481232126E-2</v>
      </c>
      <c r="G126" s="105">
        <f>IF(ISNUMBER(F126), F126, "")</f>
        <v>7.1496636481232126E-2</v>
      </c>
      <c r="H126" s="15" t="s">
        <v>11</v>
      </c>
      <c r="I126" s="15">
        <f t="shared" si="23"/>
        <v>1</v>
      </c>
      <c r="J126" s="15">
        <f t="shared" si="24"/>
        <v>45</v>
      </c>
      <c r="K126" s="19">
        <v>10</v>
      </c>
      <c r="L126" s="26">
        <v>9</v>
      </c>
      <c r="M126" s="19" t="str">
        <f t="shared" si="35"/>
        <v>m9</v>
      </c>
      <c r="N126" t="str">
        <f t="shared" si="34"/>
        <v>MedPosterior</v>
      </c>
      <c r="O126">
        <f t="shared" si="32"/>
        <v>6</v>
      </c>
      <c r="P126">
        <f t="shared" si="33"/>
        <v>19</v>
      </c>
      <c r="R126" t="s">
        <v>22</v>
      </c>
      <c r="S126">
        <f>AVERAGEIFS($G$3:$G$999, $H$3:$H$999, $R$124, $M$3:$M$999, $R126)</f>
        <v>0.45934761172296401</v>
      </c>
      <c r="T126">
        <f t="array" ref="T126">STDEV(IF(($M$3:$M$999=$R126)*(($H$3:$H$999=$R$124)),$G$3:$G$999))</f>
        <v>0.62629052319589029</v>
      </c>
      <c r="U126">
        <f>COUNTIFS($H$3:$H$999, $R$124, $M$3:$M$999, $R126, $G$3:$G$999, "&gt;0")</f>
        <v>8</v>
      </c>
      <c r="V126">
        <f t="shared" ref="V126:V145" si="36">T126/SQRT(U126)</f>
        <v>0.22142713797234237</v>
      </c>
      <c r="X126" t="s">
        <v>23</v>
      </c>
      <c r="Y126">
        <f>AVERAGEIFS($G$3:$G$999, $H$3:$H$999, $R$124, $N$3:$N$999, $X126)</f>
        <v>0.36140262002559576</v>
      </c>
      <c r="Z126">
        <f t="array" ref="Z126">STDEV(IF(($N$3:$N$999=$X126)*(($H$3:$H$999=$R$124)),$G$3:$G$999))</f>
        <v>0.55023711804473185</v>
      </c>
      <c r="AA126">
        <f>COUNTIFS($N$3:N$999,$X126, $H$3:$H$999, $R$124,  $G$3:$G$999, "&gt;0")</f>
        <v>11</v>
      </c>
      <c r="AB126">
        <f t="shared" ref="AB126:AB131" si="37">Z126/SQRT(AA126)</f>
        <v>0.16590273329826075</v>
      </c>
      <c r="AD126">
        <f>AVERAGEIFS($G$3:$G$999, $N$3:$N$999, $X126, $H$3:$H$999, $R$124,  $B$3:$B$999, $AD$124)</f>
        <v>0.61494427886093217</v>
      </c>
      <c r="AE126">
        <f t="array" ref="AE126">STDEV(IF(($N$3:$N$999=$X126)*($B$3:$B$999=$AD$124)*($H$3:$H$999=$R$124),$G$3:$G$999))</f>
        <v>0.92251146336655687</v>
      </c>
      <c r="AF126">
        <f>COUNTIFS($N$3:$N$999, $X126, $B$3:$B$999, $AD$124, $H$3:$H$999, $R$124, $G$3:$G$999, "&gt;0")</f>
        <v>4</v>
      </c>
      <c r="AG126">
        <f t="shared" ref="AG126:AG131" si="38">AE126/SQRT(AF126)</f>
        <v>0.46125573168327844</v>
      </c>
      <c r="AI126">
        <f>AVERAGEIFS($G$3:$G$999, $N$3:$N$999, $X126, $H$3:$H$999, $R$124,  $B$3:$B$999, $AI$124)</f>
        <v>0.21652167211968923</v>
      </c>
      <c r="AJ126">
        <f t="array" ref="AJ126">STDEV(IF(($N$3:$N$999=$X126)*($B$3:$B$999=$AI$124)*($H$3:$H$999=$R$124),$G$3:$G$999))</f>
        <v>0.10836646628524707</v>
      </c>
      <c r="AK126">
        <f>COUNTIFS($N$3:$N$999, $X126, $B$3:$B$999, $AI$124, $H$3:$H$999, $R$124, $G$3:$G$999, "&gt;0")</f>
        <v>7</v>
      </c>
      <c r="AL126">
        <f t="shared" ref="AL126:AL131" si="39">AJ126/SQRT(AK126)</f>
        <v>4.09586743213756E-2</v>
      </c>
      <c r="AO126">
        <f>'AtmN N; Aptx- -'!S126/'AtmWt Wt; Aptx+ +'!S126</f>
        <v>0.26998426957195648</v>
      </c>
    </row>
    <row r="127" spans="1:41" x14ac:dyDescent="0.3">
      <c r="A127">
        <v>1</v>
      </c>
      <c r="B127" t="s">
        <v>197</v>
      </c>
      <c r="C127">
        <f t="shared" si="22"/>
        <v>0</v>
      </c>
      <c r="D127">
        <v>4</v>
      </c>
      <c r="E127">
        <v>19</v>
      </c>
      <c r="F127" s="104">
        <f>[1]Sheet2!$J296</f>
        <v>7.4878396455658178E-2</v>
      </c>
      <c r="G127" s="105">
        <f>IF(ISNUMBER(F127), F127, "")</f>
        <v>7.4878396455658178E-2</v>
      </c>
      <c r="H127" s="15" t="s">
        <v>11</v>
      </c>
      <c r="I127" s="15">
        <f t="shared" si="23"/>
        <v>1</v>
      </c>
      <c r="J127" s="15">
        <f t="shared" si="24"/>
        <v>45</v>
      </c>
      <c r="K127" s="19">
        <v>10</v>
      </c>
      <c r="L127" s="26">
        <v>9</v>
      </c>
      <c r="M127" s="19" t="str">
        <f t="shared" si="35"/>
        <v>m9</v>
      </c>
      <c r="N127" t="str">
        <f t="shared" si="34"/>
        <v>MedPosterior</v>
      </c>
      <c r="O127">
        <f t="shared" si="32"/>
        <v>6</v>
      </c>
      <c r="P127">
        <f t="shared" si="33"/>
        <v>19</v>
      </c>
      <c r="R127" t="s">
        <v>25</v>
      </c>
      <c r="S127">
        <f>AVERAGEIFS($G$3:$G$999, $H$3:$H$999, $R$124, $M$3:$M$999, $R127)</f>
        <v>0.10021597549928031</v>
      </c>
      <c r="T127">
        <f t="array" ref="T127">STDEV(IF(($M$3:$M$999=$R127)*(($H$3:$H$999=$R$124)),$G$3:$G$999))</f>
        <v>1.6262896441312905E-2</v>
      </c>
      <c r="U127">
        <f>COUNTIFS($H$3:$H$999, $R$124, $M$3:$M$999, $R127, $G$3:$G$999, "&gt;0")</f>
        <v>3</v>
      </c>
      <c r="V127">
        <f t="shared" si="36"/>
        <v>9.3893876381950132E-3</v>
      </c>
      <c r="X127" t="s">
        <v>26</v>
      </c>
      <c r="Y127">
        <f>AVERAGEIFS($G$3:$G$999, $H$3:$H$999, $R$124, $N$3:$N$999, $X127)</f>
        <v>0.5796379155321163</v>
      </c>
      <c r="Z127">
        <f t="array" ref="Z127">STDEV(IF(($N$3:$N$999=$X127)*(($H$3:$H$999=$R$124)),$G$3:$G$999))</f>
        <v>0.71756564891098396</v>
      </c>
      <c r="AA127">
        <f>COUNTIFS($N$3:N$999,$X127, $H$3:$H$999, $R$124,  $G$3:$G$999, "&gt;0")</f>
        <v>17</v>
      </c>
      <c r="AB127">
        <f t="shared" si="37"/>
        <v>0.17403523316322736</v>
      </c>
      <c r="AD127">
        <f>AVERAGEIFS($G$3:$G$999, $N$3:$N$999, $X127, $H$3:$H$999, $R$124,  $B$3:$B$999, $AD$124)</f>
        <v>0.71176353502162804</v>
      </c>
      <c r="AE127">
        <f t="array" ref="AE127">STDEV(IF(($N$3:$N$999=$X127)*($B$3:$B$999=$AD$124)*($H$3:$H$999=$R$124),$G$3:$G$999))</f>
        <v>0.96337893927190055</v>
      </c>
      <c r="AF127">
        <f>COUNTIFS($N$3:$N$999, $X127, $B$3:$B$999, $AD$124, $H$3:$H$999, $R$124, $G$3:$G$999, "&gt;0")</f>
        <v>8</v>
      </c>
      <c r="AG127">
        <f t="shared" si="38"/>
        <v>0.34060589040573197</v>
      </c>
      <c r="AI127">
        <f>AVERAGEIFS($G$3:$G$999, $N$3:$N$999, $X127, $H$3:$H$999, $R$124,  $B$3:$B$999, $AI$124)</f>
        <v>0.46219292043032811</v>
      </c>
      <c r="AJ127">
        <f t="array" ref="AJ127">STDEV(IF(($N$3:$N$999=$X127)*($B$3:$B$999=$AI$124)*($H$3:$H$999=$R$124),$G$3:$G$999))</f>
        <v>0.4298134954619951</v>
      </c>
      <c r="AK127">
        <f>COUNTIFS($N$3:$N$999, $X127, $B$3:$B$999, $AI$124, $H$3:$H$999, $R$124, $G$3:$G$999, "&gt;0")</f>
        <v>9</v>
      </c>
      <c r="AL127">
        <f t="shared" si="39"/>
        <v>0.14327116515399838</v>
      </c>
      <c r="AO127">
        <f>'AtmN N; Aptx- -'!S127/'AtmWt Wt; Aptx+ +'!S127</f>
        <v>5.3856752299758677</v>
      </c>
    </row>
    <row r="128" spans="1:41" x14ac:dyDescent="0.3">
      <c r="A128">
        <v>1</v>
      </c>
      <c r="B128" t="s">
        <v>197</v>
      </c>
      <c r="C128">
        <f t="shared" si="22"/>
        <v>0</v>
      </c>
      <c r="D128">
        <v>4</v>
      </c>
      <c r="E128">
        <v>20</v>
      </c>
      <c r="F128" s="104">
        <f>[1]Sheet2!$J297</f>
        <v>7.1465683509241387E-2</v>
      </c>
      <c r="G128" s="105">
        <f>IF(ISNUMBER(F128), F128, "")</f>
        <v>7.1465683509241387E-2</v>
      </c>
      <c r="H128" s="15" t="s">
        <v>11</v>
      </c>
      <c r="I128" s="15">
        <f t="shared" si="23"/>
        <v>1</v>
      </c>
      <c r="J128" s="15">
        <f t="shared" si="24"/>
        <v>45</v>
      </c>
      <c r="K128" s="19">
        <v>10</v>
      </c>
      <c r="L128" s="26">
        <v>9</v>
      </c>
      <c r="M128" s="19" t="str">
        <f t="shared" si="35"/>
        <v>m9</v>
      </c>
      <c r="N128" t="str">
        <f t="shared" si="34"/>
        <v>MedPosterior</v>
      </c>
      <c r="O128">
        <f t="shared" si="32"/>
        <v>6</v>
      </c>
      <c r="P128">
        <f t="shared" si="33"/>
        <v>19</v>
      </c>
      <c r="R128" t="s">
        <v>27</v>
      </c>
      <c r="S128">
        <f>AVERAGEIFS($G$3:$G$999, $H$3:$H$999, $R$124, $M$3:$M$999, $R128)</f>
        <v>1.2361710697600847</v>
      </c>
      <c r="T128">
        <f t="array" ref="T128">STDEV(IF(($M$3:$M$999=$R128)*(($H$3:$H$999=$R$124)),$G$3:$G$999))</f>
        <v>1.5932654627308671</v>
      </c>
      <c r="U128">
        <f>COUNTIFS($H$3:$H$999, $R$124, $M$3:$M$999, $R128, $G$3:$G$999, "&gt;0")</f>
        <v>3</v>
      </c>
      <c r="V128">
        <f t="shared" si="36"/>
        <v>0.91987224379819987</v>
      </c>
      <c r="X128" t="s">
        <v>28</v>
      </c>
      <c r="Y128">
        <f>AVERAGEIFS($G$3:$G$999, $H$3:$H$999, $R$124, $N$3:$N$999, $X128)</f>
        <v>0.74778508887670647</v>
      </c>
      <c r="Z128">
        <f t="array" ref="Z128">STDEV(IF(($N$3:$N$999=$X128)*(($H$3:$H$999=$R$124)),$G$3:$G$999))</f>
        <v>0.67267703316992455</v>
      </c>
      <c r="AA128">
        <f>COUNTIFS($N$3:N$999,$X128, $H$3:$H$999, $R$124,  $G$3:$G$999, "&gt;0")</f>
        <v>5</v>
      </c>
      <c r="AB128">
        <f t="shared" si="37"/>
        <v>0.30083031461416643</v>
      </c>
      <c r="AD128">
        <f>AVERAGEIFS($G$3:$G$999, $N$3:$N$999, $X128, $H$3:$H$999, $R$124,  $B$3:$B$999, $AD$124)</f>
        <v>0.74778508887670647</v>
      </c>
      <c r="AE128">
        <f t="array" ref="AE128">STDEV(IF(($N$3:$N$999=$X128)*($B$3:$B$999=$AD$124)*($H$3:$H$999=$R$124),$G$3:$G$999))</f>
        <v>0.67267703316992455</v>
      </c>
      <c r="AF128">
        <f>COUNTIFS($N$3:$N$999, $X128, $B$3:$B$999, $AD$124, $H$3:$H$999, $R$124, $G$3:$G$999, "&gt;0")</f>
        <v>5</v>
      </c>
      <c r="AG128">
        <f t="shared" si="38"/>
        <v>0.30083031461416643</v>
      </c>
      <c r="AI128" t="e">
        <f>AVERAGEIFS($G$3:$G$999, $N$3:$N$999, $X128, $H$3:$H$999, $R$124,  $B$3:$B$999, $AI$124)</f>
        <v>#DIV/0!</v>
      </c>
      <c r="AJ128" t="e">
        <f t="array" ref="AJ128">STDEV(IF(($N$3:$N$999=$X128)*($B$3:$B$999=$AI$124)*($H$3:$H$999=$R$124),$G$3:$G$999))</f>
        <v>#DIV/0!</v>
      </c>
      <c r="AK128">
        <f>COUNTIFS($N$3:$N$999, $X128, $B$3:$B$999, $AI$124, $H$3:$H$999, $R$124, $G$3:$G$999, "&gt;0")</f>
        <v>0</v>
      </c>
      <c r="AL128" t="e">
        <f t="shared" si="39"/>
        <v>#DIV/0!</v>
      </c>
      <c r="AO128">
        <f>'AtmN N; Aptx- -'!S128/'AtmWt Wt; Aptx+ +'!S128</f>
        <v>0.70628412796242102</v>
      </c>
    </row>
    <row r="129" spans="1:41" x14ac:dyDescent="0.3">
      <c r="A129">
        <v>1</v>
      </c>
      <c r="B129" t="s">
        <v>197</v>
      </c>
      <c r="C129">
        <f t="shared" si="22"/>
        <v>0</v>
      </c>
      <c r="D129">
        <v>4</v>
      </c>
      <c r="E129">
        <v>21</v>
      </c>
      <c r="F129" s="104">
        <f>[1]Sheet2!$J298</f>
        <v>6.0354532288713354E-2</v>
      </c>
      <c r="G129" s="105">
        <f>IF(ISNUMBER(F129), F129, "")</f>
        <v>6.0354532288713354E-2</v>
      </c>
      <c r="H129" s="15" t="s">
        <v>11</v>
      </c>
      <c r="I129" s="15">
        <f t="shared" si="23"/>
        <v>1</v>
      </c>
      <c r="J129" s="15">
        <f t="shared" si="24"/>
        <v>45</v>
      </c>
      <c r="K129" s="19">
        <v>10</v>
      </c>
      <c r="L129" s="26">
        <v>9</v>
      </c>
      <c r="M129" s="19" t="str">
        <f t="shared" si="35"/>
        <v>m9</v>
      </c>
      <c r="N129" t="str">
        <f t="shared" si="34"/>
        <v>MedPosterior</v>
      </c>
      <c r="O129">
        <f t="shared" si="32"/>
        <v>6</v>
      </c>
      <c r="P129">
        <f t="shared" si="33"/>
        <v>19</v>
      </c>
      <c r="R129" t="s">
        <v>29</v>
      </c>
      <c r="S129">
        <f>AVERAGEIFS($G$3:$G$999, $H$3:$H$999, $R$124, $M$3:$M$999, $R129)</f>
        <v>0.44821003522770658</v>
      </c>
      <c r="T129">
        <f t="array" ref="T129">STDEV(IF(($M$3:$M$999=$R129)*(($H$3:$H$999=$R$124)),$G$3:$G$999))</f>
        <v>0.26560366325038914</v>
      </c>
      <c r="U129">
        <f>COUNTIFS($H$3:$H$999, $R$124, $M$3:$M$999, $R129, $G$3:$G$999, "&gt;0")</f>
        <v>7</v>
      </c>
      <c r="V129">
        <f t="shared" si="36"/>
        <v>0.10038874860975358</v>
      </c>
      <c r="X129" t="s">
        <v>30</v>
      </c>
      <c r="Y129">
        <f>AVERAGEIFS($G$3:$G$999, $H$3:$H$999, $R$124, $N$3:$N$999, $X129)</f>
        <v>0.23366871365368175</v>
      </c>
      <c r="Z129">
        <f t="array" ref="Z129">STDEV(IF(($N$3:$N$999=$X129)*(($H$3:$H$999=$R$124)),$G$3:$G$999))</f>
        <v>0.2104045968072554</v>
      </c>
      <c r="AA129">
        <f>COUNTIFS($N$3:N$999,$X129, $H$3:$H$999, $R$124,  $G$3:$G$999, "&gt;0")</f>
        <v>20</v>
      </c>
      <c r="AB129">
        <f t="shared" si="37"/>
        <v>4.7047898123945824E-2</v>
      </c>
      <c r="AD129">
        <f>AVERAGEIFS($G$3:$G$999, $N$3:$N$999, $X129, $H$3:$H$999, $R$124,  $B$3:$B$999, $AD$124)</f>
        <v>0.20971236342565749</v>
      </c>
      <c r="AE129">
        <f t="array" ref="AE129">STDEV(IF(($N$3:$N$999=$X129)*($B$3:$B$999=$AD$124)*($H$3:$H$999=$R$124),$G$3:$G$999))</f>
        <v>0.11489776142491985</v>
      </c>
      <c r="AF129">
        <f>COUNTIFS($N$3:$N$999, $X129, $B$3:$B$999, $AD$124, $H$3:$H$999, $R$124, $G$3:$G$999, "&gt;0")</f>
        <v>9</v>
      </c>
      <c r="AG129">
        <f t="shared" si="38"/>
        <v>3.8299253808306614E-2</v>
      </c>
      <c r="AI129">
        <f>AVERAGEIFS($G$3:$G$999, $N$3:$N$999, $X129, $H$3:$H$999, $R$124,  $B$3:$B$999, $AI$124)</f>
        <v>0.25326936384024684</v>
      </c>
      <c r="AJ129">
        <f t="array" ref="AJ129">STDEV(IF(($N$3:$N$999=$X129)*($B$3:$B$999=$AI$124)*($H$3:$H$999=$R$124),$G$3:$G$999))</f>
        <v>0.26946773969064691</v>
      </c>
      <c r="AK129">
        <f>COUNTIFS($N$3:$N$999, $X129, $B$3:$B$999, $AI$124, $H$3:$H$999, $R$124, $G$3:$G$999, "&gt;0")</f>
        <v>11</v>
      </c>
      <c r="AL129">
        <f t="shared" si="39"/>
        <v>8.1247580514457754E-2</v>
      </c>
      <c r="AO129">
        <f>'AtmN N; Aptx- -'!S129/'AtmWt Wt; Aptx+ +'!S129</f>
        <v>0.60524649233530781</v>
      </c>
    </row>
    <row r="130" spans="1:41" x14ac:dyDescent="0.3">
      <c r="A130">
        <v>1</v>
      </c>
      <c r="B130" t="s">
        <v>197</v>
      </c>
      <c r="C130">
        <f t="shared" si="22"/>
        <v>0</v>
      </c>
      <c r="D130">
        <v>4</v>
      </c>
      <c r="E130">
        <v>22</v>
      </c>
      <c r="F130" s="104">
        <f>[1]Sheet2!$J299</f>
        <v>0.11730779500504618</v>
      </c>
      <c r="G130" s="105">
        <f>IF(ISNUMBER(F130), F130, "")</f>
        <v>0.11730779500504618</v>
      </c>
      <c r="H130" s="15" t="s">
        <v>11</v>
      </c>
      <c r="I130" s="15">
        <f t="shared" si="23"/>
        <v>1</v>
      </c>
      <c r="J130" s="15">
        <f t="shared" si="24"/>
        <v>45</v>
      </c>
      <c r="K130" s="19">
        <v>10</v>
      </c>
      <c r="L130" s="26">
        <v>9</v>
      </c>
      <c r="M130" s="19" t="str">
        <f t="shared" si="35"/>
        <v>m9</v>
      </c>
      <c r="N130" t="str">
        <f t="shared" si="34"/>
        <v>MedPosterior</v>
      </c>
      <c r="O130">
        <f t="shared" si="32"/>
        <v>6</v>
      </c>
      <c r="P130">
        <f t="shared" si="33"/>
        <v>19</v>
      </c>
      <c r="R130" t="s">
        <v>31</v>
      </c>
      <c r="S130">
        <f>AVERAGEIFS($G$3:$G$999, $H$3:$H$999, $R$124, $M$3:$M$999, $R130)</f>
        <v>0.30829213980088843</v>
      </c>
      <c r="T130">
        <f t="array" ref="T130">STDEV(IF(($M$3:$M$999=$R130)*(($H$3:$H$999=$R$124)),$G$3:$G$999))</f>
        <v>0.16843585445070214</v>
      </c>
      <c r="U130">
        <f>COUNTIFS($H$3:$H$999, $R$124, $M$3:$M$999, $R130, $G$3:$G$999, "&gt;0")</f>
        <v>4</v>
      </c>
      <c r="V130">
        <f t="shared" si="36"/>
        <v>8.4217927225351069E-2</v>
      </c>
      <c r="X130" t="s">
        <v>32</v>
      </c>
      <c r="Y130">
        <f>AVERAGEIFS($G$3:$G$999, $H$3:$H$999, $R$124, $N$3:$N$999, $X130)</f>
        <v>0.38260118733094556</v>
      </c>
      <c r="Z130">
        <f t="array" ref="Z130">STDEV(IF(($N$3:$N$999=$X130)*(($H$3:$H$999=$R$124)),$G$3:$G$999))</f>
        <v>1.7611367249652359</v>
      </c>
      <c r="AA130">
        <f>COUNTIFS($N$3:N$999,$X130, $H$3:$H$999, $R$124,  $G$3:$G$999, "&gt;0")</f>
        <v>52</v>
      </c>
      <c r="AB130">
        <f t="shared" si="37"/>
        <v>0.24422572172941845</v>
      </c>
      <c r="AD130">
        <f>AVERAGEIFS($G$3:$G$999, $N$3:$N$999, $X130, $H$3:$H$999, $R$124,  $B$3:$B$999, $AD$124)</f>
        <v>0.13287043476415927</v>
      </c>
      <c r="AE130">
        <f t="array" ref="AE130">STDEV(IF(($N$3:$N$999=$X130)*($B$3:$B$999=$AD$124)*($H$3:$H$999=$R$124),$G$3:$G$999))</f>
        <v>0.1036061145162213</v>
      </c>
      <c r="AF130">
        <f>COUNTIFS($N$3:$N$999, $X130, $B$3:$B$999, $AD$124, $H$3:$H$999, $R$124, $G$3:$G$999, "&gt;0")</f>
        <v>24</v>
      </c>
      <c r="AG130">
        <f t="shared" si="38"/>
        <v>2.1148509566425285E-2</v>
      </c>
      <c r="AI130">
        <f>AVERAGEIFS($G$3:$G$999, $N$3:$N$999, $X130, $H$3:$H$999, $R$124,  $B$3:$B$999, $AI$124)</f>
        <v>0.59665611810247654</v>
      </c>
      <c r="AJ130">
        <f t="array" ref="AJ130">STDEV(IF(($N$3:$N$999=$X130)*($B$3:$B$999=$AI$124)*($H$3:$H$999=$R$124),$G$3:$G$999))</f>
        <v>2.397182964009986</v>
      </c>
      <c r="AK130">
        <f>COUNTIFS($N$3:$N$999, $X130, $B$3:$B$999, $AI$124, $H$3:$H$999, $R$124, $G$3:$G$999, "&gt;0")</f>
        <v>28</v>
      </c>
      <c r="AL130">
        <f t="shared" si="39"/>
        <v>0.45302499784936584</v>
      </c>
      <c r="AO130">
        <f>'AtmN N; Aptx- -'!S130/'AtmWt Wt; Aptx+ +'!S130</f>
        <v>0.74521216449144845</v>
      </c>
    </row>
    <row r="131" spans="1:41" x14ac:dyDescent="0.3">
      <c r="A131">
        <v>1</v>
      </c>
      <c r="B131" t="s">
        <v>197</v>
      </c>
      <c r="C131">
        <f t="shared" ref="C131:C194" si="40">IF(B131="m", 1, 0)</f>
        <v>0</v>
      </c>
      <c r="D131">
        <v>4</v>
      </c>
      <c r="E131">
        <v>23</v>
      </c>
      <c r="F131" s="104">
        <f>[1]Sheet2!$J300</f>
        <v>0.12071252035982111</v>
      </c>
      <c r="G131" s="105">
        <f>IF(ISNUMBER(F131), F131, "")</f>
        <v>0.12071252035982111</v>
      </c>
      <c r="H131" s="15" t="s">
        <v>11</v>
      </c>
      <c r="I131" s="15">
        <f t="shared" ref="I131:I194" si="41">_xlfn.IFS(H131="GE2", 1, H131="GE3", 2, H131="GE4", 3, H131="GE1", 4)</f>
        <v>1</v>
      </c>
      <c r="J131" s="15">
        <f t="shared" ref="J131:J194" si="42">_xlfn.IFS(I131=1, 45, I131=2, 120,I131=3, 210,I131=4, 400)</f>
        <v>45</v>
      </c>
      <c r="K131" s="19">
        <v>10</v>
      </c>
      <c r="L131" s="26">
        <v>8</v>
      </c>
      <c r="M131" s="19" t="str">
        <f t="shared" si="35"/>
        <v>m8</v>
      </c>
      <c r="N131" t="str">
        <f t="shared" si="34"/>
        <v>MedPosterior</v>
      </c>
      <c r="O131">
        <f t="shared" ref="O131:O134" si="43">VLOOKUP(N131, $X$5:$AC$10, 6,FALSE)</f>
        <v>6</v>
      </c>
      <c r="P131">
        <f t="shared" si="33"/>
        <v>18</v>
      </c>
      <c r="R131" t="s">
        <v>33</v>
      </c>
      <c r="S131">
        <f>AVERAGEIFS($G$3:$G$999, $H$3:$H$999, $R$124, $M$3:$M$999, $R131)</f>
        <v>0.59156418298940794</v>
      </c>
      <c r="T131">
        <f t="array" ref="T131">STDEV(IF(($M$3:$M$999=$R131)*(($H$3:$H$999=$R$124)),$G$3:$G$999))</f>
        <v>0.68704903837317999</v>
      </c>
      <c r="U131">
        <f>COUNTIFS($H$3:$H$999, $R$124, $M$3:$M$999, $R131, $G$3:$G$999, "&gt;0")</f>
        <v>3</v>
      </c>
      <c r="V131">
        <f t="shared" si="36"/>
        <v>0.396667947251229</v>
      </c>
      <c r="X131" t="s">
        <v>34</v>
      </c>
      <c r="Y131">
        <f>AVERAGEIFS($G$3:$G$999, $H$3:$H$999, $R$124, $N$3:$N$999, $X131)</f>
        <v>0.12485567485611782</v>
      </c>
      <c r="Z131">
        <f t="array" ref="Z131">STDEV(IF(($N$3:$N$999=$X131)*(($H$3:$H$999=$R$124)),$G$3:$G$999))</f>
        <v>9.4344363685098659E-2</v>
      </c>
      <c r="AA131">
        <f>COUNTIFS($N$3:N$999,$X131, $H$3:$H$999, $R$124,  $G$3:$G$999, "&gt;0")</f>
        <v>65</v>
      </c>
      <c r="AB131">
        <f t="shared" si="37"/>
        <v>1.170197810966897E-2</v>
      </c>
      <c r="AD131">
        <f>AVERAGEIFS($G$3:$G$999, $N$3:$N$999, $X131, $H$3:$H$999, $R$124,  $B$3:$B$999, $AD$124)</f>
        <v>0.13681188629376098</v>
      </c>
      <c r="AE131">
        <f t="array" ref="AE131">STDEV(IF(($N$3:$N$999=$X131)*($B$3:$B$999=$AD$124)*($H$3:$H$999=$R$124),$G$3:$G$999))</f>
        <v>0.10833679688762554</v>
      </c>
      <c r="AF131">
        <f>COUNTIFS($N$3:$N$999, $X131, $B$3:$B$999, $AD$124, $H$3:$H$999, $R$124, $G$3:$G$999, "&gt;0")</f>
        <v>26</v>
      </c>
      <c r="AG131">
        <f t="shared" si="38"/>
        <v>2.1246593898851567E-2</v>
      </c>
      <c r="AI131">
        <f>AVERAGEIFS($G$3:$G$999, $N$3:$N$999, $X131, $H$3:$H$999, $R$124,  $B$3:$B$999, $AI$124)</f>
        <v>0.11688486723102233</v>
      </c>
      <c r="AJ131">
        <f t="array" ref="AJ131">STDEV(IF(($N$3:$N$999=$X131)*($B$3:$B$999=$AI$124)*($H$3:$H$999=$R$124),$G$3:$G$999))</f>
        <v>8.4298793680020231E-2</v>
      </c>
      <c r="AK131">
        <f>COUNTIFS($N$3:$N$999, $X131, $B$3:$B$999, $AI$124, $H$3:$H$999, $R$124, $G$3:$G$999, "&gt;0")</f>
        <v>39</v>
      </c>
      <c r="AL131">
        <f t="shared" si="39"/>
        <v>1.3498610199977586E-2</v>
      </c>
      <c r="AO131">
        <f>'AtmN N; Aptx- -'!S131/'AtmWt Wt; Aptx+ +'!S131</f>
        <v>0.42371356784779513</v>
      </c>
    </row>
    <row r="132" spans="1:41" x14ac:dyDescent="0.3">
      <c r="A132">
        <v>1</v>
      </c>
      <c r="B132" t="s">
        <v>197</v>
      </c>
      <c r="C132">
        <f t="shared" si="40"/>
        <v>0</v>
      </c>
      <c r="D132">
        <v>4</v>
      </c>
      <c r="E132">
        <v>24</v>
      </c>
      <c r="F132" s="104">
        <f>[1]Sheet2!$J301</f>
        <v>7.6660654328176495E-2</v>
      </c>
      <c r="G132" s="105">
        <f>IF(ISNUMBER(F132), F132, "")</f>
        <v>7.6660654328176495E-2</v>
      </c>
      <c r="H132" s="15" t="s">
        <v>11</v>
      </c>
      <c r="I132" s="15">
        <f t="shared" si="41"/>
        <v>1</v>
      </c>
      <c r="J132" s="15">
        <f t="shared" si="42"/>
        <v>45</v>
      </c>
      <c r="K132" s="19">
        <v>10</v>
      </c>
      <c r="L132" s="26">
        <v>8</v>
      </c>
      <c r="M132" s="19" t="str">
        <f t="shared" si="35"/>
        <v>m8</v>
      </c>
      <c r="N132" t="str">
        <f t="shared" si="34"/>
        <v>MedPosterior</v>
      </c>
      <c r="O132">
        <f t="shared" si="43"/>
        <v>6</v>
      </c>
      <c r="P132">
        <f t="shared" si="33"/>
        <v>18</v>
      </c>
      <c r="R132" t="s">
        <v>35</v>
      </c>
      <c r="S132">
        <f>AVERAGEIFS($G$3:$G$999, $H$3:$H$999, $R$124, $M$3:$M$999, $R132)</f>
        <v>0.23825927698934779</v>
      </c>
      <c r="T132">
        <f t="array" ref="T132">STDEV(IF(($M$3:$M$999=$R132)*(($H$3:$H$999=$R$124)),$G$3:$G$999))</f>
        <v>0.17933545246461657</v>
      </c>
      <c r="U132">
        <f>COUNTIFS($H$3:$H$999, $R$124, $M$3:$M$999, $R132, $G$3:$G$999, "&gt;0")</f>
        <v>6</v>
      </c>
      <c r="V132">
        <f t="shared" si="36"/>
        <v>7.3213391888243093E-2</v>
      </c>
      <c r="AO132">
        <f>'AtmN N; Aptx- -'!S132/'AtmWt Wt; Aptx+ +'!S132</f>
        <v>0.85299438651863391</v>
      </c>
    </row>
    <row r="133" spans="1:41" x14ac:dyDescent="0.3">
      <c r="A133">
        <v>1</v>
      </c>
      <c r="B133" t="s">
        <v>197</v>
      </c>
      <c r="C133">
        <f t="shared" si="40"/>
        <v>0</v>
      </c>
      <c r="D133">
        <v>4</v>
      </c>
      <c r="E133">
        <v>25</v>
      </c>
      <c r="F133" s="104">
        <f>[1]Sheet2!$J302</f>
        <v>7.6438428806150732E-2</v>
      </c>
      <c r="G133" s="105">
        <f>IF(ISNUMBER(F133), F133, "")</f>
        <v>7.6438428806150732E-2</v>
      </c>
      <c r="H133" s="15" t="s">
        <v>11</v>
      </c>
      <c r="I133" s="15">
        <f t="shared" si="41"/>
        <v>1</v>
      </c>
      <c r="J133" s="15">
        <f t="shared" si="42"/>
        <v>45</v>
      </c>
      <c r="K133" s="19">
        <v>10</v>
      </c>
      <c r="L133" s="26">
        <v>8</v>
      </c>
      <c r="M133" s="19" t="str">
        <f t="shared" si="35"/>
        <v>m8</v>
      </c>
      <c r="N133" t="str">
        <f t="shared" si="34"/>
        <v>MedPosterior</v>
      </c>
      <c r="O133">
        <f t="shared" si="43"/>
        <v>6</v>
      </c>
      <c r="P133">
        <f t="shared" si="33"/>
        <v>18</v>
      </c>
      <c r="R133" t="s">
        <v>36</v>
      </c>
      <c r="S133">
        <f>AVERAGEIFS($G$3:$G$999, $H$3:$H$999, $R$124, $M$3:$M$999, $R133)</f>
        <v>0.13417710049555581</v>
      </c>
      <c r="T133">
        <f t="array" ref="T133">STDEV(IF(($M$3:$M$999=$R133)*(($H$3:$H$999=$R$124)),$G$3:$G$999))</f>
        <v>3.2791396886812416E-2</v>
      </c>
      <c r="U133">
        <f>COUNTIFS($H$3:$H$999, $R$124, $M$3:$M$999, $R133, $G$3:$G$999, "&gt;0")</f>
        <v>5</v>
      </c>
      <c r="V133">
        <f t="shared" si="36"/>
        <v>1.4664758503217508E-2</v>
      </c>
      <c r="AO133">
        <f>'AtmN N; Aptx- -'!S133/'AtmWt Wt; Aptx+ +'!S133</f>
        <v>1.6385160250520991</v>
      </c>
    </row>
    <row r="134" spans="1:41" x14ac:dyDescent="0.3">
      <c r="A134">
        <v>1</v>
      </c>
      <c r="B134" t="s">
        <v>197</v>
      </c>
      <c r="C134">
        <f t="shared" si="40"/>
        <v>0</v>
      </c>
      <c r="D134">
        <v>4</v>
      </c>
      <c r="E134">
        <v>26</v>
      </c>
      <c r="F134" s="104">
        <f>[1]Sheet2!$J303</f>
        <v>0.17718158693366923</v>
      </c>
      <c r="G134" s="105">
        <f>IF(ISNUMBER(F134), F134, "")</f>
        <v>0.17718158693366923</v>
      </c>
      <c r="H134" s="15" t="s">
        <v>11</v>
      </c>
      <c r="I134" s="15">
        <f t="shared" si="41"/>
        <v>1</v>
      </c>
      <c r="J134" s="15">
        <f t="shared" si="42"/>
        <v>45</v>
      </c>
      <c r="K134" s="19">
        <v>10</v>
      </c>
      <c r="L134" s="26">
        <v>8</v>
      </c>
      <c r="M134" s="19" t="str">
        <f t="shared" si="35"/>
        <v>m8</v>
      </c>
      <c r="N134" t="str">
        <f t="shared" si="34"/>
        <v>MedPosterior</v>
      </c>
      <c r="O134">
        <f t="shared" si="43"/>
        <v>6</v>
      </c>
      <c r="P134">
        <f t="shared" si="33"/>
        <v>18</v>
      </c>
      <c r="R134" t="s">
        <v>37</v>
      </c>
      <c r="S134">
        <f>AVERAGEIFS($G$3:$G$999, $H$3:$H$999, $R$124, $M$3:$M$999, $R134)</f>
        <v>0.22191026033908159</v>
      </c>
      <c r="T134">
        <f t="array" ref="T134">STDEV(IF(($M$3:$M$999=$R134)*(($H$3:$H$999=$R$124)),$G$3:$G$999))</f>
        <v>0.11078240858124522</v>
      </c>
      <c r="U134">
        <f>COUNTIFS($H$3:$H$999, $R$124, $M$3:$M$999, $R134, $G$3:$G$999, "&gt;0")</f>
        <v>4</v>
      </c>
      <c r="V134">
        <f t="shared" si="36"/>
        <v>5.5391204290622609E-2</v>
      </c>
      <c r="AO134">
        <f>'AtmN N; Aptx- -'!S134/'AtmWt Wt; Aptx+ +'!S134</f>
        <v>0.68284097779522956</v>
      </c>
    </row>
    <row r="135" spans="1:41" x14ac:dyDescent="0.3">
      <c r="A135">
        <v>1</v>
      </c>
      <c r="B135" t="s">
        <v>197</v>
      </c>
      <c r="C135">
        <f t="shared" si="40"/>
        <v>0</v>
      </c>
      <c r="D135">
        <v>4</v>
      </c>
      <c r="E135">
        <v>27</v>
      </c>
      <c r="F135" s="104" t="e">
        <f>[1]Sheet2!$J304</f>
        <v>#DIV/0!</v>
      </c>
      <c r="G135" s="105" t="str">
        <f>IF(ISNUMBER(F135), F135, "")</f>
        <v/>
      </c>
      <c r="H135" s="15" t="s">
        <v>11</v>
      </c>
      <c r="I135" s="15">
        <f t="shared" si="41"/>
        <v>1</v>
      </c>
      <c r="J135" s="15">
        <f t="shared" si="42"/>
        <v>45</v>
      </c>
      <c r="K135" s="19">
        <v>10</v>
      </c>
      <c r="L135" s="26">
        <v>7</v>
      </c>
      <c r="M135" s="19" t="str">
        <f t="shared" si="35"/>
        <v>m7</v>
      </c>
      <c r="N135" t="str">
        <f t="shared" si="34"/>
        <v>MedPosterior</v>
      </c>
      <c r="R135" t="s">
        <v>38</v>
      </c>
      <c r="S135">
        <f>AVERAGEIFS($G$3:$G$999, $H$3:$H$999, $R$124, $M$3:$M$999, $R135)</f>
        <v>0.38090132276590882</v>
      </c>
      <c r="T135">
        <f t="array" ref="T135">STDEV(IF(($M$3:$M$999=$R135)*(($H$3:$H$999=$R$124)),$G$3:$G$999))</f>
        <v>0.48899510549399539</v>
      </c>
      <c r="U135">
        <f>COUNTIFS($H$3:$H$999, $R$124, $M$3:$M$999, $R135, $G$3:$G$999, "&gt;0")</f>
        <v>3</v>
      </c>
      <c r="V135">
        <f t="shared" si="36"/>
        <v>0.28232145578936768</v>
      </c>
      <c r="AO135">
        <f>'AtmN N; Aptx- -'!S135/'AtmWt Wt; Aptx+ +'!S135</f>
        <v>0.45437892992167539</v>
      </c>
    </row>
    <row r="136" spans="1:41" x14ac:dyDescent="0.3">
      <c r="A136">
        <v>1</v>
      </c>
      <c r="B136" t="s">
        <v>197</v>
      </c>
      <c r="C136">
        <f t="shared" si="40"/>
        <v>0</v>
      </c>
      <c r="D136">
        <v>4</v>
      </c>
      <c r="E136">
        <v>28</v>
      </c>
      <c r="F136" s="104">
        <f>[1]Sheet2!$J305</f>
        <v>5.8284758335492327E-2</v>
      </c>
      <c r="G136" s="105">
        <f>IF(ISNUMBER(F136), F136, "")</f>
        <v>5.8284758335492327E-2</v>
      </c>
      <c r="H136" s="15" t="s">
        <v>11</v>
      </c>
      <c r="I136" s="15">
        <f t="shared" si="41"/>
        <v>1</v>
      </c>
      <c r="J136" s="15">
        <f t="shared" si="42"/>
        <v>45</v>
      </c>
      <c r="K136" s="19">
        <v>10</v>
      </c>
      <c r="L136" s="26">
        <v>6</v>
      </c>
      <c r="M136" s="19" t="str">
        <f t="shared" si="35"/>
        <v>m6</v>
      </c>
      <c r="N136" t="str">
        <f t="shared" si="34"/>
        <v>MedPosterior</v>
      </c>
      <c r="O136">
        <f t="shared" ref="O136:O158" si="44">VLOOKUP(N136, $X$5:$AC$10, 6,FALSE)</f>
        <v>6</v>
      </c>
      <c r="P136">
        <f t="shared" ref="P136:P158" si="45">VLOOKUP(M136, $R$5:$W$24, 6,FALSE)</f>
        <v>16</v>
      </c>
      <c r="R136" t="s">
        <v>39</v>
      </c>
      <c r="S136">
        <f>AVERAGEIFS($G$3:$G$999, $H$3:$H$999, $R$124, $M$3:$M$999, $R136)</f>
        <v>0.2712940495028569</v>
      </c>
      <c r="T136">
        <f t="array" ref="T136">STDEV(IF(($M$3:$M$999=$R136)*(($H$3:$H$999=$R$124)),$G$3:$G$999))</f>
        <v>0.20721479080780628</v>
      </c>
      <c r="U136">
        <f>COUNTIFS($H$3:$H$999, $R$124, $M$3:$M$999, $R136, $G$3:$G$999, "&gt;0")</f>
        <v>2</v>
      </c>
      <c r="V136">
        <f t="shared" si="36"/>
        <v>0.14652298374235168</v>
      </c>
      <c r="AO136">
        <f>'AtmN N; Aptx- -'!S136/'AtmWt Wt; Aptx+ +'!S136</f>
        <v>0.43652060571367851</v>
      </c>
    </row>
    <row r="137" spans="1:41" x14ac:dyDescent="0.3">
      <c r="A137">
        <v>1</v>
      </c>
      <c r="B137" t="s">
        <v>197</v>
      </c>
      <c r="C137">
        <f t="shared" si="40"/>
        <v>0</v>
      </c>
      <c r="D137">
        <v>4</v>
      </c>
      <c r="E137">
        <v>29</v>
      </c>
      <c r="F137" s="104">
        <f>[1]Sheet2!$J306</f>
        <v>6.8583141733481179E-2</v>
      </c>
      <c r="G137" s="105">
        <f>IF(ISNUMBER(F137), F137, "")</f>
        <v>6.8583141733481179E-2</v>
      </c>
      <c r="H137" s="15" t="s">
        <v>11</v>
      </c>
      <c r="I137" s="15">
        <f t="shared" si="41"/>
        <v>1</v>
      </c>
      <c r="J137" s="15">
        <f t="shared" si="42"/>
        <v>45</v>
      </c>
      <c r="K137" s="19">
        <v>10</v>
      </c>
      <c r="L137" s="26">
        <v>6</v>
      </c>
      <c r="M137" s="19" t="str">
        <f t="shared" si="35"/>
        <v>m6</v>
      </c>
      <c r="N137" t="str">
        <f t="shared" si="34"/>
        <v>MedPosterior</v>
      </c>
      <c r="O137">
        <f t="shared" si="44"/>
        <v>6</v>
      </c>
      <c r="P137">
        <f t="shared" si="45"/>
        <v>16</v>
      </c>
      <c r="R137" t="s">
        <v>40</v>
      </c>
      <c r="S137">
        <f>AVERAGEIFS($G$3:$G$999, $H$3:$H$999, $R$124, $M$3:$M$999, $R137)</f>
        <v>0.74778508887670647</v>
      </c>
      <c r="T137">
        <f t="array" ref="T137">STDEV(IF(($M$3:$M$999=$R137)*(($H$3:$H$999=$R$124)),$G$3:$G$999))</f>
        <v>0.67267703316992455</v>
      </c>
      <c r="U137">
        <f>COUNTIFS($H$3:$H$999, $R$124, $M$3:$M$999, $R137, $G$3:$G$999, "&gt;0")</f>
        <v>5</v>
      </c>
      <c r="V137">
        <f t="shared" si="36"/>
        <v>0.30083031461416643</v>
      </c>
      <c r="AO137">
        <f>'AtmN N; Aptx- -'!S137/'AtmWt Wt; Aptx+ +'!S137</f>
        <v>0.42943858706639748</v>
      </c>
    </row>
    <row r="138" spans="1:41" x14ac:dyDescent="0.3">
      <c r="A138">
        <v>1</v>
      </c>
      <c r="B138" t="s">
        <v>197</v>
      </c>
      <c r="C138">
        <f t="shared" si="40"/>
        <v>0</v>
      </c>
      <c r="D138">
        <v>4</v>
      </c>
      <c r="E138">
        <v>30</v>
      </c>
      <c r="F138" s="104">
        <f>[1]Sheet2!$J307</f>
        <v>0.1132644480869311</v>
      </c>
      <c r="G138" s="105">
        <f>IF(ISNUMBER(F138), F138, "")</f>
        <v>0.1132644480869311</v>
      </c>
      <c r="H138" s="15" t="s">
        <v>11</v>
      </c>
      <c r="I138" s="15">
        <f t="shared" si="41"/>
        <v>1</v>
      </c>
      <c r="J138" s="15">
        <f t="shared" si="42"/>
        <v>45</v>
      </c>
      <c r="K138" s="19">
        <v>10</v>
      </c>
      <c r="L138" s="32">
        <v>6</v>
      </c>
      <c r="M138" s="19" t="str">
        <f t="shared" si="35"/>
        <v>m6</v>
      </c>
      <c r="N138" t="str">
        <f t="shared" si="34"/>
        <v>MedPosterior</v>
      </c>
      <c r="O138">
        <f t="shared" si="44"/>
        <v>6</v>
      </c>
      <c r="P138">
        <f t="shared" si="45"/>
        <v>16</v>
      </c>
      <c r="R138" t="s">
        <v>41</v>
      </c>
      <c r="S138">
        <f>AVERAGEIFS($G$3:$G$999, $H$3:$H$999, $R$124, $M$3:$M$999, $R138)</f>
        <v>0.10722313477968479</v>
      </c>
      <c r="T138">
        <f t="array" ref="T138">STDEV(IF(($M$3:$M$999=$R138)*(($H$3:$H$999=$R$124)),$G$3:$G$999))</f>
        <v>2.7152973314523158E-2</v>
      </c>
      <c r="U138">
        <f>COUNTIFS($H$3:$H$999, $R$124, $M$3:$M$999, $R138, $G$3:$G$999, "&gt;0")</f>
        <v>17</v>
      </c>
      <c r="V138">
        <f t="shared" si="36"/>
        <v>6.5855633544327436E-3</v>
      </c>
      <c r="AO138">
        <f>'AtmN N; Aptx- -'!S138/'AtmWt Wt; Aptx+ +'!S138</f>
        <v>1.0636024103920718</v>
      </c>
    </row>
    <row r="139" spans="1:41" x14ac:dyDescent="0.3">
      <c r="A139">
        <v>1</v>
      </c>
      <c r="B139" t="s">
        <v>197</v>
      </c>
      <c r="C139">
        <f t="shared" si="40"/>
        <v>0</v>
      </c>
      <c r="D139">
        <v>4</v>
      </c>
      <c r="E139">
        <v>31</v>
      </c>
      <c r="F139" s="104">
        <f>[1]Sheet2!$J308</f>
        <v>0.14538124733743593</v>
      </c>
      <c r="G139" s="105">
        <f>IF(ISNUMBER(F139), F139, "")</f>
        <v>0.14538124733743593</v>
      </c>
      <c r="H139" s="15" t="s">
        <v>11</v>
      </c>
      <c r="I139" s="15">
        <f t="shared" si="41"/>
        <v>1</v>
      </c>
      <c r="J139" s="15">
        <f t="shared" si="42"/>
        <v>45</v>
      </c>
      <c r="K139" s="19">
        <v>10</v>
      </c>
      <c r="L139" s="32">
        <v>6</v>
      </c>
      <c r="M139" s="19" t="str">
        <f t="shared" si="35"/>
        <v>m6</v>
      </c>
      <c r="N139" t="str">
        <f t="shared" si="34"/>
        <v>MedPosterior</v>
      </c>
      <c r="O139">
        <f t="shared" si="44"/>
        <v>6</v>
      </c>
      <c r="P139">
        <f t="shared" si="45"/>
        <v>16</v>
      </c>
      <c r="R139" t="s">
        <v>42</v>
      </c>
      <c r="S139">
        <f>AVERAGEIFS($G$3:$G$999, $H$3:$H$999, $R$124, $M$3:$M$999, $R139)</f>
        <v>0.14767070630982893</v>
      </c>
      <c r="T139">
        <f t="array" ref="T139">STDEV(IF(($M$3:$M$999=$R139)*(($H$3:$H$999=$R$124)),$G$3:$G$999))</f>
        <v>5.5393351434865248E-2</v>
      </c>
      <c r="U139">
        <f>COUNTIFS($H$3:$H$999, $R$124, $M$3:$M$999, $R139, $G$3:$G$999, "&gt;0")</f>
        <v>16</v>
      </c>
      <c r="V139">
        <f t="shared" si="36"/>
        <v>1.3848337858716312E-2</v>
      </c>
      <c r="AO139">
        <f>'AtmN N; Aptx- -'!S139/'AtmWt Wt; Aptx+ +'!S139</f>
        <v>0.78112837169695004</v>
      </c>
    </row>
    <row r="140" spans="1:41" x14ac:dyDescent="0.3">
      <c r="A140">
        <v>1</v>
      </c>
      <c r="B140" t="s">
        <v>197</v>
      </c>
      <c r="C140">
        <f t="shared" si="40"/>
        <v>0</v>
      </c>
      <c r="D140">
        <v>4</v>
      </c>
      <c r="E140">
        <v>32</v>
      </c>
      <c r="F140" s="104">
        <f>[1]Sheet2!$J309</f>
        <v>0.20019840966634203</v>
      </c>
      <c r="G140" s="105">
        <f>IF(ISNUMBER(F140), F140, "")</f>
        <v>0.20019840966634203</v>
      </c>
      <c r="H140" s="15" t="s">
        <v>11</v>
      </c>
      <c r="I140" s="15">
        <f t="shared" si="41"/>
        <v>1</v>
      </c>
      <c r="J140" s="15">
        <f t="shared" si="42"/>
        <v>45</v>
      </c>
      <c r="K140" s="19">
        <v>10</v>
      </c>
      <c r="L140" s="25" t="s">
        <v>24</v>
      </c>
      <c r="M140" s="19" t="str">
        <f t="shared" si="35"/>
        <v>m4/5</v>
      </c>
      <c r="N140" t="str">
        <f t="shared" si="34"/>
        <v>MedAnterior</v>
      </c>
      <c r="O140">
        <f t="shared" si="44"/>
        <v>5</v>
      </c>
      <c r="P140">
        <f t="shared" si="45"/>
        <v>15</v>
      </c>
      <c r="R140" t="s">
        <v>43</v>
      </c>
      <c r="S140">
        <f>AVERAGEIFS($G$3:$G$999, $H$3:$H$999, $R$124, $M$3:$M$999, $R140)</f>
        <v>0.82682827099985579</v>
      </c>
      <c r="T140">
        <f t="array" ref="T140">STDEV(IF(($M$3:$M$999=$R140)*(($H$3:$H$999=$R$124)),$G$3:$G$999))</f>
        <v>2.9078653111468671</v>
      </c>
      <c r="U140">
        <f>COUNTIFS($H$3:$H$999, $R$124, $M$3:$M$999, $R140, $G$3:$G$999, "&gt;0")</f>
        <v>19</v>
      </c>
      <c r="V140">
        <f t="shared" si="36"/>
        <v>0.6671100543535079</v>
      </c>
      <c r="AO140">
        <f>'AtmN N; Aptx- -'!S140/'AtmWt Wt; Aptx+ +'!S140</f>
        <v>0.14776332392526106</v>
      </c>
    </row>
    <row r="141" spans="1:41" x14ac:dyDescent="0.3">
      <c r="A141">
        <v>1</v>
      </c>
      <c r="B141" t="s">
        <v>197</v>
      </c>
      <c r="C141">
        <f t="shared" si="40"/>
        <v>0</v>
      </c>
      <c r="D141">
        <v>4</v>
      </c>
      <c r="E141">
        <v>33</v>
      </c>
      <c r="F141" s="104">
        <f>[1]Sheet2!$J310</f>
        <v>0.1331947932813296</v>
      </c>
      <c r="G141" s="105">
        <f>IF(ISNUMBER(F141), F141, "")</f>
        <v>0.1331947932813296</v>
      </c>
      <c r="H141" s="15" t="s">
        <v>11</v>
      </c>
      <c r="I141" s="15">
        <f t="shared" si="41"/>
        <v>1</v>
      </c>
      <c r="J141" s="15">
        <f t="shared" si="42"/>
        <v>45</v>
      </c>
      <c r="K141" s="19">
        <v>10</v>
      </c>
      <c r="L141" s="25" t="s">
        <v>24</v>
      </c>
      <c r="M141" s="19" t="str">
        <f t="shared" si="35"/>
        <v>m4/5</v>
      </c>
      <c r="N141" t="str">
        <f t="shared" si="34"/>
        <v>MedAnterior</v>
      </c>
      <c r="O141">
        <f t="shared" si="44"/>
        <v>5</v>
      </c>
      <c r="P141">
        <f t="shared" si="45"/>
        <v>15</v>
      </c>
      <c r="R141" t="s">
        <v>44</v>
      </c>
      <c r="S141">
        <f>AVERAGEIFS($G$3:$G$999, $H$3:$H$999, $R$124, $M$3:$M$999, $R141)</f>
        <v>0.13740008252047889</v>
      </c>
      <c r="T141">
        <f t="array" ref="T141">STDEV(IF(($M$3:$M$999=$R141)*(($H$3:$H$999=$R$124)),$G$3:$G$999))</f>
        <v>6.6814877504401821E-2</v>
      </c>
      <c r="U141">
        <f>COUNTIFS($H$3:$H$999, $R$124, $M$3:$M$999, $R141, $G$3:$G$999, "&gt;0")</f>
        <v>15</v>
      </c>
      <c r="V141">
        <f t="shared" si="36"/>
        <v>1.725152719022912E-2</v>
      </c>
      <c r="X141" s="16"/>
      <c r="AO141">
        <f>'AtmN N; Aptx- -'!S141/'AtmWt Wt; Aptx+ +'!S141</f>
        <v>0.72094616167270076</v>
      </c>
    </row>
    <row r="142" spans="1:41" x14ac:dyDescent="0.3">
      <c r="A142">
        <v>1</v>
      </c>
      <c r="B142" t="s">
        <v>197</v>
      </c>
      <c r="C142">
        <f t="shared" si="40"/>
        <v>0</v>
      </c>
      <c r="D142">
        <v>4</v>
      </c>
      <c r="E142">
        <v>34</v>
      </c>
      <c r="F142" s="104">
        <f>[1]Sheet2!$J311</f>
        <v>4.874239016282135E-2</v>
      </c>
      <c r="G142" s="105">
        <f>IF(ISNUMBER(F142), F142, "")</f>
        <v>4.874239016282135E-2</v>
      </c>
      <c r="H142" s="15" t="s">
        <v>11</v>
      </c>
      <c r="I142" s="15">
        <f t="shared" si="41"/>
        <v>1</v>
      </c>
      <c r="J142" s="15">
        <f t="shared" si="42"/>
        <v>45</v>
      </c>
      <c r="K142" s="19">
        <v>10</v>
      </c>
      <c r="L142" s="25" t="s">
        <v>24</v>
      </c>
      <c r="M142" s="19" t="str">
        <f t="shared" si="35"/>
        <v>m4/5</v>
      </c>
      <c r="N142" t="str">
        <f t="shared" si="34"/>
        <v>MedAnterior</v>
      </c>
      <c r="O142">
        <f t="shared" si="44"/>
        <v>5</v>
      </c>
      <c r="P142">
        <f t="shared" si="45"/>
        <v>15</v>
      </c>
      <c r="R142" t="s">
        <v>45</v>
      </c>
      <c r="S142">
        <f>AVERAGEIFS($G$3:$G$999, $H$3:$H$999, $R$124, $M$3:$M$999, $R142)</f>
        <v>0.11511920429318577</v>
      </c>
      <c r="T142">
        <f t="array" ref="T142">STDEV(IF(($M$3:$M$999=$R142)*(($H$3:$H$999=$R$124)),$G$3:$G$999))</f>
        <v>2.3661973916464258E-2</v>
      </c>
      <c r="U142">
        <f>COUNTIFS($H$3:$H$999, $R$124, $M$3:$M$999, $R142, $G$3:$G$999, "&gt;0")</f>
        <v>6</v>
      </c>
      <c r="V142">
        <f t="shared" si="36"/>
        <v>9.659960400397051E-3</v>
      </c>
      <c r="AO142">
        <f>'AtmN N; Aptx- -'!S142/'AtmWt Wt; Aptx+ +'!S142</f>
        <v>0.71792810757658498</v>
      </c>
    </row>
    <row r="143" spans="1:41" x14ac:dyDescent="0.3">
      <c r="A143">
        <v>1</v>
      </c>
      <c r="B143" t="s">
        <v>197</v>
      </c>
      <c r="C143">
        <f t="shared" si="40"/>
        <v>0</v>
      </c>
      <c r="D143">
        <v>4</v>
      </c>
      <c r="E143">
        <v>35</v>
      </c>
      <c r="F143" s="104">
        <f>[1]Sheet2!$J312</f>
        <v>9.4404784625724672E-2</v>
      </c>
      <c r="G143" s="105">
        <f>IF(ISNUMBER(F143), F143, "")</f>
        <v>9.4404784625724672E-2</v>
      </c>
      <c r="H143" s="15" t="s">
        <v>11</v>
      </c>
      <c r="I143" s="15">
        <f t="shared" si="41"/>
        <v>1</v>
      </c>
      <c r="J143" s="15">
        <f t="shared" si="42"/>
        <v>45</v>
      </c>
      <c r="K143" s="19">
        <v>10</v>
      </c>
      <c r="L143" s="25" t="s">
        <v>24</v>
      </c>
      <c r="M143" s="19" t="str">
        <f t="shared" si="35"/>
        <v>m4/5</v>
      </c>
      <c r="N143" t="str">
        <f t="shared" si="34"/>
        <v>MedAnterior</v>
      </c>
      <c r="O143">
        <f t="shared" si="44"/>
        <v>5</v>
      </c>
      <c r="P143">
        <f t="shared" si="45"/>
        <v>15</v>
      </c>
      <c r="R143" t="s">
        <v>46</v>
      </c>
      <c r="S143">
        <f>AVERAGEIFS($G$3:$G$999, $H$3:$H$999, $R$124, $M$3:$M$999, $R143)</f>
        <v>0.13548317376554497</v>
      </c>
      <c r="T143">
        <f t="array" ref="T143">STDEV(IF(($M$3:$M$999=$R143)*(($H$3:$H$999=$R$124)),$G$3:$G$999))</f>
        <v>7.6863374839145307E-2</v>
      </c>
      <c r="U143">
        <f>COUNTIFS($H$3:$H$999, $R$124, $M$3:$M$999, $R143, $G$3:$G$999, "&gt;0")</f>
        <v>11</v>
      </c>
      <c r="V143">
        <f t="shared" si="36"/>
        <v>2.3175179496535348E-2</v>
      </c>
      <c r="AO143">
        <f>'AtmN N; Aptx- -'!S143/'AtmWt Wt; Aptx+ +'!S143</f>
        <v>1.1243339446257237</v>
      </c>
    </row>
    <row r="144" spans="1:41" x14ac:dyDescent="0.3">
      <c r="A144">
        <v>1</v>
      </c>
      <c r="B144" t="s">
        <v>197</v>
      </c>
      <c r="C144">
        <f t="shared" si="40"/>
        <v>0</v>
      </c>
      <c r="D144">
        <v>4</v>
      </c>
      <c r="E144">
        <v>36</v>
      </c>
      <c r="F144" s="104">
        <f>[1]Sheet2!$J313</f>
        <v>0.14473619312301164</v>
      </c>
      <c r="G144" s="105">
        <f>IF(ISNUMBER(F144), F144, "")</f>
        <v>0.14473619312301164</v>
      </c>
      <c r="H144" s="15" t="s">
        <v>11</v>
      </c>
      <c r="I144" s="15">
        <f t="shared" si="41"/>
        <v>1</v>
      </c>
      <c r="J144" s="15">
        <f t="shared" si="42"/>
        <v>45</v>
      </c>
      <c r="K144" s="19">
        <v>10</v>
      </c>
      <c r="L144" s="25" t="s">
        <v>24</v>
      </c>
      <c r="M144" s="19" t="str">
        <f t="shared" si="35"/>
        <v>m4/5</v>
      </c>
      <c r="N144" t="str">
        <f t="shared" si="34"/>
        <v>MedAnterior</v>
      </c>
      <c r="O144">
        <f t="shared" si="44"/>
        <v>5</v>
      </c>
      <c r="P144">
        <f t="shared" si="45"/>
        <v>15</v>
      </c>
      <c r="R144" t="s">
        <v>47</v>
      </c>
      <c r="S144">
        <f>AVERAGEIFS($G$3:$G$999, $H$3:$H$999, $R$124, $M$3:$M$999, $R144)</f>
        <v>0.11441275197183041</v>
      </c>
      <c r="T144">
        <f t="array" ref="T144">STDEV(IF(($M$3:$M$999=$R144)*(($H$3:$H$999=$R$124)),$G$3:$G$999))</f>
        <v>0.11604324103084233</v>
      </c>
      <c r="U144">
        <f>COUNTIFS($H$3:$H$999, $R$124, $M$3:$M$999, $R144, $G$3:$G$999, "&gt;0")</f>
        <v>18</v>
      </c>
      <c r="V144">
        <f t="shared" si="36"/>
        <v>2.7351654214591209E-2</v>
      </c>
      <c r="AO144">
        <f>'AtmN N; Aptx- -'!S144/'AtmWt Wt; Aptx+ +'!S144</f>
        <v>0.93367980589754895</v>
      </c>
    </row>
    <row r="145" spans="1:41" x14ac:dyDescent="0.3">
      <c r="A145">
        <v>1</v>
      </c>
      <c r="B145" t="s">
        <v>197</v>
      </c>
      <c r="C145">
        <f t="shared" si="40"/>
        <v>0</v>
      </c>
      <c r="D145">
        <v>4</v>
      </c>
      <c r="E145">
        <v>37</v>
      </c>
      <c r="F145" s="104">
        <f>[1]Sheet2!$J314</f>
        <v>0.14593479456957181</v>
      </c>
      <c r="G145" s="105">
        <f>IF(ISNUMBER(F145), F145, "")</f>
        <v>0.14593479456957181</v>
      </c>
      <c r="H145" s="15" t="s">
        <v>11</v>
      </c>
      <c r="I145" s="15">
        <f t="shared" si="41"/>
        <v>1</v>
      </c>
      <c r="J145" s="15">
        <f t="shared" si="42"/>
        <v>45</v>
      </c>
      <c r="K145" s="19">
        <v>10</v>
      </c>
      <c r="L145" s="25" t="s">
        <v>24</v>
      </c>
      <c r="M145" s="19" t="str">
        <f t="shared" si="35"/>
        <v>m4/5</v>
      </c>
      <c r="N145" t="str">
        <f t="shared" si="34"/>
        <v>MedAnterior</v>
      </c>
      <c r="O145">
        <f t="shared" si="44"/>
        <v>5</v>
      </c>
      <c r="P145">
        <f t="shared" si="45"/>
        <v>15</v>
      </c>
      <c r="R145" t="s">
        <v>48</v>
      </c>
      <c r="S145">
        <f>AVERAGEIFS($G$3:$G$999, $H$3:$H$999, $R$124, $M$3:$M$999, $R145)</f>
        <v>0.12094386367782772</v>
      </c>
      <c r="T145">
        <f t="array" ref="T145">STDEV(IF(($M$3:$M$999=$R145)*(($H$3:$H$999=$R$124)),$G$3:$G$999))</f>
        <v>0.12247152901269891</v>
      </c>
      <c r="U145">
        <f>COUNTIFS($H$3:$H$999, $R$124, $M$3:$M$999, $R145, $G$3:$G$999, "&gt;0")</f>
        <v>15</v>
      </c>
      <c r="V145">
        <f t="shared" si="36"/>
        <v>3.1622012816716089E-2</v>
      </c>
      <c r="AO145">
        <f>'AtmN N; Aptx- -'!S145/'AtmWt Wt; Aptx+ +'!S145</f>
        <v>1.056644127891065</v>
      </c>
    </row>
    <row r="146" spans="1:41" x14ac:dyDescent="0.3">
      <c r="A146">
        <v>1</v>
      </c>
      <c r="B146" t="s">
        <v>197</v>
      </c>
      <c r="C146">
        <f t="shared" si="40"/>
        <v>0</v>
      </c>
      <c r="D146">
        <v>4</v>
      </c>
      <c r="E146">
        <v>38</v>
      </c>
      <c r="F146" s="104">
        <f>[1]Sheet2!$J315</f>
        <v>0.15019566257665459</v>
      </c>
      <c r="G146" s="105">
        <f>IF(ISNUMBER(F146), F146, "")</f>
        <v>0.15019566257665459</v>
      </c>
      <c r="H146" s="15" t="s">
        <v>11</v>
      </c>
      <c r="I146" s="15">
        <f t="shared" si="41"/>
        <v>1</v>
      </c>
      <c r="J146" s="15">
        <f t="shared" si="42"/>
        <v>45</v>
      </c>
      <c r="K146" s="19">
        <v>10</v>
      </c>
      <c r="L146" s="25">
        <v>3</v>
      </c>
      <c r="M146" s="19" t="str">
        <f t="shared" si="35"/>
        <v>m3</v>
      </c>
      <c r="N146" t="str">
        <f t="shared" si="34"/>
        <v>MedAnterior</v>
      </c>
      <c r="O146">
        <f t="shared" si="44"/>
        <v>5</v>
      </c>
      <c r="P146">
        <f t="shared" si="45"/>
        <v>14</v>
      </c>
      <c r="AO146" t="e">
        <f>'AtmN N; Aptx- -'!S146/'AtmWt Wt; Aptx+ +'!S146</f>
        <v>#DIV/0!</v>
      </c>
    </row>
    <row r="147" spans="1:41" x14ac:dyDescent="0.3">
      <c r="A147">
        <v>1</v>
      </c>
      <c r="B147" t="s">
        <v>197</v>
      </c>
      <c r="C147">
        <f t="shared" si="40"/>
        <v>0</v>
      </c>
      <c r="D147">
        <v>4</v>
      </c>
      <c r="E147">
        <v>39</v>
      </c>
      <c r="F147" s="104">
        <f>[1]Sheet2!$J316</f>
        <v>0.13803734442692231</v>
      </c>
      <c r="G147" s="105">
        <f>IF(ISNUMBER(F147), F147, "")</f>
        <v>0.13803734442692231</v>
      </c>
      <c r="H147" s="15" t="s">
        <v>11</v>
      </c>
      <c r="I147" s="15">
        <f t="shared" si="41"/>
        <v>1</v>
      </c>
      <c r="J147" s="15">
        <f t="shared" si="42"/>
        <v>45</v>
      </c>
      <c r="K147" s="19">
        <v>10</v>
      </c>
      <c r="L147" s="26">
        <v>3</v>
      </c>
      <c r="M147" s="19" t="str">
        <f t="shared" si="35"/>
        <v>m3</v>
      </c>
      <c r="N147" t="str">
        <f t="shared" si="34"/>
        <v>MedAnterior</v>
      </c>
      <c r="O147">
        <f t="shared" si="44"/>
        <v>5</v>
      </c>
      <c r="P147">
        <f t="shared" si="45"/>
        <v>14</v>
      </c>
      <c r="AO147" t="e">
        <f>'AtmN N; Aptx- -'!S147/'AtmWt Wt; Aptx+ +'!S147</f>
        <v>#DIV/0!</v>
      </c>
    </row>
    <row r="148" spans="1:41" x14ac:dyDescent="0.3">
      <c r="A148">
        <v>1</v>
      </c>
      <c r="B148" t="s">
        <v>197</v>
      </c>
      <c r="C148">
        <f t="shared" si="40"/>
        <v>0</v>
      </c>
      <c r="D148">
        <v>4</v>
      </c>
      <c r="E148">
        <v>40</v>
      </c>
      <c r="F148" s="104">
        <f>[1]Sheet2!$J317</f>
        <v>9.2428406895832996E-2</v>
      </c>
      <c r="G148" s="105">
        <f>IF(ISNUMBER(F148), F148, "")</f>
        <v>9.2428406895832996E-2</v>
      </c>
      <c r="H148" s="15" t="s">
        <v>11</v>
      </c>
      <c r="I148" s="15">
        <f t="shared" si="41"/>
        <v>1</v>
      </c>
      <c r="J148" s="15">
        <f t="shared" si="42"/>
        <v>45</v>
      </c>
      <c r="K148" s="19">
        <v>10</v>
      </c>
      <c r="L148" s="26">
        <v>3</v>
      </c>
      <c r="M148" s="19" t="str">
        <f t="shared" si="35"/>
        <v>m3</v>
      </c>
      <c r="N148" t="str">
        <f t="shared" si="34"/>
        <v>MedAnterior</v>
      </c>
      <c r="O148">
        <f t="shared" si="44"/>
        <v>5</v>
      </c>
      <c r="P148">
        <f t="shared" si="45"/>
        <v>14</v>
      </c>
      <c r="AO148" t="e">
        <f>'AtmN N; Aptx- -'!S148/'AtmWt Wt; Aptx+ +'!S148</f>
        <v>#DIV/0!</v>
      </c>
    </row>
    <row r="149" spans="1:41" x14ac:dyDescent="0.3">
      <c r="A149">
        <v>1</v>
      </c>
      <c r="B149" t="s">
        <v>197</v>
      </c>
      <c r="C149">
        <f t="shared" si="40"/>
        <v>0</v>
      </c>
      <c r="D149">
        <v>4</v>
      </c>
      <c r="E149">
        <v>41</v>
      </c>
      <c r="F149" s="104">
        <f>[1]Sheet2!$J318</f>
        <v>8.9163850098024994E-2</v>
      </c>
      <c r="G149" s="105">
        <f>IF(ISNUMBER(F149), F149, "")</f>
        <v>8.9163850098024994E-2</v>
      </c>
      <c r="H149" s="15" t="s">
        <v>11</v>
      </c>
      <c r="I149" s="15">
        <f t="shared" si="41"/>
        <v>1</v>
      </c>
      <c r="J149" s="15">
        <f t="shared" si="42"/>
        <v>45</v>
      </c>
      <c r="K149" s="19">
        <v>10</v>
      </c>
      <c r="L149" s="26">
        <v>3</v>
      </c>
      <c r="M149" s="19" t="str">
        <f t="shared" si="35"/>
        <v>m3</v>
      </c>
      <c r="N149" t="str">
        <f t="shared" si="34"/>
        <v>MedAnterior</v>
      </c>
      <c r="O149">
        <f t="shared" si="44"/>
        <v>5</v>
      </c>
      <c r="P149">
        <f t="shared" si="45"/>
        <v>14</v>
      </c>
      <c r="AO149" t="e">
        <f>'AtmN N; Aptx- -'!S149/'AtmWt Wt; Aptx+ +'!S149</f>
        <v>#DIV/0!</v>
      </c>
    </row>
    <row r="150" spans="1:41" x14ac:dyDescent="0.3">
      <c r="A150">
        <v>1</v>
      </c>
      <c r="B150" t="s">
        <v>197</v>
      </c>
      <c r="C150">
        <f t="shared" si="40"/>
        <v>0</v>
      </c>
      <c r="D150">
        <v>4</v>
      </c>
      <c r="E150">
        <v>42</v>
      </c>
      <c r="F150" s="104">
        <f>[1]Sheet2!$J319</f>
        <v>7.0727883544937337E-2</v>
      </c>
      <c r="G150" s="105">
        <f>IF(ISNUMBER(F150), F150, "")</f>
        <v>7.0727883544937337E-2</v>
      </c>
      <c r="H150" s="15" t="s">
        <v>11</v>
      </c>
      <c r="I150" s="15">
        <f t="shared" si="41"/>
        <v>1</v>
      </c>
      <c r="J150" s="15">
        <f t="shared" si="42"/>
        <v>45</v>
      </c>
      <c r="K150" s="19">
        <v>10</v>
      </c>
      <c r="L150" s="26">
        <v>3</v>
      </c>
      <c r="M150" s="19" t="str">
        <f t="shared" si="35"/>
        <v>m3</v>
      </c>
      <c r="N150" t="str">
        <f t="shared" si="34"/>
        <v>MedAnterior</v>
      </c>
      <c r="O150">
        <f t="shared" si="44"/>
        <v>5</v>
      </c>
      <c r="P150">
        <f t="shared" si="45"/>
        <v>14</v>
      </c>
      <c r="AO150" t="e">
        <f>'AtmN N; Aptx- -'!S150/'AtmWt Wt; Aptx+ +'!S150</f>
        <v>#DIV/0!</v>
      </c>
    </row>
    <row r="151" spans="1:41" x14ac:dyDescent="0.3">
      <c r="A151">
        <v>1</v>
      </c>
      <c r="B151" t="s">
        <v>197</v>
      </c>
      <c r="C151">
        <f t="shared" si="40"/>
        <v>0</v>
      </c>
      <c r="D151">
        <v>4</v>
      </c>
      <c r="E151">
        <v>43</v>
      </c>
      <c r="F151" s="104">
        <f>[1]Sheet2!$J320</f>
        <v>7.3528247955954862E-2</v>
      </c>
      <c r="G151" s="105">
        <f>IF(ISNUMBER(F151), F151, "")</f>
        <v>7.3528247955954862E-2</v>
      </c>
      <c r="H151" s="15" t="s">
        <v>11</v>
      </c>
      <c r="I151" s="15">
        <f t="shared" si="41"/>
        <v>1</v>
      </c>
      <c r="J151" s="15">
        <f t="shared" si="42"/>
        <v>45</v>
      </c>
      <c r="K151" s="19">
        <v>10</v>
      </c>
      <c r="L151" s="26">
        <v>2</v>
      </c>
      <c r="M151" s="19" t="str">
        <f t="shared" si="35"/>
        <v>m2</v>
      </c>
      <c r="N151" t="str">
        <f t="shared" ref="N151:N153" si="46">_xlfn.IFS(M151="", "", OR(M151=$R$5, M151=$R$6), $X$5, OR(M151=$R$7, M151=$R$8,M151=$R$9, M151=$R$10),$X$6, OR(M151=$R$11, M151=$R$12,M151=$R$13,M151=$R$14, M151=$R$15), $X$8, OR(M151=$R$16), $X$7, OR(M151=$R$17, M151=$R$18,M151=$R$19),$X$9, OR(M151=$R$20,M151=$R$21,M151=$R$22,M151=$R$23,M151=$R$24), $X$10)</f>
        <v>MedAnterior</v>
      </c>
      <c r="O151">
        <f t="shared" si="44"/>
        <v>5</v>
      </c>
      <c r="P151">
        <f t="shared" si="45"/>
        <v>13</v>
      </c>
      <c r="AO151" t="e">
        <f>'AtmN N; Aptx- -'!S151/'AtmWt Wt; Aptx+ +'!S151</f>
        <v>#DIV/0!</v>
      </c>
    </row>
    <row r="152" spans="1:41" x14ac:dyDescent="0.3">
      <c r="A152">
        <v>1</v>
      </c>
      <c r="B152" t="s">
        <v>197</v>
      </c>
      <c r="C152">
        <f t="shared" si="40"/>
        <v>0</v>
      </c>
      <c r="D152">
        <v>4</v>
      </c>
      <c r="E152">
        <v>44</v>
      </c>
      <c r="F152" s="104">
        <f>[1]Sheet2!$J321</f>
        <v>0.26714787453802286</v>
      </c>
      <c r="G152" s="105">
        <f>IF(ISNUMBER(F152), F152, "")</f>
        <v>0.26714787453802286</v>
      </c>
      <c r="H152" s="15" t="s">
        <v>11</v>
      </c>
      <c r="I152" s="15">
        <f t="shared" si="41"/>
        <v>1</v>
      </c>
      <c r="J152" s="15">
        <f t="shared" si="42"/>
        <v>45</v>
      </c>
      <c r="K152" s="19">
        <v>10</v>
      </c>
      <c r="L152" s="26">
        <v>2</v>
      </c>
      <c r="M152" s="19" t="str">
        <f t="shared" si="35"/>
        <v>m2</v>
      </c>
      <c r="N152" t="str">
        <f t="shared" si="46"/>
        <v>MedAnterior</v>
      </c>
      <c r="O152">
        <f t="shared" si="44"/>
        <v>5</v>
      </c>
      <c r="P152">
        <f t="shared" si="45"/>
        <v>13</v>
      </c>
      <c r="AO152" t="e">
        <f>'AtmN N; Aptx- -'!S152/'AtmWt Wt; Aptx+ +'!S152</f>
        <v>#DIV/0!</v>
      </c>
    </row>
    <row r="153" spans="1:41" x14ac:dyDescent="0.3">
      <c r="A153">
        <v>1</v>
      </c>
      <c r="B153" t="s">
        <v>197</v>
      </c>
      <c r="C153">
        <f t="shared" si="40"/>
        <v>0</v>
      </c>
      <c r="D153">
        <v>4</v>
      </c>
      <c r="E153">
        <v>45</v>
      </c>
      <c r="F153" s="104">
        <f>[1]Sheet2!$J322</f>
        <v>5.880392166496589E-2</v>
      </c>
      <c r="G153" s="105">
        <f>IF(ISNUMBER(F153), F153, "")</f>
        <v>5.880392166496589E-2</v>
      </c>
      <c r="H153" s="15" t="s">
        <v>11</v>
      </c>
      <c r="I153" s="15">
        <f t="shared" si="41"/>
        <v>1</v>
      </c>
      <c r="J153" s="15">
        <f t="shared" si="42"/>
        <v>45</v>
      </c>
      <c r="K153" s="19">
        <v>10</v>
      </c>
      <c r="L153" s="26">
        <v>2</v>
      </c>
      <c r="M153" s="19" t="str">
        <f t="shared" si="35"/>
        <v>m2</v>
      </c>
      <c r="N153" t="str">
        <f t="shared" si="46"/>
        <v>MedAnterior</v>
      </c>
      <c r="O153">
        <f t="shared" si="44"/>
        <v>5</v>
      </c>
      <c r="P153">
        <f t="shared" si="45"/>
        <v>13</v>
      </c>
      <c r="AO153" t="e">
        <f>'AtmN N; Aptx- -'!S153/'AtmWt Wt; Aptx+ +'!S153</f>
        <v>#DIV/0!</v>
      </c>
    </row>
    <row r="154" spans="1:41" x14ac:dyDescent="0.3">
      <c r="A154">
        <v>1</v>
      </c>
      <c r="B154" t="s">
        <v>196</v>
      </c>
      <c r="C154">
        <f t="shared" si="40"/>
        <v>1</v>
      </c>
      <c r="D154">
        <f>VLOOKUP(E154, 'Animal Masked ID#'!$B$2:$D$121, 3, FALSE)</f>
        <v>5</v>
      </c>
      <c r="E154" s="6" t="s">
        <v>89</v>
      </c>
      <c r="F154" s="104">
        <f>[1]Sheet2!$J1171</f>
        <v>0.57529230884538995</v>
      </c>
      <c r="G154" s="105">
        <f>IF(ISNUMBER(F154), F154, "")</f>
        <v>0.57529230884538995</v>
      </c>
      <c r="H154" s="15" t="s">
        <v>11</v>
      </c>
      <c r="I154" s="15">
        <f t="shared" si="41"/>
        <v>1</v>
      </c>
      <c r="J154" s="15">
        <f t="shared" si="42"/>
        <v>45</v>
      </c>
      <c r="K154" s="19">
        <v>3</v>
      </c>
      <c r="L154" s="19" t="s">
        <v>50</v>
      </c>
      <c r="M154" s="19" t="str">
        <f t="shared" si="35"/>
        <v>Lcop</v>
      </c>
      <c r="N154" t="s">
        <v>194</v>
      </c>
      <c r="O154">
        <f t="shared" si="44"/>
        <v>2</v>
      </c>
      <c r="P154" t="e">
        <f t="shared" si="45"/>
        <v>#N/A</v>
      </c>
      <c r="AO154" t="e">
        <f>'AtmN N; Aptx- -'!S154/'AtmWt Wt; Aptx+ +'!S154</f>
        <v>#DIV/0!</v>
      </c>
    </row>
    <row r="155" spans="1:41" x14ac:dyDescent="0.3">
      <c r="A155">
        <v>1</v>
      </c>
      <c r="B155" t="s">
        <v>196</v>
      </c>
      <c r="C155">
        <f t="shared" si="40"/>
        <v>1</v>
      </c>
      <c r="D155">
        <v>5</v>
      </c>
      <c r="E155">
        <v>2</v>
      </c>
      <c r="F155" s="104">
        <f>[1]Sheet2!$J1172</f>
        <v>0.2171034201763079</v>
      </c>
      <c r="G155" s="105">
        <f>IF(ISNUMBER(F155), F155, "")</f>
        <v>0.2171034201763079</v>
      </c>
      <c r="H155" s="15" t="s">
        <v>11</v>
      </c>
      <c r="I155" s="15">
        <f t="shared" si="41"/>
        <v>1</v>
      </c>
      <c r="J155" s="15">
        <f t="shared" si="42"/>
        <v>45</v>
      </c>
      <c r="K155" s="19">
        <v>3</v>
      </c>
      <c r="L155" s="19" t="s">
        <v>21</v>
      </c>
      <c r="M155" s="19" t="str">
        <f t="shared" si="35"/>
        <v>Lpm</v>
      </c>
      <c r="N155" t="str">
        <f t="shared" ref="N155:N218" si="47">_xlfn.IFS(M155="", "", OR(M155=$R$5, M155=$R$6), $X$5, OR(M155=$R$7, M155=$R$8,M155=$R$9, M155=$R$10),$X$6, OR(M155=$R$11, M155=$R$12,M155=$R$13,M155=$R$14, M155=$R$15), $X$8, OR(M155=$R$16), $X$7, OR(M155=$R$17, M155=$R$18,M155=$R$19),$X$9, OR(M155=$R$20,M155=$R$21,M155=$R$22,M155=$R$23,M155=$R$24), $X$10)</f>
        <v>Lateral</v>
      </c>
      <c r="O155">
        <f t="shared" si="44"/>
        <v>2</v>
      </c>
      <c r="P155">
        <f t="shared" si="45"/>
        <v>6</v>
      </c>
      <c r="AO155" t="e">
        <f>'AtmN N; Aptx- -'!S155/'AtmWt Wt; Aptx+ +'!S155</f>
        <v>#DIV/0!</v>
      </c>
    </row>
    <row r="156" spans="1:41" x14ac:dyDescent="0.3">
      <c r="A156">
        <v>1</v>
      </c>
      <c r="B156" t="s">
        <v>196</v>
      </c>
      <c r="C156">
        <f t="shared" si="40"/>
        <v>1</v>
      </c>
      <c r="D156">
        <v>5</v>
      </c>
      <c r="E156">
        <v>3</v>
      </c>
      <c r="F156" s="104">
        <f>[1]Sheet2!$J1173</f>
        <v>0.4397141645682402</v>
      </c>
      <c r="G156" s="105">
        <f>IF(ISNUMBER(F156), F156, "")</f>
        <v>0.4397141645682402</v>
      </c>
      <c r="H156" s="15" t="s">
        <v>11</v>
      </c>
      <c r="I156" s="15">
        <f t="shared" si="41"/>
        <v>1</v>
      </c>
      <c r="J156" s="15">
        <f t="shared" si="42"/>
        <v>45</v>
      </c>
      <c r="K156" s="19">
        <v>3</v>
      </c>
      <c r="L156" s="19" t="s">
        <v>53</v>
      </c>
      <c r="M156" s="19" t="str">
        <f t="shared" si="35"/>
        <v>Lcrus2</v>
      </c>
      <c r="N156" t="str">
        <f t="shared" si="47"/>
        <v>Lateral</v>
      </c>
      <c r="O156">
        <f t="shared" si="44"/>
        <v>2</v>
      </c>
      <c r="P156">
        <f t="shared" si="45"/>
        <v>5</v>
      </c>
      <c r="AO156" t="e">
        <f>'AtmN N; Aptx- -'!S156/'AtmWt Wt; Aptx+ +'!S156</f>
        <v>#DIV/0!</v>
      </c>
    </row>
    <row r="157" spans="1:41" x14ac:dyDescent="0.3">
      <c r="A157">
        <v>1</v>
      </c>
      <c r="B157" t="s">
        <v>196</v>
      </c>
      <c r="C157">
        <f t="shared" si="40"/>
        <v>1</v>
      </c>
      <c r="D157">
        <v>5</v>
      </c>
      <c r="E157">
        <v>4</v>
      </c>
      <c r="F157" s="104">
        <f>[1]Sheet2!$J1174</f>
        <v>0.26695247016571655</v>
      </c>
      <c r="G157" s="105">
        <f>IF(ISNUMBER(F157), F157, "")</f>
        <v>0.26695247016571655</v>
      </c>
      <c r="H157" s="15" t="s">
        <v>11</v>
      </c>
      <c r="I157" s="15">
        <f t="shared" si="41"/>
        <v>1</v>
      </c>
      <c r="J157" s="15">
        <f t="shared" si="42"/>
        <v>45</v>
      </c>
      <c r="K157" s="19">
        <v>3</v>
      </c>
      <c r="L157" s="19" t="s">
        <v>53</v>
      </c>
      <c r="M157" s="19" t="str">
        <f t="shared" si="35"/>
        <v>Lcrus2</v>
      </c>
      <c r="N157" t="str">
        <f t="shared" si="47"/>
        <v>Lateral</v>
      </c>
      <c r="O157">
        <f t="shared" si="44"/>
        <v>2</v>
      </c>
      <c r="P157">
        <f t="shared" si="45"/>
        <v>5</v>
      </c>
      <c r="AO157" t="e">
        <f>'AtmN N; Aptx- -'!S157/'AtmWt Wt; Aptx+ +'!S157</f>
        <v>#DIV/0!</v>
      </c>
    </row>
    <row r="158" spans="1:41" x14ac:dyDescent="0.3">
      <c r="A158">
        <v>1</v>
      </c>
      <c r="B158" t="s">
        <v>196</v>
      </c>
      <c r="C158">
        <f t="shared" si="40"/>
        <v>1</v>
      </c>
      <c r="D158">
        <v>5</v>
      </c>
      <c r="E158">
        <v>5</v>
      </c>
      <c r="F158" s="104">
        <f>[1]Sheet2!$J1175</f>
        <v>0.22348503657170191</v>
      </c>
      <c r="G158" s="105">
        <f>IF(ISNUMBER(F158), F158, "")</f>
        <v>0.22348503657170191</v>
      </c>
      <c r="H158" s="15" t="s">
        <v>11</v>
      </c>
      <c r="I158" s="15">
        <f t="shared" si="41"/>
        <v>1</v>
      </c>
      <c r="J158" s="15">
        <f t="shared" si="42"/>
        <v>45</v>
      </c>
      <c r="K158" s="19">
        <v>3</v>
      </c>
      <c r="L158" s="19" t="s">
        <v>14</v>
      </c>
      <c r="M158" s="19" t="str">
        <f t="shared" si="35"/>
        <v>Lcrus1</v>
      </c>
      <c r="N158" t="str">
        <f t="shared" si="47"/>
        <v>Lateral</v>
      </c>
      <c r="O158">
        <f t="shared" si="44"/>
        <v>2</v>
      </c>
      <c r="P158">
        <f t="shared" si="45"/>
        <v>4</v>
      </c>
      <c r="AO158" t="e">
        <f>'AtmN N; Aptx- -'!S158/'AtmWt Wt; Aptx+ +'!S158</f>
        <v>#DIV/0!</v>
      </c>
    </row>
    <row r="159" spans="1:41" x14ac:dyDescent="0.3">
      <c r="A159">
        <v>1</v>
      </c>
      <c r="B159" t="s">
        <v>196</v>
      </c>
      <c r="C159">
        <f t="shared" si="40"/>
        <v>1</v>
      </c>
      <c r="D159">
        <v>5</v>
      </c>
      <c r="E159">
        <v>6</v>
      </c>
      <c r="F159" s="104" t="e">
        <f>[1]Sheet2!$J1176</f>
        <v>#DIV/0!</v>
      </c>
      <c r="G159" s="105" t="str">
        <f>IF(ISNUMBER(F159), F159, "")</f>
        <v/>
      </c>
      <c r="H159" s="15" t="s">
        <v>11</v>
      </c>
      <c r="I159" s="15">
        <f t="shared" si="41"/>
        <v>1</v>
      </c>
      <c r="J159" s="15">
        <f t="shared" si="42"/>
        <v>45</v>
      </c>
      <c r="K159" s="19">
        <v>6</v>
      </c>
      <c r="L159" s="25" t="s">
        <v>24</v>
      </c>
      <c r="M159" s="19" t="str">
        <f t="shared" si="35"/>
        <v>i4/5</v>
      </c>
      <c r="N159" t="str">
        <f t="shared" si="47"/>
        <v>IntAnterior</v>
      </c>
      <c r="AO159" t="e">
        <f>'AtmN N; Aptx- -'!S159/'AtmWt Wt; Aptx+ +'!S159</f>
        <v>#DIV/0!</v>
      </c>
    </row>
    <row r="160" spans="1:41" x14ac:dyDescent="0.3">
      <c r="A160">
        <v>1</v>
      </c>
      <c r="B160" t="s">
        <v>196</v>
      </c>
      <c r="C160">
        <f t="shared" si="40"/>
        <v>1</v>
      </c>
      <c r="D160">
        <v>5</v>
      </c>
      <c r="E160">
        <v>7</v>
      </c>
      <c r="F160" s="104">
        <f>[1]Sheet2!$J1177</f>
        <v>0.17488503912129677</v>
      </c>
      <c r="G160" s="105">
        <f>IF(ISNUMBER(F160), F160, "")</f>
        <v>0.17488503912129677</v>
      </c>
      <c r="H160" s="15" t="s">
        <v>11</v>
      </c>
      <c r="I160" s="15">
        <f t="shared" si="41"/>
        <v>1</v>
      </c>
      <c r="J160" s="15">
        <f t="shared" si="42"/>
        <v>45</v>
      </c>
      <c r="K160" s="19">
        <v>6</v>
      </c>
      <c r="L160" s="19" t="s">
        <v>12</v>
      </c>
      <c r="M160" s="19" t="str">
        <f t="shared" si="35"/>
        <v>isim</v>
      </c>
      <c r="N160" t="str">
        <f t="shared" si="47"/>
        <v>IntPosterior</v>
      </c>
      <c r="O160">
        <f t="shared" ref="O160:O190" si="48">VLOOKUP(N160, $X$5:$AC$10, 6,FALSE)</f>
        <v>4</v>
      </c>
      <c r="P160">
        <f t="shared" ref="P160:P190" si="49">VLOOKUP(M160, $R$5:$W$24, 6,FALSE)</f>
        <v>7</v>
      </c>
      <c r="AO160" t="e">
        <f>'AtmN N; Aptx- -'!S160/'AtmWt Wt; Aptx+ +'!S160</f>
        <v>#DIV/0!</v>
      </c>
    </row>
    <row r="161" spans="1:41" x14ac:dyDescent="0.3">
      <c r="A161">
        <v>1</v>
      </c>
      <c r="B161" t="s">
        <v>196</v>
      </c>
      <c r="C161">
        <f t="shared" si="40"/>
        <v>1</v>
      </c>
      <c r="D161">
        <v>5</v>
      </c>
      <c r="E161">
        <v>8</v>
      </c>
      <c r="F161" s="104">
        <f>[1]Sheet2!$J1178</f>
        <v>0.84742188143792774</v>
      </c>
      <c r="G161" s="105">
        <f>IF(ISNUMBER(F161), F161, "")</f>
        <v>0.84742188143792774</v>
      </c>
      <c r="H161" s="15" t="s">
        <v>11</v>
      </c>
      <c r="I161" s="15">
        <f t="shared" si="41"/>
        <v>1</v>
      </c>
      <c r="J161" s="15">
        <f t="shared" si="42"/>
        <v>45</v>
      </c>
      <c r="K161" s="19">
        <v>6</v>
      </c>
      <c r="L161" s="19" t="s">
        <v>12</v>
      </c>
      <c r="M161" s="19" t="str">
        <f t="shared" si="35"/>
        <v>isim</v>
      </c>
      <c r="N161" t="str">
        <f t="shared" si="47"/>
        <v>IntPosterior</v>
      </c>
      <c r="O161">
        <f t="shared" si="48"/>
        <v>4</v>
      </c>
      <c r="P161">
        <f t="shared" si="49"/>
        <v>7</v>
      </c>
      <c r="AO161" t="e">
        <f>'AtmN N; Aptx- -'!S161/'AtmWt Wt; Aptx+ +'!S161</f>
        <v>#DIV/0!</v>
      </c>
    </row>
    <row r="162" spans="1:41" x14ac:dyDescent="0.3">
      <c r="A162">
        <v>1</v>
      </c>
      <c r="B162" t="s">
        <v>196</v>
      </c>
      <c r="C162">
        <f t="shared" si="40"/>
        <v>1</v>
      </c>
      <c r="D162">
        <v>5</v>
      </c>
      <c r="E162">
        <v>9</v>
      </c>
      <c r="F162" s="104">
        <f>[1]Sheet2!$J1179</f>
        <v>0.16645225059897661</v>
      </c>
      <c r="G162" s="105">
        <f>IF(ISNUMBER(F162), F162, "")</f>
        <v>0.16645225059897661</v>
      </c>
      <c r="H162" s="15" t="s">
        <v>11</v>
      </c>
      <c r="I162" s="15">
        <f t="shared" si="41"/>
        <v>1</v>
      </c>
      <c r="J162" s="15">
        <f t="shared" si="42"/>
        <v>45</v>
      </c>
      <c r="K162" s="19">
        <v>6</v>
      </c>
      <c r="L162" s="19" t="s">
        <v>12</v>
      </c>
      <c r="M162" s="19" t="str">
        <f t="shared" si="35"/>
        <v>isim</v>
      </c>
      <c r="N162" t="str">
        <f t="shared" si="47"/>
        <v>IntPosterior</v>
      </c>
      <c r="O162">
        <f t="shared" si="48"/>
        <v>4</v>
      </c>
      <c r="P162">
        <f t="shared" si="49"/>
        <v>7</v>
      </c>
      <c r="AO162" t="e">
        <f>'AtmN N; Aptx- -'!S162/'AtmWt Wt; Aptx+ +'!S162</f>
        <v>#DIV/0!</v>
      </c>
    </row>
    <row r="163" spans="1:41" x14ac:dyDescent="0.3">
      <c r="A163">
        <v>1</v>
      </c>
      <c r="B163" t="s">
        <v>196</v>
      </c>
      <c r="C163">
        <f t="shared" si="40"/>
        <v>1</v>
      </c>
      <c r="D163">
        <v>5</v>
      </c>
      <c r="E163">
        <v>10</v>
      </c>
      <c r="F163" s="104">
        <f>[1]Sheet2!$J1180</f>
        <v>0.17552040454609161</v>
      </c>
      <c r="G163" s="105">
        <f>IF(ISNUMBER(F163), F163, "")</f>
        <v>0.17552040454609161</v>
      </c>
      <c r="H163" s="15" t="s">
        <v>11</v>
      </c>
      <c r="I163" s="15">
        <f t="shared" si="41"/>
        <v>1</v>
      </c>
      <c r="J163" s="15">
        <f t="shared" si="42"/>
        <v>45</v>
      </c>
      <c r="K163" s="19">
        <v>6</v>
      </c>
      <c r="L163" s="19" t="s">
        <v>14</v>
      </c>
      <c r="M163" s="19" t="str">
        <f t="shared" si="35"/>
        <v>icrus1</v>
      </c>
      <c r="N163" t="str">
        <f t="shared" si="47"/>
        <v>IntPosterior</v>
      </c>
      <c r="O163">
        <f t="shared" si="48"/>
        <v>4</v>
      </c>
      <c r="P163">
        <f t="shared" si="49"/>
        <v>8</v>
      </c>
      <c r="AO163" t="e">
        <f>'AtmN N; Aptx- -'!S163/'AtmWt Wt; Aptx+ +'!S163</f>
        <v>#DIV/0!</v>
      </c>
    </row>
    <row r="164" spans="1:41" x14ac:dyDescent="0.3">
      <c r="A164">
        <v>1</v>
      </c>
      <c r="B164" t="s">
        <v>196</v>
      </c>
      <c r="C164">
        <f t="shared" si="40"/>
        <v>1</v>
      </c>
      <c r="D164">
        <v>5</v>
      </c>
      <c r="E164">
        <v>11</v>
      </c>
      <c r="F164" s="104">
        <f>[1]Sheet2!$J1181</f>
        <v>0.13691575053530261</v>
      </c>
      <c r="G164" s="105">
        <f>IF(ISNUMBER(F164), F164, "")</f>
        <v>0.13691575053530261</v>
      </c>
      <c r="H164" s="15" t="s">
        <v>11</v>
      </c>
      <c r="I164" s="15">
        <f t="shared" si="41"/>
        <v>1</v>
      </c>
      <c r="J164" s="15">
        <f t="shared" si="42"/>
        <v>45</v>
      </c>
      <c r="K164" s="19">
        <v>6</v>
      </c>
      <c r="L164" s="19" t="s">
        <v>53</v>
      </c>
      <c r="M164" s="19" t="str">
        <f t="shared" si="35"/>
        <v>icrus2</v>
      </c>
      <c r="N164" t="str">
        <f t="shared" si="47"/>
        <v>IntPosterior</v>
      </c>
      <c r="O164">
        <f t="shared" si="48"/>
        <v>4</v>
      </c>
      <c r="P164">
        <f t="shared" si="49"/>
        <v>9</v>
      </c>
      <c r="AO164" t="e">
        <f>'AtmN N; Aptx- -'!S164/'AtmWt Wt; Aptx+ +'!S164</f>
        <v>#DIV/0!</v>
      </c>
    </row>
    <row r="165" spans="1:41" x14ac:dyDescent="0.3">
      <c r="A165">
        <v>1</v>
      </c>
      <c r="B165" t="s">
        <v>196</v>
      </c>
      <c r="C165">
        <f t="shared" si="40"/>
        <v>1</v>
      </c>
      <c r="D165">
        <v>5</v>
      </c>
      <c r="E165">
        <v>12</v>
      </c>
      <c r="F165" s="104">
        <f>[1]Sheet2!$J1182</f>
        <v>0.26256215528144239</v>
      </c>
      <c r="G165" s="105">
        <f>IF(ISNUMBER(F165), F165, "")</f>
        <v>0.26256215528144239</v>
      </c>
      <c r="H165" s="15" t="s">
        <v>11</v>
      </c>
      <c r="I165" s="15">
        <f t="shared" si="41"/>
        <v>1</v>
      </c>
      <c r="J165" s="15">
        <f t="shared" si="42"/>
        <v>45</v>
      </c>
      <c r="K165" s="19">
        <v>6</v>
      </c>
      <c r="L165" s="26" t="s">
        <v>53</v>
      </c>
      <c r="M165" s="19" t="str">
        <f t="shared" si="35"/>
        <v>icrus2</v>
      </c>
      <c r="N165" t="str">
        <f t="shared" si="47"/>
        <v>IntPosterior</v>
      </c>
      <c r="O165">
        <f t="shared" si="48"/>
        <v>4</v>
      </c>
      <c r="P165">
        <f t="shared" si="49"/>
        <v>9</v>
      </c>
      <c r="R165" t="s">
        <v>61</v>
      </c>
      <c r="S165" s="17" t="s">
        <v>62</v>
      </c>
      <c r="T165" t="s">
        <v>189</v>
      </c>
      <c r="U165">
        <f>COUNTIFS($E$3:$E$1000, "*", $H$3:$H$1000, R165)</f>
        <v>7</v>
      </c>
      <c r="AD165" t="s">
        <v>196</v>
      </c>
      <c r="AE165" t="s">
        <v>189</v>
      </c>
      <c r="AF165">
        <f>COUNTIFS($E$3:$E$1000, "*", $H$3:$H$1000, $R165, $B$3:$B$1000, AD$124)</f>
        <v>3</v>
      </c>
      <c r="AI165" t="s">
        <v>197</v>
      </c>
      <c r="AJ165" t="s">
        <v>189</v>
      </c>
      <c r="AK165">
        <f>COUNTIFS($E$3:$E$1000, "*", $H$3:$H$1000, $R165, $B$3:$B$1000, AI$84)</f>
        <v>4</v>
      </c>
      <c r="AO165" t="e">
        <f>'AtmN N; Aptx- -'!S165/'AtmWt Wt; Aptx+ +'!S165</f>
        <v>#VALUE!</v>
      </c>
    </row>
    <row r="166" spans="1:41" x14ac:dyDescent="0.3">
      <c r="A166">
        <v>1</v>
      </c>
      <c r="B166" t="s">
        <v>196</v>
      </c>
      <c r="C166">
        <f t="shared" si="40"/>
        <v>1</v>
      </c>
      <c r="D166">
        <v>5</v>
      </c>
      <c r="E166">
        <v>13</v>
      </c>
      <c r="F166" s="104">
        <f>[1]Sheet2!$J1183</f>
        <v>0.30195529787457082</v>
      </c>
      <c r="G166" s="105">
        <f>IF(ISNUMBER(F166), F166, "")</f>
        <v>0.30195529787457082</v>
      </c>
      <c r="H166" s="15" t="s">
        <v>11</v>
      </c>
      <c r="I166" s="15">
        <f t="shared" si="41"/>
        <v>1</v>
      </c>
      <c r="J166" s="15">
        <f t="shared" si="42"/>
        <v>45</v>
      </c>
      <c r="K166" s="19">
        <v>6</v>
      </c>
      <c r="L166" s="26" t="s">
        <v>53</v>
      </c>
      <c r="M166" s="19" t="str">
        <f t="shared" si="35"/>
        <v>icrus2</v>
      </c>
      <c r="N166" t="str">
        <f t="shared" si="47"/>
        <v>IntPosterior</v>
      </c>
      <c r="O166">
        <f t="shared" si="48"/>
        <v>4</v>
      </c>
      <c r="P166">
        <f t="shared" si="49"/>
        <v>9</v>
      </c>
      <c r="R166" t="s">
        <v>15</v>
      </c>
      <c r="S166" t="s">
        <v>16</v>
      </c>
      <c r="T166" t="s">
        <v>17</v>
      </c>
      <c r="U166" t="s">
        <v>18</v>
      </c>
      <c r="V166" t="s">
        <v>19</v>
      </c>
      <c r="X166" t="s">
        <v>20</v>
      </c>
      <c r="Y166" t="s">
        <v>16</v>
      </c>
      <c r="Z166" t="s">
        <v>17</v>
      </c>
      <c r="AA166" t="s">
        <v>18</v>
      </c>
      <c r="AB166" t="s">
        <v>19</v>
      </c>
      <c r="AD166" t="s">
        <v>16</v>
      </c>
      <c r="AE166" t="s">
        <v>17</v>
      </c>
      <c r="AF166" t="s">
        <v>18</v>
      </c>
      <c r="AG166" t="s">
        <v>19</v>
      </c>
      <c r="AI166" t="s">
        <v>16</v>
      </c>
      <c r="AJ166" t="s">
        <v>17</v>
      </c>
      <c r="AK166" t="s">
        <v>18</v>
      </c>
      <c r="AL166" t="s">
        <v>19</v>
      </c>
      <c r="AO166" t="e">
        <f>'AtmN N; Aptx- -'!S166/'AtmWt Wt; Aptx+ +'!S166</f>
        <v>#VALUE!</v>
      </c>
    </row>
    <row r="167" spans="1:41" x14ac:dyDescent="0.3">
      <c r="A167">
        <v>1</v>
      </c>
      <c r="B167" t="s">
        <v>196</v>
      </c>
      <c r="C167">
        <f t="shared" si="40"/>
        <v>1</v>
      </c>
      <c r="D167">
        <v>5</v>
      </c>
      <c r="E167">
        <v>14</v>
      </c>
      <c r="F167" s="104">
        <f>[1]Sheet2!$J1184</f>
        <v>0.44383609213927339</v>
      </c>
      <c r="G167" s="105">
        <f>IF(ISNUMBER(F167), F167, "")</f>
        <v>0.44383609213927339</v>
      </c>
      <c r="H167" s="15" t="s">
        <v>11</v>
      </c>
      <c r="I167" s="15">
        <f t="shared" si="41"/>
        <v>1</v>
      </c>
      <c r="J167" s="15">
        <f t="shared" si="42"/>
        <v>45</v>
      </c>
      <c r="K167" s="19">
        <v>6</v>
      </c>
      <c r="L167" s="26" t="s">
        <v>21</v>
      </c>
      <c r="M167" s="19" t="str">
        <f t="shared" si="35"/>
        <v>ipm</v>
      </c>
      <c r="N167" t="str">
        <f t="shared" si="47"/>
        <v>IntPosterior</v>
      </c>
      <c r="O167">
        <f t="shared" si="48"/>
        <v>4</v>
      </c>
      <c r="P167">
        <f t="shared" si="49"/>
        <v>10</v>
      </c>
      <c r="R167" t="s">
        <v>22</v>
      </c>
      <c r="S167">
        <f>AVERAGEIFS($G$3:$G$999, $H$3:$H$999, $R$165, $M$3:$M$999, $R167)</f>
        <v>0.23575986202342536</v>
      </c>
      <c r="T167">
        <f t="array" ref="T167">STDEV(IF(($M$3:$M$999=$R167)*(($H$3:$H$999=$R$165)),$G$3:$G$999))</f>
        <v>0.12823316714041599</v>
      </c>
      <c r="U167">
        <f>COUNTIFS($H$3:$H$999, $R$165, $M$3:$M$999, $R167, $G$3:$G$999, "&gt;0")</f>
        <v>8</v>
      </c>
      <c r="V167">
        <f t="shared" ref="V167:V186" si="50">T167/SQRT(U167)</f>
        <v>4.5337271029008051E-2</v>
      </c>
      <c r="X167" t="s">
        <v>23</v>
      </c>
      <c r="Y167">
        <f>AVERAGEIFS($G$3:$G$999, $H$3:$H$999, $R$165, $N$3:$N$999, $X167)</f>
        <v>0.22477194526764036</v>
      </c>
      <c r="Z167">
        <f t="array" ref="Z167">STDEV(IF(($N$3:$N$999=$X167)*(($H$3:$H$999=$R$165)),$G$3:$G$999))</f>
        <v>0.1368830150713356</v>
      </c>
      <c r="AA167">
        <f>COUNTIFS($N$3:N$999,$X167, $H$3:$H$999, $R$165,  $G$3:$G$999, "&gt;0")</f>
        <v>15</v>
      </c>
      <c r="AB167">
        <f t="shared" ref="AB167:AB172" si="51">Z167/SQRT(AA167)</f>
        <v>3.5343042516662773E-2</v>
      </c>
      <c r="AD167">
        <f>AVERAGEIFS($G$3:$G$999, $N$3:$N$999, $X167, $H$3:$H$999, $R$165,  $B$3:$B$999, $AD$165)</f>
        <v>0.19358466001993888</v>
      </c>
      <c r="AE167">
        <f t="array" ref="AE167">STDEV(IF(($N$3:$N$999=$X167)*($B$3:$B$999=$AD$165)*($H$3:$H$999=$R$165),$G$3:$G$999))</f>
        <v>0.1586578564496888</v>
      </c>
      <c r="AF167">
        <f>COUNTIFS($N$3:$N$999, $X167, $B$3:$B$999, $AD$165, $H$3:$H$999, $R$165, $G$3:$G$999, "&gt;0")</f>
        <v>7</v>
      </c>
      <c r="AG167">
        <f t="shared" ref="AG167:AG172" si="52">AE167/SQRT(AF167)</f>
        <v>5.9967033101780247E-2</v>
      </c>
      <c r="AI167">
        <f>AVERAGEIFS($G$3:$G$999, $N$3:$N$999, $X167, $H$3:$H$999, $R$165,  $B$3:$B$999, $AI$165)</f>
        <v>0.25206081985937917</v>
      </c>
      <c r="AJ167">
        <f t="array" ref="AJ167">STDEV(IF(($N$3:$N$999=$X167)*($B$3:$B$999=$AI$165)*($H$3:$H$999=$R$165),$G$3:$G$999))</f>
        <v>0.11863362339048766</v>
      </c>
      <c r="AK167">
        <f>COUNTIFS($N$3:$N$999, $X167, $B$3:$B$999, $AI$165, $H$3:$H$999, $R$165, $G$3:$G$999, "&gt;0")</f>
        <v>8</v>
      </c>
      <c r="AL167">
        <f t="shared" ref="AL167:AL172" si="53">AJ167/SQRT(AK167)</f>
        <v>4.194331978807242E-2</v>
      </c>
      <c r="AO167">
        <f>'AtmN N; Aptx- -'!S167/'AtmWt Wt; Aptx+ +'!S167</f>
        <v>0.7075622279996544</v>
      </c>
    </row>
    <row r="168" spans="1:41" x14ac:dyDescent="0.3">
      <c r="A168">
        <v>1</v>
      </c>
      <c r="B168" t="s">
        <v>196</v>
      </c>
      <c r="C168">
        <f t="shared" si="40"/>
        <v>1</v>
      </c>
      <c r="D168">
        <v>5</v>
      </c>
      <c r="E168">
        <v>15</v>
      </c>
      <c r="F168" s="104">
        <f>[1]Sheet2!$J1185</f>
        <v>0.4372167889704498</v>
      </c>
      <c r="G168" s="105">
        <f>IF(ISNUMBER(F168), F168, "")</f>
        <v>0.4372167889704498</v>
      </c>
      <c r="H168" s="15" t="s">
        <v>11</v>
      </c>
      <c r="I168" s="15">
        <f t="shared" si="41"/>
        <v>1</v>
      </c>
      <c r="J168" s="15">
        <f t="shared" si="42"/>
        <v>45</v>
      </c>
      <c r="K168" s="19">
        <v>6</v>
      </c>
      <c r="L168" s="26" t="s">
        <v>50</v>
      </c>
      <c r="M168" s="19" t="str">
        <f t="shared" si="35"/>
        <v>icop</v>
      </c>
      <c r="N168" t="str">
        <f t="shared" si="47"/>
        <v>IntPosterior</v>
      </c>
      <c r="O168">
        <f t="shared" si="48"/>
        <v>4</v>
      </c>
      <c r="P168">
        <f t="shared" si="49"/>
        <v>11</v>
      </c>
      <c r="R168" t="s">
        <v>25</v>
      </c>
      <c r="S168">
        <f>AVERAGEIFS($G$3:$G$999, $H$3:$H$999, $R$165, $M$3:$M$999, $R168)</f>
        <v>0.21221432611817179</v>
      </c>
      <c r="T168">
        <f t="array" ref="T168">STDEV(IF(($M$3:$M$999=$R168)*(($H$3:$H$999=$R$165)),$G$3:$G$999))</f>
        <v>0.15553214577607494</v>
      </c>
      <c r="U168">
        <f>COUNTIFS($H$3:$H$999, $R$165, $M$3:$M$999, $R168, $G$3:$G$999, "&gt;0")</f>
        <v>7</v>
      </c>
      <c r="V168">
        <f t="shared" si="50"/>
        <v>5.8785625514248464E-2</v>
      </c>
      <c r="X168" t="s">
        <v>26</v>
      </c>
      <c r="Y168">
        <f>AVERAGEIFS($G$3:$G$999, $H$3:$H$999, $R$165, $N$3:$N$999, $X168)</f>
        <v>0.36317959423134927</v>
      </c>
      <c r="Z168">
        <f t="array" ref="Z168">STDEV(IF(($N$3:$N$999=$X168)*(($H$3:$H$999=$R$165)),$G$3:$G$999))</f>
        <v>0.29674796141209114</v>
      </c>
      <c r="AA168">
        <f>COUNTIFS($N$3:N$999,$X168, $H$3:$H$999, $R$165,  $G$3:$G$999, "&gt;0")</f>
        <v>21</v>
      </c>
      <c r="AB168">
        <f t="shared" si="51"/>
        <v>6.4755714071178208E-2</v>
      </c>
      <c r="AD168">
        <f>AVERAGEIFS($G$3:$G$999, $N$3:$N$999, $X168, $H$3:$H$999, $R$165,  $B$3:$B$999, $AD$165)</f>
        <v>0.31142256636573912</v>
      </c>
      <c r="AE168">
        <f t="array" ref="AE168">STDEV(IF(($N$3:$N$999=$X168)*($B$3:$B$999=$AD$165)*($H$3:$H$999=$R$165),$G$3:$G$999))</f>
        <v>0.19238136255101276</v>
      </c>
      <c r="AF168">
        <f>COUNTIFS($N$3:$N$999, $X168, $B$3:$B$999, $AD$165, $H$3:$H$999, $R$165, $G$3:$G$999, "&gt;0")</f>
        <v>11</v>
      </c>
      <c r="AG168">
        <f t="shared" si="52"/>
        <v>5.8005163294458081E-2</v>
      </c>
      <c r="AI168">
        <f>AVERAGEIFS($G$3:$G$999, $N$3:$N$999, $X168, $H$3:$H$999, $R$165,  $B$3:$B$999, $AI$165)</f>
        <v>0.42011232488352046</v>
      </c>
      <c r="AJ168">
        <f t="array" ref="AJ168">STDEV(IF(($N$3:$N$999=$X168)*($B$3:$B$999=$AI$165)*($H$3:$H$999=$R$165),$G$3:$G$999))</f>
        <v>0.38430328272391168</v>
      </c>
      <c r="AK168">
        <f>COUNTIFS($N$3:$N$999, $X168, $B$3:$B$999, $AI$165, $H$3:$H$999, $R$165, $G$3:$G$999, "&gt;0")</f>
        <v>10</v>
      </c>
      <c r="AL168">
        <f t="shared" si="53"/>
        <v>0.12152736856871985</v>
      </c>
      <c r="AO168">
        <f>'AtmN N; Aptx- -'!S168/'AtmWt Wt; Aptx+ +'!S168</f>
        <v>1.7469915975366805</v>
      </c>
    </row>
    <row r="169" spans="1:41" x14ac:dyDescent="0.3">
      <c r="A169">
        <v>1</v>
      </c>
      <c r="B169" t="s">
        <v>196</v>
      </c>
      <c r="C169">
        <f t="shared" si="40"/>
        <v>1</v>
      </c>
      <c r="D169">
        <v>5</v>
      </c>
      <c r="E169">
        <v>16</v>
      </c>
      <c r="F169" s="104">
        <f>[1]Sheet2!$J1186</f>
        <v>0.10110905024679623</v>
      </c>
      <c r="G169" s="105">
        <f>IF(ISNUMBER(F169), F169, "")</f>
        <v>0.10110905024679623</v>
      </c>
      <c r="H169" s="15" t="s">
        <v>11</v>
      </c>
      <c r="I169" s="15">
        <f t="shared" si="41"/>
        <v>1</v>
      </c>
      <c r="J169" s="15">
        <f t="shared" si="42"/>
        <v>45</v>
      </c>
      <c r="K169" s="19">
        <v>11</v>
      </c>
      <c r="L169" s="26">
        <v>2</v>
      </c>
      <c r="M169" s="19" t="str">
        <f t="shared" si="35"/>
        <v>m2</v>
      </c>
      <c r="N169" t="str">
        <f t="shared" si="47"/>
        <v>MedAnterior</v>
      </c>
      <c r="O169">
        <f t="shared" si="48"/>
        <v>5</v>
      </c>
      <c r="P169">
        <f t="shared" si="49"/>
        <v>13</v>
      </c>
      <c r="R169" t="s">
        <v>27</v>
      </c>
      <c r="S169">
        <f>AVERAGEIFS($G$3:$G$999, $H$3:$H$999, $R$165, $M$3:$M$999, $R169)</f>
        <v>0.29428080788509164</v>
      </c>
      <c r="T169">
        <f t="array" ref="T169">STDEV(IF(($M$3:$M$999=$R169)*(($H$3:$H$999=$R$165)),$G$3:$G$999))</f>
        <v>0.12380668652735306</v>
      </c>
      <c r="U169">
        <f>COUNTIFS($H$3:$H$999, $R$165, $M$3:$M$999, $R169, $G$3:$G$999, "&gt;0")</f>
        <v>6</v>
      </c>
      <c r="V169">
        <f t="shared" si="50"/>
        <v>5.0543868122787272E-2</v>
      </c>
      <c r="X169" t="s">
        <v>28</v>
      </c>
      <c r="Y169">
        <f>AVERAGEIFS($G$3:$G$999, $H$3:$H$999, $R$165, $N$3:$N$999, $X169)</f>
        <v>0.16804598870342979</v>
      </c>
      <c r="Z169">
        <f t="array" ref="Z169">STDEV(IF(($N$3:$N$999=$X169)*(($H$3:$H$999=$R$165)),$G$3:$G$999))</f>
        <v>0.10155755790025628</v>
      </c>
      <c r="AA169">
        <f>COUNTIFS($N$3:N$999,$X169, $H$3:$H$999, $R$165,  $G$3:$G$999, "&gt;0")</f>
        <v>2</v>
      </c>
      <c r="AB169">
        <f t="shared" si="51"/>
        <v>7.1812037872016649E-2</v>
      </c>
      <c r="AD169" t="e">
        <f>AVERAGEIFS($G$3:$G$999, $N$3:$N$999, $X169, $H$3:$H$999, $R$165,  $B$3:$B$999, $AD$165)</f>
        <v>#DIV/0!</v>
      </c>
      <c r="AE169" t="e">
        <f t="array" ref="AE169">STDEV(IF(($N$3:$N$999=$X169)*($B$3:$B$999=$AD$165)*($H$3:$H$999=$R$165),$G$3:$G$999))</f>
        <v>#DIV/0!</v>
      </c>
      <c r="AF169">
        <f>COUNTIFS($N$3:$N$999, $X169, $B$3:$B$999, $AD$165, $H$3:$H$999, $R$165, $G$3:$G$999, "&gt;0")</f>
        <v>0</v>
      </c>
      <c r="AG169" t="e">
        <f t="shared" si="52"/>
        <v>#DIV/0!</v>
      </c>
      <c r="AI169">
        <f>AVERAGEIFS($G$3:$G$999, $N$3:$N$999, $X169, $H$3:$H$999, $R$165,  $B$3:$B$999, $AI$165)</f>
        <v>0.16804598870342979</v>
      </c>
      <c r="AJ169">
        <f t="array" ref="AJ169">STDEV(IF(($N$3:$N$999=$X169)*($B$3:$B$999=$AI$165)*($H$3:$H$999=$R$165),$G$3:$G$999))</f>
        <v>0.10155755790025628</v>
      </c>
      <c r="AK169">
        <f>COUNTIFS($N$3:$N$999, $X169, $B$3:$B$999, $AI$165, $H$3:$H$999, $R$165, $G$3:$G$999, "&gt;0")</f>
        <v>2</v>
      </c>
      <c r="AL169">
        <f t="shared" si="53"/>
        <v>7.1812037872016649E-2</v>
      </c>
      <c r="AO169" t="e">
        <f>'AtmN N; Aptx- -'!S169/'AtmWt Wt; Aptx+ +'!S169</f>
        <v>#DIV/0!</v>
      </c>
    </row>
    <row r="170" spans="1:41" x14ac:dyDescent="0.3">
      <c r="A170">
        <v>1</v>
      </c>
      <c r="B170" t="s">
        <v>196</v>
      </c>
      <c r="C170">
        <f t="shared" si="40"/>
        <v>1</v>
      </c>
      <c r="D170">
        <v>5</v>
      </c>
      <c r="E170">
        <v>17</v>
      </c>
      <c r="F170" s="104">
        <f>[1]Sheet2!$J1187</f>
        <v>0.17214870096166893</v>
      </c>
      <c r="G170" s="105">
        <f>IF(ISNUMBER(F170), F170, "")</f>
        <v>0.17214870096166893</v>
      </c>
      <c r="H170" s="15" t="s">
        <v>11</v>
      </c>
      <c r="I170" s="15">
        <f t="shared" si="41"/>
        <v>1</v>
      </c>
      <c r="J170" s="15">
        <f t="shared" si="42"/>
        <v>45</v>
      </c>
      <c r="K170" s="19">
        <v>11</v>
      </c>
      <c r="L170" s="26">
        <v>2</v>
      </c>
      <c r="M170" s="19" t="str">
        <f t="shared" si="35"/>
        <v>m2</v>
      </c>
      <c r="N170" t="str">
        <f t="shared" si="47"/>
        <v>MedAnterior</v>
      </c>
      <c r="O170">
        <f t="shared" si="48"/>
        <v>5</v>
      </c>
      <c r="P170">
        <f t="shared" si="49"/>
        <v>13</v>
      </c>
      <c r="R170" t="s">
        <v>29</v>
      </c>
      <c r="S170">
        <f>AVERAGEIFS($G$3:$G$999, $H$3:$H$999, $R$165, $M$3:$M$999, $R170)</f>
        <v>0.52011537932124774</v>
      </c>
      <c r="T170">
        <f t="array" ref="T170">STDEV(IF(($M$3:$M$999=$R170)*(($H$3:$H$999=$R$165)),$G$3:$G$999))</f>
        <v>0.46539434269839536</v>
      </c>
      <c r="U170">
        <f>COUNTIFS($H$3:$H$999, $R$165, $M$3:$M$999, $R170, $G$3:$G$999, "&gt;0")</f>
        <v>7</v>
      </c>
      <c r="V170">
        <f t="shared" si="50"/>
        <v>0.17590252747947469</v>
      </c>
      <c r="X170" t="s">
        <v>30</v>
      </c>
      <c r="Y170">
        <f>AVERAGEIFS($G$3:$G$999, $H$3:$H$999, $R$165, $N$3:$N$999, $X170)</f>
        <v>0.41474968721651845</v>
      </c>
      <c r="Z170">
        <f t="array" ref="Z170">STDEV(IF(($N$3:$N$999=$X170)*(($H$3:$H$999=$R$165)),$G$3:$G$999))</f>
        <v>0.58551002007906128</v>
      </c>
      <c r="AA170">
        <f>COUNTIFS($N$3:N$999,$X170, $H$3:$H$999, $R$165,  $G$3:$G$999, "&gt;0")</f>
        <v>22</v>
      </c>
      <c r="AB170">
        <f t="shared" si="51"/>
        <v>0.12483115571424371</v>
      </c>
      <c r="AD170">
        <f>AVERAGEIFS($G$3:$G$999, $N$3:$N$999, $X170, $H$3:$H$999, $R$165,  $B$3:$B$999, $AD$165)</f>
        <v>0.20062308035414828</v>
      </c>
      <c r="AE170">
        <f t="array" ref="AE170">STDEV(IF(($N$3:$N$999=$X170)*($B$3:$B$999=$AD$165)*($H$3:$H$999=$R$165),$G$3:$G$999))</f>
        <v>6.5415410707528973E-2</v>
      </c>
      <c r="AF170">
        <f>COUNTIFS($N$3:$N$999, $X170, $B$3:$B$999, $AD$165, $H$3:$H$999, $R$165, $G$3:$G$999, "&gt;0")</f>
        <v>5</v>
      </c>
      <c r="AG170">
        <f t="shared" si="52"/>
        <v>2.9254661023620478E-2</v>
      </c>
      <c r="AI170">
        <f>AVERAGEIFS($G$3:$G$999, $N$3:$N$999, $X170, $H$3:$H$999, $R$165,  $B$3:$B$999, $AI$165)</f>
        <v>0.47772810099956853</v>
      </c>
      <c r="AJ170">
        <f t="array" ref="AJ170">STDEV(IF(($N$3:$N$999=$X170)*($B$3:$B$999=$AI$165)*($H$3:$H$999=$R$165),$G$3:$G$999))</f>
        <v>0.65600434273352204</v>
      </c>
      <c r="AK170">
        <f>COUNTIFS($N$3:$N$999, $X170, $B$3:$B$999, $AI$165, $H$3:$H$999, $R$165, $G$3:$G$999, "&gt;0")</f>
        <v>17</v>
      </c>
      <c r="AL170">
        <f t="shared" si="53"/>
        <v>0.15910442329142357</v>
      </c>
      <c r="AO170">
        <f>'AtmN N; Aptx- -'!S170/'AtmWt Wt; Aptx+ +'!S170</f>
        <v>1.0242137484770124</v>
      </c>
    </row>
    <row r="171" spans="1:41" x14ac:dyDescent="0.3">
      <c r="A171">
        <v>1</v>
      </c>
      <c r="B171" t="s">
        <v>196</v>
      </c>
      <c r="C171">
        <f t="shared" si="40"/>
        <v>1</v>
      </c>
      <c r="D171">
        <v>5</v>
      </c>
      <c r="E171">
        <v>18</v>
      </c>
      <c r="F171" s="104">
        <f>[1]Sheet2!$J1188</f>
        <v>0.53541964429122901</v>
      </c>
      <c r="G171" s="105">
        <f>IF(ISNUMBER(F171), F171, "")</f>
        <v>0.53541964429122901</v>
      </c>
      <c r="H171" s="15" t="s">
        <v>11</v>
      </c>
      <c r="I171" s="15">
        <f t="shared" si="41"/>
        <v>1</v>
      </c>
      <c r="J171" s="15">
        <f t="shared" si="42"/>
        <v>45</v>
      </c>
      <c r="K171" s="19">
        <v>11</v>
      </c>
      <c r="L171" s="26">
        <v>2</v>
      </c>
      <c r="M171" s="19" t="str">
        <f t="shared" si="35"/>
        <v>m2</v>
      </c>
      <c r="N171" t="str">
        <f t="shared" si="47"/>
        <v>MedAnterior</v>
      </c>
      <c r="O171">
        <f t="shared" si="48"/>
        <v>5</v>
      </c>
      <c r="P171">
        <f t="shared" si="49"/>
        <v>13</v>
      </c>
      <c r="R171" t="s">
        <v>31</v>
      </c>
      <c r="S171">
        <f>AVERAGEIFS($G$3:$G$999, $H$3:$H$999, $R$165, $M$3:$M$999, $R171)</f>
        <v>0.2542996475563733</v>
      </c>
      <c r="T171">
        <f t="array" ref="T171">STDEV(IF(($M$3:$M$999=$R171)*(($H$3:$H$999=$R$165)),$G$3:$G$999))</f>
        <v>0.1580052424554656</v>
      </c>
      <c r="U171">
        <f>COUNTIFS($H$3:$H$999, $R$165, $M$3:$M$999, $R171, $G$3:$G$999, "&gt;0")</f>
        <v>3</v>
      </c>
      <c r="V171">
        <f t="shared" si="50"/>
        <v>9.122436926503516E-2</v>
      </c>
      <c r="X171" t="s">
        <v>32</v>
      </c>
      <c r="Y171">
        <f>AVERAGEIFS($G$3:$G$999, $H$3:$H$999, $R$165, $N$3:$N$999, $X171)</f>
        <v>0.14236716990006973</v>
      </c>
      <c r="Z171">
        <f t="array" ref="Z171">STDEV(IF(($N$3:$N$999=$X171)*(($H$3:$H$999=$R$165)),$G$3:$G$999))</f>
        <v>0.10727958795307367</v>
      </c>
      <c r="AA171">
        <f>COUNTIFS($N$3:N$999,$X171, $H$3:$H$999, $R$165,  $G$3:$G$999, "&gt;0")</f>
        <v>54</v>
      </c>
      <c r="AB171">
        <f t="shared" si="51"/>
        <v>1.4598902794503319E-2</v>
      </c>
      <c r="AD171">
        <f>AVERAGEIFS($G$3:$G$999, $N$3:$N$999, $X171, $H$3:$H$999, $R$165,  $B$3:$B$999, $AD$165)</f>
        <v>0.18486976420234935</v>
      </c>
      <c r="AE171">
        <f t="array" ref="AE171">STDEV(IF(($N$3:$N$999=$X171)*($B$3:$B$999=$AD$165)*($H$3:$H$999=$R$165),$G$3:$G$999))</f>
        <v>0.15035480247222976</v>
      </c>
      <c r="AF171">
        <f>COUNTIFS($N$3:$N$999, $X171, $B$3:$B$999, $AD$165, $H$3:$H$999, $R$165, $G$3:$G$999, "&gt;0")</f>
        <v>21</v>
      </c>
      <c r="AG171">
        <f t="shared" si="52"/>
        <v>3.2810107782339351E-2</v>
      </c>
      <c r="AI171">
        <f>AVERAGEIFS($G$3:$G$999, $N$3:$N$999, $X171, $H$3:$H$999, $R$165,  $B$3:$B$999, $AI$165)</f>
        <v>0.11532006443498272</v>
      </c>
      <c r="AJ171">
        <f t="array" ref="AJ171">STDEV(IF(($N$3:$N$999=$X171)*($B$3:$B$999=$AI$165)*($H$3:$H$999=$R$165),$G$3:$G$999))</f>
        <v>5.4704890343474491E-2</v>
      </c>
      <c r="AK171">
        <f>COUNTIFS($N$3:$N$999, $X171, $B$3:$B$999, $AI$165, $H$3:$H$999, $R$165, $G$3:$G$999, "&gt;0")</f>
        <v>33</v>
      </c>
      <c r="AL171">
        <f t="shared" si="53"/>
        <v>9.5228990803055292E-3</v>
      </c>
      <c r="AO171">
        <f>'AtmN N; Aptx- -'!S171/'AtmWt Wt; Aptx+ +'!S171</f>
        <v>1.817662276611844</v>
      </c>
    </row>
    <row r="172" spans="1:41" x14ac:dyDescent="0.3">
      <c r="A172">
        <v>1</v>
      </c>
      <c r="B172" t="s">
        <v>196</v>
      </c>
      <c r="C172">
        <f t="shared" si="40"/>
        <v>1</v>
      </c>
      <c r="D172">
        <v>5</v>
      </c>
      <c r="E172">
        <v>19</v>
      </c>
      <c r="F172" s="104">
        <f>[1]Sheet2!$J1189</f>
        <v>0.35089513030321073</v>
      </c>
      <c r="G172" s="105">
        <f>IF(ISNUMBER(F172), F172, "")</f>
        <v>0.35089513030321073</v>
      </c>
      <c r="H172" s="15" t="s">
        <v>11</v>
      </c>
      <c r="I172" s="15">
        <f t="shared" si="41"/>
        <v>1</v>
      </c>
      <c r="J172" s="15">
        <f t="shared" si="42"/>
        <v>45</v>
      </c>
      <c r="K172" s="19">
        <v>11</v>
      </c>
      <c r="L172" s="26">
        <v>3</v>
      </c>
      <c r="M172" s="19" t="str">
        <f t="shared" si="35"/>
        <v>m3</v>
      </c>
      <c r="N172" t="str">
        <f t="shared" si="47"/>
        <v>MedAnterior</v>
      </c>
      <c r="O172">
        <f t="shared" si="48"/>
        <v>5</v>
      </c>
      <c r="P172">
        <f t="shared" si="49"/>
        <v>14</v>
      </c>
      <c r="R172" t="s">
        <v>33</v>
      </c>
      <c r="S172">
        <f>AVERAGEIFS($G$3:$G$999, $H$3:$H$999, $R$165, $M$3:$M$999, $R172)</f>
        <v>0.29147600672598634</v>
      </c>
      <c r="T172">
        <f t="array" ref="T172">STDEV(IF(($M$3:$M$999=$R172)*(($H$3:$H$999=$R$165)),$G$3:$G$999))</f>
        <v>0.13500759570987317</v>
      </c>
      <c r="U172">
        <f>COUNTIFS($H$3:$H$999, $R$165, $M$3:$M$999, $R172, $G$3:$G$999, "&gt;0")</f>
        <v>5</v>
      </c>
      <c r="V172">
        <f t="shared" si="50"/>
        <v>6.0377232297217073E-2</v>
      </c>
      <c r="X172" t="s">
        <v>34</v>
      </c>
      <c r="Y172">
        <f>AVERAGEIFS($G$3:$G$999, $H$3:$H$999, $R$165, $N$3:$N$999, $X172)</f>
        <v>0.13174815786042932</v>
      </c>
      <c r="Z172">
        <f t="array" ref="Z172">STDEV(IF(($N$3:$N$999=$X172)*(($H$3:$H$999=$R$165)),$G$3:$G$999))</f>
        <v>0.18019750475370519</v>
      </c>
      <c r="AA172">
        <f>COUNTIFS($N$3:N$999,$X172, $H$3:$H$999, $R$165,  $G$3:$G$999, "&gt;0")</f>
        <v>61</v>
      </c>
      <c r="AB172">
        <f t="shared" si="51"/>
        <v>2.3071926280357605E-2</v>
      </c>
      <c r="AD172">
        <f>AVERAGEIFS($G$3:$G$999, $N$3:$N$999, $X172, $H$3:$H$999, $R$165,  $B$3:$B$999, $AD$165)</f>
        <v>0.11635653951946642</v>
      </c>
      <c r="AE172">
        <f t="array" ref="AE172">STDEV(IF(($N$3:$N$999=$X172)*($B$3:$B$999=$AD$165)*($H$3:$H$999=$R$165),$G$3:$G$999))</f>
        <v>5.25499529212178E-2</v>
      </c>
      <c r="AF172">
        <f>COUNTIFS($N$3:$N$999, $X172, $B$3:$B$999, $AD$165, $H$3:$H$999, $R$165, $G$3:$G$999, "&gt;0")</f>
        <v>22</v>
      </c>
      <c r="AG172">
        <f t="shared" si="52"/>
        <v>1.1203687607257238E-2</v>
      </c>
      <c r="AI172">
        <f>AVERAGEIFS($G$3:$G$999, $N$3:$N$999, $X172, $H$3:$H$999, $R$165,  $B$3:$B$999, $AI$165)</f>
        <v>0.14043060923225448</v>
      </c>
      <c r="AJ172">
        <f t="array" ref="AJ172">STDEV(IF(($N$3:$N$999=$X172)*($B$3:$B$999=$AI$165)*($H$3:$H$999=$R$165),$G$3:$G$999))</f>
        <v>0.22255248576286243</v>
      </c>
      <c r="AK172">
        <f>COUNTIFS($N$3:$N$999, $X172, $B$3:$B$999, $AI$165, $H$3:$H$999, $R$165, $G$3:$G$999, "&gt;0")</f>
        <v>39</v>
      </c>
      <c r="AL172">
        <f t="shared" si="53"/>
        <v>3.56369186699401E-2</v>
      </c>
      <c r="AO172">
        <f>'AtmN N; Aptx- -'!S172/'AtmWt Wt; Aptx+ +'!S172</f>
        <v>0.99654885915952007</v>
      </c>
    </row>
    <row r="173" spans="1:41" x14ac:dyDescent="0.3">
      <c r="A173">
        <v>1</v>
      </c>
      <c r="B173" t="s">
        <v>196</v>
      </c>
      <c r="C173">
        <f t="shared" si="40"/>
        <v>1</v>
      </c>
      <c r="D173">
        <v>5</v>
      </c>
      <c r="E173">
        <v>20</v>
      </c>
      <c r="F173" s="104">
        <f>[1]Sheet2!$J1190</f>
        <v>0.20389472550995952</v>
      </c>
      <c r="G173" s="105">
        <f>IF(ISNUMBER(F173), F173, "")</f>
        <v>0.20389472550995952</v>
      </c>
      <c r="H173" s="15" t="s">
        <v>11</v>
      </c>
      <c r="I173" s="15">
        <f t="shared" si="41"/>
        <v>1</v>
      </c>
      <c r="J173" s="15">
        <f t="shared" si="42"/>
        <v>45</v>
      </c>
      <c r="K173" s="19">
        <v>11</v>
      </c>
      <c r="L173" s="26">
        <v>3</v>
      </c>
      <c r="M173" s="19" t="str">
        <f t="shared" si="35"/>
        <v>m3</v>
      </c>
      <c r="N173" t="str">
        <f t="shared" si="47"/>
        <v>MedAnterior</v>
      </c>
      <c r="O173">
        <f t="shared" si="48"/>
        <v>5</v>
      </c>
      <c r="P173">
        <f t="shared" si="49"/>
        <v>14</v>
      </c>
      <c r="R173" t="s">
        <v>35</v>
      </c>
      <c r="S173">
        <f>AVERAGEIFS($G$3:$G$999, $H$3:$H$999, $R$165, $M$3:$M$999, $R173)</f>
        <v>0.7032778739437886</v>
      </c>
      <c r="T173">
        <f t="array" ref="T173">STDEV(IF(($M$3:$M$999=$R173)*(($H$3:$H$999=$R$165)),$G$3:$G$999))</f>
        <v>0.74069308580273729</v>
      </c>
      <c r="U173">
        <f>COUNTIFS($H$3:$H$999, $R$165, $M$3:$M$999, $R173, $G$3:$G$999, "&gt;0")</f>
        <v>7</v>
      </c>
      <c r="V173">
        <f t="shared" si="50"/>
        <v>0.27995567183700992</v>
      </c>
      <c r="AO173">
        <f>'AtmN N; Aptx- -'!S173/'AtmWt Wt; Aptx+ +'!S173</f>
        <v>0.22954715903124245</v>
      </c>
    </row>
    <row r="174" spans="1:41" x14ac:dyDescent="0.3">
      <c r="A174">
        <v>1</v>
      </c>
      <c r="B174" t="s">
        <v>196</v>
      </c>
      <c r="C174">
        <f t="shared" si="40"/>
        <v>1</v>
      </c>
      <c r="D174">
        <v>5</v>
      </c>
      <c r="E174">
        <v>21</v>
      </c>
      <c r="F174" s="104">
        <f>[1]Sheet2!$J1191</f>
        <v>0.13572905104312769</v>
      </c>
      <c r="G174" s="105">
        <f>IF(ISNUMBER(F174), F174, "")</f>
        <v>0.13572905104312769</v>
      </c>
      <c r="H174" s="15" t="s">
        <v>11</v>
      </c>
      <c r="I174" s="15">
        <f t="shared" si="41"/>
        <v>1</v>
      </c>
      <c r="J174" s="15">
        <f t="shared" si="42"/>
        <v>45</v>
      </c>
      <c r="K174" s="19">
        <v>11</v>
      </c>
      <c r="L174" s="32" t="s">
        <v>24</v>
      </c>
      <c r="M174" s="19" t="str">
        <f t="shared" si="35"/>
        <v>m4/5</v>
      </c>
      <c r="N174" t="str">
        <f t="shared" si="47"/>
        <v>MedAnterior</v>
      </c>
      <c r="O174">
        <f t="shared" si="48"/>
        <v>5</v>
      </c>
      <c r="P174">
        <f t="shared" si="49"/>
        <v>15</v>
      </c>
      <c r="R174" t="s">
        <v>36</v>
      </c>
      <c r="S174">
        <f>AVERAGEIFS($G$3:$G$999, $H$3:$H$999, $R$165, $M$3:$M$999, $R174)</f>
        <v>0.12373449853818824</v>
      </c>
      <c r="T174">
        <f t="array" ref="T174">STDEV(IF(($M$3:$M$999=$R174)*(($H$3:$H$999=$R$165)),$G$3:$G$999))</f>
        <v>3.1683687678228038E-2</v>
      </c>
      <c r="U174">
        <f>COUNTIFS($H$3:$H$999, $R$165, $M$3:$M$999, $R174, $G$3:$G$999, "&gt;0")</f>
        <v>4</v>
      </c>
      <c r="V174">
        <f t="shared" si="50"/>
        <v>1.5841843839114019E-2</v>
      </c>
      <c r="AO174">
        <f>'AtmN N; Aptx- -'!S174/'AtmWt Wt; Aptx+ +'!S174</f>
        <v>1.5457420634143666</v>
      </c>
    </row>
    <row r="175" spans="1:41" x14ac:dyDescent="0.3">
      <c r="A175">
        <v>1</v>
      </c>
      <c r="B175" t="s">
        <v>196</v>
      </c>
      <c r="C175">
        <f t="shared" si="40"/>
        <v>1</v>
      </c>
      <c r="D175">
        <v>5</v>
      </c>
      <c r="E175">
        <v>22</v>
      </c>
      <c r="F175" s="104">
        <f>[1]Sheet2!$J1192</f>
        <v>0.1628136317320153</v>
      </c>
      <c r="G175" s="105">
        <f>IF(ISNUMBER(F175), F175, "")</f>
        <v>0.1628136317320153</v>
      </c>
      <c r="H175" s="15" t="s">
        <v>11</v>
      </c>
      <c r="I175" s="15">
        <f t="shared" si="41"/>
        <v>1</v>
      </c>
      <c r="J175" s="15">
        <f t="shared" si="42"/>
        <v>45</v>
      </c>
      <c r="K175" s="19">
        <v>11</v>
      </c>
      <c r="L175" s="32" t="s">
        <v>24</v>
      </c>
      <c r="M175" s="19" t="str">
        <f t="shared" si="35"/>
        <v>m4/5</v>
      </c>
      <c r="N175" t="str">
        <f t="shared" si="47"/>
        <v>MedAnterior</v>
      </c>
      <c r="O175">
        <f t="shared" si="48"/>
        <v>5</v>
      </c>
      <c r="P175">
        <f t="shared" si="49"/>
        <v>15</v>
      </c>
      <c r="R175" t="s">
        <v>37</v>
      </c>
      <c r="S175">
        <f>AVERAGEIFS($G$3:$G$999, $H$3:$H$999, $R$165, $M$3:$M$999, $R175)</f>
        <v>0.16117918944224569</v>
      </c>
      <c r="T175">
        <f t="array" ref="T175">STDEV(IF(($M$3:$M$999=$R175)*(($H$3:$H$999=$R$165)),$G$3:$G$999))</f>
        <v>1.8094759915758263E-2</v>
      </c>
      <c r="U175">
        <f>COUNTIFS($H$3:$H$999, $R$165, $M$3:$M$999, $R175, $G$3:$G$999, "&gt;0")</f>
        <v>5</v>
      </c>
      <c r="V175">
        <f t="shared" si="50"/>
        <v>8.0922226416347675E-3</v>
      </c>
      <c r="AF175" t="s">
        <v>199</v>
      </c>
      <c r="AO175">
        <f>'AtmN N; Aptx- -'!S175/'AtmWt Wt; Aptx+ +'!S175</f>
        <v>0.46981290510562251</v>
      </c>
    </row>
    <row r="176" spans="1:41" x14ac:dyDescent="0.3">
      <c r="A176">
        <v>1</v>
      </c>
      <c r="B176" t="s">
        <v>196</v>
      </c>
      <c r="C176">
        <f t="shared" si="40"/>
        <v>1</v>
      </c>
      <c r="D176">
        <v>5</v>
      </c>
      <c r="E176">
        <v>23</v>
      </c>
      <c r="F176" s="104">
        <f>[1]Sheet2!$J1193</f>
        <v>0.43416846359109973</v>
      </c>
      <c r="G176" s="105">
        <f>IF(ISNUMBER(F176), F176, "")</f>
        <v>0.43416846359109973</v>
      </c>
      <c r="H176" s="15" t="s">
        <v>11</v>
      </c>
      <c r="I176" s="15">
        <f t="shared" si="41"/>
        <v>1</v>
      </c>
      <c r="J176" s="15">
        <f t="shared" si="42"/>
        <v>45</v>
      </c>
      <c r="K176" s="19">
        <v>11</v>
      </c>
      <c r="L176" s="32" t="s">
        <v>24</v>
      </c>
      <c r="M176" s="19" t="str">
        <f t="shared" si="35"/>
        <v>m4/5</v>
      </c>
      <c r="N176" t="str">
        <f t="shared" si="47"/>
        <v>MedAnterior</v>
      </c>
      <c r="O176">
        <f t="shared" si="48"/>
        <v>5</v>
      </c>
      <c r="P176">
        <f t="shared" si="49"/>
        <v>15</v>
      </c>
      <c r="R176" t="s">
        <v>38</v>
      </c>
      <c r="S176">
        <f>AVERAGEIFS($G$3:$G$999, $H$3:$H$999, $R$165, $M$3:$M$999, $R176)</f>
        <v>0.53752524061236895</v>
      </c>
      <c r="T176">
        <f t="array" ref="T176">STDEV(IF(($M$3:$M$999=$R176)*(($H$3:$H$999=$R$165)),$G$3:$G$999))</f>
        <v>0.79752073595880923</v>
      </c>
      <c r="U176">
        <f>COUNTIFS($H$3:$H$999, $R$165, $M$3:$M$999, $R176, $G$3:$G$999, "&gt;0")</f>
        <v>5</v>
      </c>
      <c r="V176">
        <f t="shared" si="50"/>
        <v>0.35666211581391166</v>
      </c>
      <c r="AO176">
        <f>'AtmN N; Aptx- -'!S176/'AtmWt Wt; Aptx+ +'!S176</f>
        <v>0.26964361942743204</v>
      </c>
    </row>
    <row r="177" spans="1:41" x14ac:dyDescent="0.3">
      <c r="A177">
        <v>1</v>
      </c>
      <c r="B177" t="s">
        <v>196</v>
      </c>
      <c r="C177">
        <f t="shared" si="40"/>
        <v>1</v>
      </c>
      <c r="D177">
        <v>5</v>
      </c>
      <c r="E177">
        <v>24</v>
      </c>
      <c r="F177" s="104">
        <f>[1]Sheet2!$J1194</f>
        <v>0.16958115211081545</v>
      </c>
      <c r="G177" s="105">
        <f>IF(ISNUMBER(F177), F177, "")</f>
        <v>0.16958115211081545</v>
      </c>
      <c r="H177" s="15" t="s">
        <v>11</v>
      </c>
      <c r="I177" s="15">
        <f t="shared" si="41"/>
        <v>1</v>
      </c>
      <c r="J177" s="15">
        <f t="shared" si="42"/>
        <v>45</v>
      </c>
      <c r="K177" s="19">
        <v>11</v>
      </c>
      <c r="L177" s="32">
        <v>6</v>
      </c>
      <c r="M177" s="19" t="str">
        <f t="shared" si="35"/>
        <v>m6</v>
      </c>
      <c r="N177" t="str">
        <f t="shared" si="47"/>
        <v>MedPosterior</v>
      </c>
      <c r="O177">
        <f t="shared" si="48"/>
        <v>6</v>
      </c>
      <c r="P177">
        <f t="shared" si="49"/>
        <v>16</v>
      </c>
      <c r="R177" t="s">
        <v>39</v>
      </c>
      <c r="S177">
        <f>AVERAGEIFS($G$3:$G$999, $H$3:$H$999, $R$165, $M$3:$M$999, $R177)</f>
        <v>0.21308785673105979</v>
      </c>
      <c r="T177" t="e">
        <f t="array" ref="T177">STDEV(IF(($M$3:$M$999=$R177)*(($H$3:$H$999=$R$165)),$G$3:$G$999))</f>
        <v>#DIV/0!</v>
      </c>
      <c r="U177">
        <f>COUNTIFS($H$3:$H$999, $R$165, $M$3:$M$999, $R177, $G$3:$G$999, "&gt;0")</f>
        <v>1</v>
      </c>
      <c r="V177" t="e">
        <f t="shared" si="50"/>
        <v>#DIV/0!</v>
      </c>
      <c r="AO177">
        <f>'AtmN N; Aptx- -'!S177/'AtmWt Wt; Aptx+ +'!S177</f>
        <v>0.92053094324945428</v>
      </c>
    </row>
    <row r="178" spans="1:41" x14ac:dyDescent="0.3">
      <c r="A178">
        <v>1</v>
      </c>
      <c r="B178" t="s">
        <v>196</v>
      </c>
      <c r="C178">
        <f t="shared" si="40"/>
        <v>1</v>
      </c>
      <c r="D178">
        <v>5</v>
      </c>
      <c r="E178">
        <v>25</v>
      </c>
      <c r="F178" s="104">
        <f>[1]Sheet2!$J1195</f>
        <v>0.12955929681774034</v>
      </c>
      <c r="G178" s="105">
        <f>IF(ISNUMBER(F178), F178, "")</f>
        <v>0.12955929681774034</v>
      </c>
      <c r="H178" s="15" t="s">
        <v>11</v>
      </c>
      <c r="I178" s="15">
        <f t="shared" si="41"/>
        <v>1</v>
      </c>
      <c r="J178" s="15">
        <f t="shared" si="42"/>
        <v>45</v>
      </c>
      <c r="K178" s="19">
        <v>11</v>
      </c>
      <c r="L178" s="26">
        <v>6</v>
      </c>
      <c r="M178" s="19" t="str">
        <f t="shared" si="35"/>
        <v>m6</v>
      </c>
      <c r="N178" t="str">
        <f t="shared" si="47"/>
        <v>MedPosterior</v>
      </c>
      <c r="O178">
        <f t="shared" si="48"/>
        <v>6</v>
      </c>
      <c r="P178">
        <f t="shared" si="49"/>
        <v>16</v>
      </c>
      <c r="R178" t="s">
        <v>40</v>
      </c>
      <c r="S178">
        <f>AVERAGEIFS($G$3:$G$999, $H$3:$H$999, $R$165, $M$3:$M$999, $R178)</f>
        <v>0.16804598870342979</v>
      </c>
      <c r="T178">
        <f t="array" ref="T178">STDEV(IF(($M$3:$M$999=$R178)*(($H$3:$H$999=$R$165)),$G$3:$G$999))</f>
        <v>0.10155755790025628</v>
      </c>
      <c r="U178">
        <f>COUNTIFS($H$3:$H$999, $R$165, $M$3:$M$999, $R178, $G$3:$G$999, "&gt;0")</f>
        <v>2</v>
      </c>
      <c r="V178">
        <f t="shared" si="50"/>
        <v>7.1812037872016649E-2</v>
      </c>
      <c r="AO178">
        <f>'AtmN N; Aptx- -'!S178/'AtmWt Wt; Aptx+ +'!S178</f>
        <v>0.88145618222494782</v>
      </c>
    </row>
    <row r="179" spans="1:41" x14ac:dyDescent="0.3">
      <c r="A179">
        <v>1</v>
      </c>
      <c r="B179" t="s">
        <v>196</v>
      </c>
      <c r="C179">
        <f t="shared" si="40"/>
        <v>1</v>
      </c>
      <c r="D179">
        <v>5</v>
      </c>
      <c r="E179">
        <v>26</v>
      </c>
      <c r="F179" s="104">
        <f>[1]Sheet2!$J1196</f>
        <v>0.32935715050506875</v>
      </c>
      <c r="G179" s="105">
        <f>IF(ISNUMBER(F179), F179, "")</f>
        <v>0.32935715050506875</v>
      </c>
      <c r="H179" s="15" t="s">
        <v>11</v>
      </c>
      <c r="I179" s="15">
        <f t="shared" si="41"/>
        <v>1</v>
      </c>
      <c r="J179" s="15">
        <f t="shared" si="42"/>
        <v>45</v>
      </c>
      <c r="K179" s="19">
        <v>11</v>
      </c>
      <c r="L179" s="26">
        <v>7</v>
      </c>
      <c r="M179" s="19" t="str">
        <f t="shared" si="35"/>
        <v>m7</v>
      </c>
      <c r="N179" t="str">
        <f t="shared" si="47"/>
        <v>MedPosterior</v>
      </c>
      <c r="O179">
        <f t="shared" si="48"/>
        <v>6</v>
      </c>
      <c r="P179">
        <f t="shared" si="49"/>
        <v>17</v>
      </c>
      <c r="R179" t="s">
        <v>41</v>
      </c>
      <c r="S179">
        <f>AVERAGEIFS($G$3:$G$999, $H$3:$H$999, $R$165, $M$3:$M$999, $R179)</f>
        <v>0.14811855236757912</v>
      </c>
      <c r="T179">
        <f t="array" ref="T179">STDEV(IF(($M$3:$M$999=$R179)*(($H$3:$H$999=$R$165)),$G$3:$G$999))</f>
        <v>0.1675628341581801</v>
      </c>
      <c r="U179">
        <f>COUNTIFS($H$3:$H$999, $R$165, $M$3:$M$999, $R179, $G$3:$G$999, "&gt;0")</f>
        <v>17</v>
      </c>
      <c r="V179">
        <f t="shared" si="50"/>
        <v>4.0639956715413615E-2</v>
      </c>
      <c r="AO179">
        <f>'AtmN N; Aptx- -'!S179/'AtmWt Wt; Aptx+ +'!S179</f>
        <v>0.59788607879685507</v>
      </c>
    </row>
    <row r="180" spans="1:41" x14ac:dyDescent="0.3">
      <c r="A180">
        <v>1</v>
      </c>
      <c r="B180" t="s">
        <v>196</v>
      </c>
      <c r="C180">
        <f t="shared" si="40"/>
        <v>1</v>
      </c>
      <c r="D180">
        <v>5</v>
      </c>
      <c r="E180">
        <v>27</v>
      </c>
      <c r="F180" s="104">
        <f>[1]Sheet2!$J1197</f>
        <v>0.10930852779289017</v>
      </c>
      <c r="G180" s="105">
        <f>IF(ISNUMBER(F180), F180, "")</f>
        <v>0.10930852779289017</v>
      </c>
      <c r="H180" s="15" t="s">
        <v>11</v>
      </c>
      <c r="I180" s="15">
        <f t="shared" si="41"/>
        <v>1</v>
      </c>
      <c r="J180" s="15">
        <f t="shared" si="42"/>
        <v>45</v>
      </c>
      <c r="K180" s="19">
        <v>11</v>
      </c>
      <c r="L180" s="26">
        <v>8</v>
      </c>
      <c r="M180" s="19" t="str">
        <f t="shared" si="35"/>
        <v>m8</v>
      </c>
      <c r="N180" t="str">
        <f t="shared" si="47"/>
        <v>MedPosterior</v>
      </c>
      <c r="O180">
        <f t="shared" si="48"/>
        <v>6</v>
      </c>
      <c r="P180">
        <f t="shared" si="49"/>
        <v>18</v>
      </c>
      <c r="R180" t="s">
        <v>42</v>
      </c>
      <c r="S180">
        <f>AVERAGEIFS($G$3:$G$999, $H$3:$H$999, $R$165, $M$3:$M$999, $R180)</f>
        <v>0.12983170737287025</v>
      </c>
      <c r="T180">
        <f t="array" ref="T180">STDEV(IF(($M$3:$M$999=$R180)*(($H$3:$H$999=$R$165)),$G$3:$G$999))</f>
        <v>4.6232280495907094E-2</v>
      </c>
      <c r="U180">
        <f>COUNTIFS($H$3:$H$999, $R$165, $M$3:$M$999, $R180, $G$3:$G$999, "&gt;0")</f>
        <v>18</v>
      </c>
      <c r="V180">
        <f t="shared" si="50"/>
        <v>1.0897053016124822E-2</v>
      </c>
      <c r="AO180">
        <f>'AtmN N; Aptx- -'!S180/'AtmWt Wt; Aptx+ +'!S180</f>
        <v>1.0586824068896157</v>
      </c>
    </row>
    <row r="181" spans="1:41" x14ac:dyDescent="0.3">
      <c r="A181">
        <v>1</v>
      </c>
      <c r="B181" t="s">
        <v>196</v>
      </c>
      <c r="C181">
        <f t="shared" si="40"/>
        <v>1</v>
      </c>
      <c r="D181">
        <v>5</v>
      </c>
      <c r="E181">
        <v>28</v>
      </c>
      <c r="F181" s="104">
        <f>[1]Sheet2!$J1198</f>
        <v>9.290910441663236E-2</v>
      </c>
      <c r="G181" s="105">
        <f>IF(ISNUMBER(F181), F181, "")</f>
        <v>9.290910441663236E-2</v>
      </c>
      <c r="H181" s="15" t="s">
        <v>11</v>
      </c>
      <c r="I181" s="15">
        <f t="shared" si="41"/>
        <v>1</v>
      </c>
      <c r="J181" s="15">
        <f t="shared" si="42"/>
        <v>45</v>
      </c>
      <c r="K181" s="19">
        <v>11</v>
      </c>
      <c r="L181" s="26">
        <v>8</v>
      </c>
      <c r="M181" s="19" t="str">
        <f t="shared" si="35"/>
        <v>m8</v>
      </c>
      <c r="N181" t="str">
        <f t="shared" si="47"/>
        <v>MedPosterior</v>
      </c>
      <c r="O181">
        <f t="shared" si="48"/>
        <v>6</v>
      </c>
      <c r="P181">
        <f t="shared" si="49"/>
        <v>18</v>
      </c>
      <c r="R181" t="s">
        <v>43</v>
      </c>
      <c r="S181">
        <f>AVERAGEIFS($G$3:$G$999, $H$3:$H$999, $R$165, $M$3:$M$999, $R181)</f>
        <v>0.14909689745490823</v>
      </c>
      <c r="T181">
        <f t="array" ref="T181">STDEV(IF(($M$3:$M$999=$R181)*(($H$3:$H$999=$R$165)),$G$3:$G$999))</f>
        <v>8.1699946403736887E-2</v>
      </c>
      <c r="U181">
        <f>COUNTIFS($H$3:$H$999, $R$165, $M$3:$M$999, $R181, $G$3:$G$999, "&gt;0")</f>
        <v>19</v>
      </c>
      <c r="V181">
        <f t="shared" si="50"/>
        <v>1.8743253161398861E-2</v>
      </c>
      <c r="AO181">
        <f>'AtmN N; Aptx- -'!S181/'AtmWt Wt; Aptx+ +'!S181</f>
        <v>0.64637249715423761</v>
      </c>
    </row>
    <row r="182" spans="1:41" x14ac:dyDescent="0.3">
      <c r="A182">
        <v>1</v>
      </c>
      <c r="B182" t="s">
        <v>196</v>
      </c>
      <c r="C182">
        <f t="shared" si="40"/>
        <v>1</v>
      </c>
      <c r="D182">
        <v>5</v>
      </c>
      <c r="E182">
        <v>29</v>
      </c>
      <c r="F182" s="104">
        <f>[1]Sheet2!$J1199</f>
        <v>0.25870893686592955</v>
      </c>
      <c r="G182" s="105">
        <f>IF(ISNUMBER(F182), F182, "")</f>
        <v>0.25870893686592955</v>
      </c>
      <c r="H182" s="15" t="s">
        <v>11</v>
      </c>
      <c r="I182" s="15">
        <f t="shared" si="41"/>
        <v>1</v>
      </c>
      <c r="J182" s="15">
        <f t="shared" si="42"/>
        <v>45</v>
      </c>
      <c r="K182" s="19">
        <v>11</v>
      </c>
      <c r="L182" s="26">
        <v>9</v>
      </c>
      <c r="M182" s="19" t="str">
        <f t="shared" si="35"/>
        <v>m9</v>
      </c>
      <c r="N182" t="str">
        <f t="shared" si="47"/>
        <v>MedPosterior</v>
      </c>
      <c r="O182">
        <f t="shared" si="48"/>
        <v>6</v>
      </c>
      <c r="P182">
        <f t="shared" si="49"/>
        <v>19</v>
      </c>
      <c r="R182" t="s">
        <v>44</v>
      </c>
      <c r="S182">
        <f>AVERAGEIFS($G$3:$G$999, $H$3:$H$999, $R$165, $M$3:$M$999, $R182)</f>
        <v>0.24095535527335118</v>
      </c>
      <c r="T182">
        <f t="array" ref="T182">STDEV(IF(($M$3:$M$999=$R182)*(($H$3:$H$999=$R$165)),$G$3:$G$999))</f>
        <v>0.33899526111185185</v>
      </c>
      <c r="U182">
        <f>COUNTIFS($H$3:$H$999, $R$165, $M$3:$M$999, $R182, $G$3:$G$999, "&gt;0")</f>
        <v>15</v>
      </c>
      <c r="V182">
        <f t="shared" si="50"/>
        <v>8.7528200048629129E-2</v>
      </c>
      <c r="X182" s="16"/>
      <c r="AO182">
        <f>'AtmN N; Aptx- -'!S182/'AtmWt Wt; Aptx+ +'!S182</f>
        <v>0.60772577006740203</v>
      </c>
    </row>
    <row r="183" spans="1:41" x14ac:dyDescent="0.3">
      <c r="A183">
        <v>1</v>
      </c>
      <c r="B183" t="s">
        <v>196</v>
      </c>
      <c r="C183">
        <f t="shared" si="40"/>
        <v>1</v>
      </c>
      <c r="D183">
        <v>5</v>
      </c>
      <c r="E183">
        <v>30</v>
      </c>
      <c r="F183" s="104">
        <f>[1]Sheet2!$J1200</f>
        <v>4.6680399871181999E-2</v>
      </c>
      <c r="G183" s="105">
        <f>IF(ISNUMBER(F183), F183, "")</f>
        <v>4.6680399871181999E-2</v>
      </c>
      <c r="H183" s="15" t="s">
        <v>11</v>
      </c>
      <c r="I183" s="15">
        <f t="shared" si="41"/>
        <v>1</v>
      </c>
      <c r="J183" s="15">
        <f t="shared" si="42"/>
        <v>45</v>
      </c>
      <c r="K183" s="19">
        <v>11</v>
      </c>
      <c r="L183" s="26">
        <v>9</v>
      </c>
      <c r="M183" s="19" t="str">
        <f t="shared" si="35"/>
        <v>m9</v>
      </c>
      <c r="N183" t="str">
        <f t="shared" si="47"/>
        <v>MedPosterior</v>
      </c>
      <c r="O183">
        <f t="shared" si="48"/>
        <v>6</v>
      </c>
      <c r="P183">
        <f t="shared" si="49"/>
        <v>19</v>
      </c>
      <c r="R183" t="s">
        <v>45</v>
      </c>
      <c r="S183">
        <f>AVERAGEIFS($G$3:$G$999, $H$3:$H$999, $R$165, $M$3:$M$999, $R183)</f>
        <v>0.13866666267359146</v>
      </c>
      <c r="T183">
        <f t="array" ref="T183">STDEV(IF(($M$3:$M$999=$R183)*(($H$3:$H$999=$R$165)),$G$3:$G$999))</f>
        <v>6.9725551037611036E-2</v>
      </c>
      <c r="U183">
        <f>COUNTIFS($H$3:$H$999, $R$165, $M$3:$M$999, $R183, $G$3:$G$999, "&gt;0")</f>
        <v>4</v>
      </c>
      <c r="V183">
        <f t="shared" si="50"/>
        <v>3.4862775518805518E-2</v>
      </c>
      <c r="AO183">
        <f>'AtmN N; Aptx- -'!S183/'AtmWt Wt; Aptx+ +'!S183</f>
        <v>0.87205943428057064</v>
      </c>
    </row>
    <row r="184" spans="1:41" x14ac:dyDescent="0.3">
      <c r="A184">
        <v>1</v>
      </c>
      <c r="B184" t="s">
        <v>196</v>
      </c>
      <c r="C184">
        <f t="shared" si="40"/>
        <v>1</v>
      </c>
      <c r="D184">
        <v>5</v>
      </c>
      <c r="E184">
        <v>31</v>
      </c>
      <c r="F184" s="104">
        <f>[1]Sheet2!$J1201</f>
        <v>0.11446949504382428</v>
      </c>
      <c r="G184" s="105">
        <f>IF(ISNUMBER(F184), F184, "")</f>
        <v>0.11446949504382428</v>
      </c>
      <c r="H184" s="15" t="s">
        <v>11</v>
      </c>
      <c r="I184" s="15">
        <f t="shared" si="41"/>
        <v>1</v>
      </c>
      <c r="J184" s="15">
        <f t="shared" si="42"/>
        <v>45</v>
      </c>
      <c r="K184" s="19">
        <v>11</v>
      </c>
      <c r="L184" s="26">
        <v>9</v>
      </c>
      <c r="M184" s="19" t="str">
        <f t="shared" si="35"/>
        <v>m9</v>
      </c>
      <c r="N184" t="str">
        <f t="shared" si="47"/>
        <v>MedPosterior</v>
      </c>
      <c r="O184">
        <f t="shared" si="48"/>
        <v>6</v>
      </c>
      <c r="P184">
        <f t="shared" si="49"/>
        <v>19</v>
      </c>
      <c r="R184" t="s">
        <v>46</v>
      </c>
      <c r="S184">
        <f>AVERAGEIFS($G$3:$G$999, $H$3:$H$999, $R$165, $M$3:$M$999, $R184)</f>
        <v>0.11174678835968868</v>
      </c>
      <c r="T184">
        <f t="array" ref="T184">STDEV(IF(($M$3:$M$999=$R184)*(($H$3:$H$999=$R$165)),$G$3:$G$999))</f>
        <v>6.7868786604629694E-2</v>
      </c>
      <c r="U184">
        <f>COUNTIFS($H$3:$H$999, $R$165, $M$3:$M$999, $R184, $G$3:$G$999, "&gt;0")</f>
        <v>11</v>
      </c>
      <c r="V184">
        <f t="shared" si="50"/>
        <v>2.0463209104023213E-2</v>
      </c>
      <c r="AO184">
        <f>'AtmN N; Aptx- -'!S184/'AtmWt Wt; Aptx+ +'!S184</f>
        <v>1.637387130868621</v>
      </c>
    </row>
    <row r="185" spans="1:41" x14ac:dyDescent="0.3">
      <c r="A185">
        <v>1</v>
      </c>
      <c r="B185" t="s">
        <v>196</v>
      </c>
      <c r="C185">
        <f t="shared" si="40"/>
        <v>1</v>
      </c>
      <c r="D185">
        <v>5</v>
      </c>
      <c r="E185">
        <v>32</v>
      </c>
      <c r="F185" s="104">
        <f>[1]Sheet2!$J1202</f>
        <v>9.8875107322882974E-2</v>
      </c>
      <c r="G185" s="105">
        <f>IF(ISNUMBER(F185), F185, "")</f>
        <v>9.8875107322882974E-2</v>
      </c>
      <c r="H185" s="15" t="s">
        <v>11</v>
      </c>
      <c r="I185" s="15">
        <f t="shared" si="41"/>
        <v>1</v>
      </c>
      <c r="J185" s="15">
        <f t="shared" si="42"/>
        <v>45</v>
      </c>
      <c r="K185" s="19">
        <v>11</v>
      </c>
      <c r="L185" s="26">
        <v>10</v>
      </c>
      <c r="M185" s="19" t="str">
        <f t="shared" si="35"/>
        <v>m10</v>
      </c>
      <c r="N185" t="str">
        <f t="shared" si="47"/>
        <v>MedPosterior</v>
      </c>
      <c r="O185">
        <f t="shared" si="48"/>
        <v>6</v>
      </c>
      <c r="P185">
        <f t="shared" si="49"/>
        <v>20</v>
      </c>
      <c r="R185" t="s">
        <v>47</v>
      </c>
      <c r="S185">
        <f>AVERAGEIFS($G$3:$G$999, $H$3:$H$999, $R$165, $M$3:$M$999, $R185)</f>
        <v>8.7022481324313339E-2</v>
      </c>
      <c r="T185">
        <f t="array" ref="T185">STDEV(IF(($M$3:$M$999=$R185)*(($H$3:$H$999=$R$165)),$G$3:$G$999))</f>
        <v>2.8856302397657619E-2</v>
      </c>
      <c r="U185">
        <f>COUNTIFS($H$3:$H$999, $R$165, $M$3:$M$999, $R185, $G$3:$G$999, "&gt;0")</f>
        <v>17</v>
      </c>
      <c r="V185">
        <f t="shared" si="50"/>
        <v>6.9986813382533243E-3</v>
      </c>
      <c r="AO185">
        <f>'AtmN N; Aptx- -'!S185/'AtmWt Wt; Aptx+ +'!S185</f>
        <v>3.8207582163411447</v>
      </c>
    </row>
    <row r="186" spans="1:41" x14ac:dyDescent="0.3">
      <c r="A186">
        <v>1</v>
      </c>
      <c r="B186" t="s">
        <v>196</v>
      </c>
      <c r="C186">
        <f t="shared" si="40"/>
        <v>1</v>
      </c>
      <c r="D186">
        <v>5</v>
      </c>
      <c r="E186">
        <v>33</v>
      </c>
      <c r="F186" s="104">
        <f>[1]Sheet2!$J1203</f>
        <v>3.8172941555759121E-2</v>
      </c>
      <c r="G186" s="105">
        <f>IF(ISNUMBER(F186), F186, "")</f>
        <v>3.8172941555759121E-2</v>
      </c>
      <c r="H186" s="15" t="s">
        <v>11</v>
      </c>
      <c r="I186" s="15">
        <f t="shared" si="41"/>
        <v>1</v>
      </c>
      <c r="J186" s="15">
        <f t="shared" si="42"/>
        <v>45</v>
      </c>
      <c r="K186" s="19">
        <v>11</v>
      </c>
      <c r="L186" s="26">
        <v>10</v>
      </c>
      <c r="M186" s="19" t="str">
        <f t="shared" si="35"/>
        <v>m10</v>
      </c>
      <c r="N186" t="str">
        <f t="shared" si="47"/>
        <v>MedPosterior</v>
      </c>
      <c r="O186">
        <f t="shared" si="48"/>
        <v>6</v>
      </c>
      <c r="P186">
        <f t="shared" si="49"/>
        <v>20</v>
      </c>
      <c r="R186" t="s">
        <v>48</v>
      </c>
      <c r="S186">
        <f>AVERAGEIFS($G$3:$G$999, $H$3:$H$999, $R$165, $M$3:$M$999, $R186)</f>
        <v>8.2788842515832212E-2</v>
      </c>
      <c r="T186">
        <f t="array" ref="T186">STDEV(IF(($M$3:$M$999=$R186)*(($H$3:$H$999=$R$165)),$G$3:$G$999))</f>
        <v>3.3281726153110314E-2</v>
      </c>
      <c r="U186">
        <f>COUNTIFS($H$3:$H$999, $R$165, $M$3:$M$999, $R186, $G$3:$G$999, "&gt;0")</f>
        <v>14</v>
      </c>
      <c r="V186">
        <f t="shared" si="50"/>
        <v>8.8949154646694763E-3</v>
      </c>
      <c r="AO186">
        <f>'AtmN N; Aptx- -'!S186/'AtmWt Wt; Aptx+ +'!S186</f>
        <v>2.0228988490175794</v>
      </c>
    </row>
    <row r="187" spans="1:41" x14ac:dyDescent="0.3">
      <c r="A187">
        <v>1</v>
      </c>
      <c r="B187" t="s">
        <v>196</v>
      </c>
      <c r="C187">
        <f t="shared" si="40"/>
        <v>1</v>
      </c>
      <c r="D187">
        <f>VLOOKUP(E187, 'Animal Masked ID#'!$B$2:$D$121, 3, FALSE)</f>
        <v>6</v>
      </c>
      <c r="E187" s="6" t="s">
        <v>90</v>
      </c>
      <c r="F187" s="104">
        <f>[1]Sheet2!$J1271</f>
        <v>1.7876777770953027</v>
      </c>
      <c r="G187" s="105">
        <f>IF(ISNUMBER(F187), F187, "")</f>
        <v>1.7876777770953027</v>
      </c>
      <c r="H187" s="15" t="s">
        <v>54</v>
      </c>
      <c r="I187" s="15">
        <f t="shared" si="41"/>
        <v>2</v>
      </c>
      <c r="J187" s="15">
        <f t="shared" si="42"/>
        <v>120</v>
      </c>
      <c r="K187" s="19">
        <v>2</v>
      </c>
      <c r="L187" s="19" t="s">
        <v>53</v>
      </c>
      <c r="M187" s="19" t="str">
        <f t="shared" ref="M187:M250" si="54">_xlfn.IFS(OR(K187="",L187=""),"",OR(K187=3,K187=4,K187=2),"L"&amp;L187,OR(K187=5,K187=6,K187=7),"i"&amp;L187,OR(K187=9, K187=10,K187=11,K187=12,K187=13),"m"&amp;L187)</f>
        <v>Lcrus2</v>
      </c>
      <c r="N187" t="str">
        <f t="shared" si="47"/>
        <v>Lateral</v>
      </c>
      <c r="O187">
        <f t="shared" si="48"/>
        <v>2</v>
      </c>
      <c r="P187">
        <f t="shared" si="49"/>
        <v>5</v>
      </c>
      <c r="AO187" t="e">
        <f>'AtmN N; Aptx- -'!S187/'AtmWt Wt; Aptx+ +'!S187</f>
        <v>#DIV/0!</v>
      </c>
    </row>
    <row r="188" spans="1:41" x14ac:dyDescent="0.3">
      <c r="A188">
        <v>1</v>
      </c>
      <c r="B188" t="s">
        <v>196</v>
      </c>
      <c r="C188">
        <f t="shared" si="40"/>
        <v>1</v>
      </c>
      <c r="D188">
        <v>6</v>
      </c>
      <c r="E188">
        <v>2</v>
      </c>
      <c r="F188" s="104">
        <f>[1]Sheet2!$J1272</f>
        <v>0.99480394685346973</v>
      </c>
      <c r="G188" s="105">
        <f>IF(ISNUMBER(F188), F188, "")</f>
        <v>0.99480394685346973</v>
      </c>
      <c r="H188" s="15" t="s">
        <v>54</v>
      </c>
      <c r="I188" s="15">
        <f t="shared" si="41"/>
        <v>2</v>
      </c>
      <c r="J188" s="15">
        <f t="shared" si="42"/>
        <v>120</v>
      </c>
      <c r="K188" s="19">
        <v>2</v>
      </c>
      <c r="L188" s="19" t="s">
        <v>14</v>
      </c>
      <c r="M188" s="19" t="str">
        <f t="shared" si="54"/>
        <v>Lcrus1</v>
      </c>
      <c r="N188" t="str">
        <f t="shared" si="47"/>
        <v>Lateral</v>
      </c>
      <c r="O188">
        <f t="shared" si="48"/>
        <v>2</v>
      </c>
      <c r="P188">
        <f t="shared" si="49"/>
        <v>4</v>
      </c>
      <c r="AO188" t="e">
        <f>'AtmN N; Aptx- -'!S188/'AtmWt Wt; Aptx+ +'!S188</f>
        <v>#DIV/0!</v>
      </c>
    </row>
    <row r="189" spans="1:41" x14ac:dyDescent="0.3">
      <c r="A189">
        <v>1</v>
      </c>
      <c r="B189" t="s">
        <v>196</v>
      </c>
      <c r="C189">
        <f t="shared" si="40"/>
        <v>1</v>
      </c>
      <c r="D189">
        <v>6</v>
      </c>
      <c r="E189">
        <v>3</v>
      </c>
      <c r="F189" s="104">
        <f>[1]Sheet2!$J1273</f>
        <v>0.98231030774790751</v>
      </c>
      <c r="G189" s="105">
        <f>IF(ISNUMBER(F189), F189, "")</f>
        <v>0.98231030774790751</v>
      </c>
      <c r="H189" s="15" t="s">
        <v>54</v>
      </c>
      <c r="I189" s="15">
        <f t="shared" si="41"/>
        <v>2</v>
      </c>
      <c r="J189" s="15">
        <f t="shared" si="42"/>
        <v>120</v>
      </c>
      <c r="K189" s="19">
        <v>2</v>
      </c>
      <c r="L189" s="19" t="s">
        <v>12</v>
      </c>
      <c r="M189" s="19" t="str">
        <f t="shared" si="54"/>
        <v>Lsim</v>
      </c>
      <c r="N189" t="str">
        <f t="shared" si="47"/>
        <v>Lateral</v>
      </c>
      <c r="O189">
        <f t="shared" si="48"/>
        <v>2</v>
      </c>
      <c r="P189">
        <f t="shared" si="49"/>
        <v>3</v>
      </c>
      <c r="AO189" t="e">
        <f>'AtmN N; Aptx- -'!S189/'AtmWt Wt; Aptx+ +'!S189</f>
        <v>#DIV/0!</v>
      </c>
    </row>
    <row r="190" spans="1:41" x14ac:dyDescent="0.3">
      <c r="A190">
        <v>1</v>
      </c>
      <c r="B190" t="s">
        <v>196</v>
      </c>
      <c r="C190">
        <f t="shared" si="40"/>
        <v>1</v>
      </c>
      <c r="D190">
        <v>6</v>
      </c>
      <c r="E190">
        <v>4</v>
      </c>
      <c r="F190" s="104">
        <f>[1]Sheet2!$J1274</f>
        <v>0.31858843729329489</v>
      </c>
      <c r="G190" s="105">
        <f>IF(ISNUMBER(F190), F190, "")</f>
        <v>0.31858843729329489</v>
      </c>
      <c r="H190" s="15" t="s">
        <v>54</v>
      </c>
      <c r="I190" s="15">
        <f t="shared" si="41"/>
        <v>2</v>
      </c>
      <c r="J190" s="15">
        <f t="shared" si="42"/>
        <v>120</v>
      </c>
      <c r="K190" s="19">
        <v>5</v>
      </c>
      <c r="L190" s="19" t="s">
        <v>50</v>
      </c>
      <c r="M190" s="19" t="str">
        <f t="shared" si="54"/>
        <v>icop</v>
      </c>
      <c r="N190" t="str">
        <f t="shared" si="47"/>
        <v>IntPosterior</v>
      </c>
      <c r="O190">
        <f t="shared" si="48"/>
        <v>4</v>
      </c>
      <c r="P190">
        <f t="shared" si="49"/>
        <v>11</v>
      </c>
      <c r="AO190" t="e">
        <f>'AtmN N; Aptx- -'!S190/'AtmWt Wt; Aptx+ +'!S190</f>
        <v>#DIV/0!</v>
      </c>
    </row>
    <row r="191" spans="1:41" x14ac:dyDescent="0.3">
      <c r="A191">
        <v>1</v>
      </c>
      <c r="B191" t="s">
        <v>196</v>
      </c>
      <c r="C191">
        <f t="shared" si="40"/>
        <v>1</v>
      </c>
      <c r="D191">
        <v>6</v>
      </c>
      <c r="E191">
        <v>5</v>
      </c>
      <c r="F191" s="104" t="e">
        <f>[1]Sheet2!$J1275</f>
        <v>#DIV/0!</v>
      </c>
      <c r="G191" s="105" t="str">
        <f>IF(ISNUMBER(F191), F191, "")</f>
        <v/>
      </c>
      <c r="H191" s="15" t="s">
        <v>54</v>
      </c>
      <c r="I191" s="15">
        <f t="shared" si="41"/>
        <v>2</v>
      </c>
      <c r="J191" s="15">
        <f t="shared" si="42"/>
        <v>120</v>
      </c>
      <c r="K191" s="19">
        <v>5</v>
      </c>
      <c r="L191" s="19" t="s">
        <v>21</v>
      </c>
      <c r="M191" s="19" t="str">
        <f t="shared" si="54"/>
        <v>ipm</v>
      </c>
      <c r="N191" t="str">
        <f t="shared" si="47"/>
        <v>IntPosterior</v>
      </c>
      <c r="AO191" t="e">
        <f>'AtmN N; Aptx- -'!S191/'AtmWt Wt; Aptx+ +'!S191</f>
        <v>#DIV/0!</v>
      </c>
    </row>
    <row r="192" spans="1:41" x14ac:dyDescent="0.3">
      <c r="A192">
        <v>1</v>
      </c>
      <c r="B192" t="s">
        <v>196</v>
      </c>
      <c r="C192">
        <f t="shared" si="40"/>
        <v>1</v>
      </c>
      <c r="D192">
        <v>6</v>
      </c>
      <c r="E192">
        <v>6</v>
      </c>
      <c r="F192" s="104">
        <f>[1]Sheet2!$J1276</f>
        <v>0.14435897987126842</v>
      </c>
      <c r="G192" s="105">
        <f>IF(ISNUMBER(F192), F192, "")</f>
        <v>0.14435897987126842</v>
      </c>
      <c r="H192" s="15" t="s">
        <v>54</v>
      </c>
      <c r="I192" s="15">
        <f t="shared" si="41"/>
        <v>2</v>
      </c>
      <c r="J192" s="15">
        <f t="shared" si="42"/>
        <v>120</v>
      </c>
      <c r="K192" s="19">
        <v>5</v>
      </c>
      <c r="L192" s="19" t="s">
        <v>53</v>
      </c>
      <c r="M192" s="19" t="str">
        <f t="shared" si="54"/>
        <v>icrus2</v>
      </c>
      <c r="N192" t="str">
        <f t="shared" si="47"/>
        <v>IntPosterior</v>
      </c>
      <c r="O192">
        <f t="shared" ref="O192:O203" si="55">VLOOKUP(N192, $X$5:$AC$10, 6,FALSE)</f>
        <v>4</v>
      </c>
      <c r="P192">
        <f t="shared" ref="P192:P203" si="56">VLOOKUP(M192, $R$5:$W$24, 6,FALSE)</f>
        <v>9</v>
      </c>
      <c r="AO192" t="e">
        <f>'AtmN N; Aptx- -'!S192/'AtmWt Wt; Aptx+ +'!S192</f>
        <v>#DIV/0!</v>
      </c>
    </row>
    <row r="193" spans="1:41" x14ac:dyDescent="0.3">
      <c r="A193">
        <v>1</v>
      </c>
      <c r="B193" t="s">
        <v>196</v>
      </c>
      <c r="C193">
        <f t="shared" si="40"/>
        <v>1</v>
      </c>
      <c r="D193">
        <v>6</v>
      </c>
      <c r="E193">
        <v>7</v>
      </c>
      <c r="F193" s="104">
        <f>[1]Sheet2!$J1277</f>
        <v>0.47866415882822511</v>
      </c>
      <c r="G193" s="105">
        <f>IF(ISNUMBER(F193), F193, "")</f>
        <v>0.47866415882822511</v>
      </c>
      <c r="H193" s="15" t="s">
        <v>54</v>
      </c>
      <c r="I193" s="15">
        <f t="shared" si="41"/>
        <v>2</v>
      </c>
      <c r="J193" s="15">
        <f t="shared" si="42"/>
        <v>120</v>
      </c>
      <c r="K193" s="19">
        <v>5</v>
      </c>
      <c r="L193" s="19" t="s">
        <v>53</v>
      </c>
      <c r="M193" s="19" t="str">
        <f t="shared" si="54"/>
        <v>icrus2</v>
      </c>
      <c r="N193" t="str">
        <f t="shared" si="47"/>
        <v>IntPosterior</v>
      </c>
      <c r="O193">
        <f t="shared" si="55"/>
        <v>4</v>
      </c>
      <c r="P193">
        <f t="shared" si="56"/>
        <v>9</v>
      </c>
      <c r="AO193" t="e">
        <f>'AtmN N; Aptx- -'!S193/'AtmWt Wt; Aptx+ +'!S193</f>
        <v>#DIV/0!</v>
      </c>
    </row>
    <row r="194" spans="1:41" x14ac:dyDescent="0.3">
      <c r="A194">
        <v>1</v>
      </c>
      <c r="B194" t="s">
        <v>196</v>
      </c>
      <c r="C194">
        <f t="shared" si="40"/>
        <v>1</v>
      </c>
      <c r="D194">
        <v>6</v>
      </c>
      <c r="E194" s="57">
        <v>8</v>
      </c>
      <c r="F194" s="104">
        <f>[1]Sheet2!$J1278</f>
        <v>0.19127094498036692</v>
      </c>
      <c r="G194" s="105">
        <f>IF(ISNUMBER(F194), F194, "")</f>
        <v>0.19127094498036692</v>
      </c>
      <c r="H194" s="15" t="s">
        <v>54</v>
      </c>
      <c r="I194" s="15">
        <f t="shared" si="41"/>
        <v>2</v>
      </c>
      <c r="J194" s="15">
        <f t="shared" si="42"/>
        <v>120</v>
      </c>
      <c r="K194" s="19">
        <v>5</v>
      </c>
      <c r="L194" s="25" t="s">
        <v>24</v>
      </c>
      <c r="M194" s="19" t="str">
        <f t="shared" si="54"/>
        <v>i4/5</v>
      </c>
      <c r="N194" t="str">
        <f t="shared" si="47"/>
        <v>IntAnterior</v>
      </c>
      <c r="O194">
        <f t="shared" si="55"/>
        <v>3</v>
      </c>
      <c r="P194">
        <f t="shared" si="56"/>
        <v>12</v>
      </c>
      <c r="AO194" t="e">
        <f>'AtmN N; Aptx- -'!S194/'AtmWt Wt; Aptx+ +'!S194</f>
        <v>#DIV/0!</v>
      </c>
    </row>
    <row r="195" spans="1:41" x14ac:dyDescent="0.3">
      <c r="A195">
        <v>1</v>
      </c>
      <c r="B195" t="s">
        <v>196</v>
      </c>
      <c r="C195">
        <f t="shared" ref="C195:C258" si="57">IF(B195="m", 1, 0)</f>
        <v>1</v>
      </c>
      <c r="D195">
        <v>6</v>
      </c>
      <c r="E195">
        <v>9</v>
      </c>
      <c r="F195" s="104">
        <f>[1]Sheet2!$J1279</f>
        <v>0.29658365408627574</v>
      </c>
      <c r="G195" s="105">
        <f>IF(ISNUMBER(F195), F195, "")</f>
        <v>0.29658365408627574</v>
      </c>
      <c r="H195" s="15" t="s">
        <v>54</v>
      </c>
      <c r="I195" s="15">
        <f t="shared" ref="I195:I258" si="58">_xlfn.IFS(H195="GE2", 1, H195="GE3", 2, H195="GE4", 3, H195="GE1", 4)</f>
        <v>2</v>
      </c>
      <c r="J195" s="15">
        <f t="shared" ref="J195:J258" si="59">_xlfn.IFS(I195=1, 45, I195=2, 120,I195=3, 210,I195=4, 400)</f>
        <v>120</v>
      </c>
      <c r="K195" s="19">
        <v>12</v>
      </c>
      <c r="L195" s="20">
        <v>10</v>
      </c>
      <c r="M195" s="19" t="str">
        <f t="shared" si="54"/>
        <v>m10</v>
      </c>
      <c r="N195" t="str">
        <f t="shared" si="47"/>
        <v>MedPosterior</v>
      </c>
      <c r="O195">
        <f t="shared" si="55"/>
        <v>6</v>
      </c>
      <c r="P195">
        <f t="shared" si="56"/>
        <v>20</v>
      </c>
      <c r="AO195" t="e">
        <f>'AtmN N; Aptx- -'!S195/'AtmWt Wt; Aptx+ +'!S195</f>
        <v>#DIV/0!</v>
      </c>
    </row>
    <row r="196" spans="1:41" x14ac:dyDescent="0.3">
      <c r="A196">
        <v>1</v>
      </c>
      <c r="B196" t="s">
        <v>196</v>
      </c>
      <c r="C196">
        <f t="shared" si="57"/>
        <v>1</v>
      </c>
      <c r="D196">
        <v>6</v>
      </c>
      <c r="E196">
        <v>10</v>
      </c>
      <c r="F196" s="104">
        <f>[1]Sheet2!$J1280</f>
        <v>0.21798573647741668</v>
      </c>
      <c r="G196" s="105">
        <f>IF(ISNUMBER(F196), F196, "")</f>
        <v>0.21798573647741668</v>
      </c>
      <c r="H196" s="15" t="s">
        <v>54</v>
      </c>
      <c r="I196" s="15">
        <f t="shared" si="58"/>
        <v>2</v>
      </c>
      <c r="J196" s="15">
        <f t="shared" si="59"/>
        <v>120</v>
      </c>
      <c r="K196" s="19">
        <v>12</v>
      </c>
      <c r="L196" s="20">
        <v>10</v>
      </c>
      <c r="M196" s="19" t="str">
        <f t="shared" si="54"/>
        <v>m10</v>
      </c>
      <c r="N196" t="str">
        <f t="shared" si="47"/>
        <v>MedPosterior</v>
      </c>
      <c r="O196">
        <f t="shared" si="55"/>
        <v>6</v>
      </c>
      <c r="P196">
        <f t="shared" si="56"/>
        <v>20</v>
      </c>
      <c r="AO196" t="e">
        <f>'AtmN N; Aptx- -'!S196/'AtmWt Wt; Aptx+ +'!S196</f>
        <v>#DIV/0!</v>
      </c>
    </row>
    <row r="197" spans="1:41" x14ac:dyDescent="0.3">
      <c r="A197">
        <v>1</v>
      </c>
      <c r="B197" t="s">
        <v>196</v>
      </c>
      <c r="C197">
        <f t="shared" si="57"/>
        <v>1</v>
      </c>
      <c r="D197">
        <v>6</v>
      </c>
      <c r="E197">
        <v>11</v>
      </c>
      <c r="F197" s="104">
        <f>[1]Sheet2!$J1281</f>
        <v>0.19055462368573278</v>
      </c>
      <c r="G197" s="105">
        <f>IF(ISNUMBER(F197), F197, "")</f>
        <v>0.19055462368573278</v>
      </c>
      <c r="H197" s="15" t="s">
        <v>54</v>
      </c>
      <c r="I197" s="15">
        <f t="shared" si="58"/>
        <v>2</v>
      </c>
      <c r="J197" s="15">
        <f t="shared" si="59"/>
        <v>120</v>
      </c>
      <c r="K197" s="19">
        <v>12</v>
      </c>
      <c r="L197" s="20">
        <v>9</v>
      </c>
      <c r="M197" s="19" t="str">
        <f t="shared" si="54"/>
        <v>m9</v>
      </c>
      <c r="N197" t="str">
        <f t="shared" si="47"/>
        <v>MedPosterior</v>
      </c>
      <c r="O197">
        <f t="shared" si="55"/>
        <v>6</v>
      </c>
      <c r="P197">
        <f t="shared" si="56"/>
        <v>19</v>
      </c>
      <c r="AO197" t="e">
        <f>'AtmN N; Aptx- -'!S197/'AtmWt Wt; Aptx+ +'!S197</f>
        <v>#DIV/0!</v>
      </c>
    </row>
    <row r="198" spans="1:41" x14ac:dyDescent="0.3">
      <c r="A198">
        <v>1</v>
      </c>
      <c r="B198" t="s">
        <v>196</v>
      </c>
      <c r="C198">
        <f t="shared" si="57"/>
        <v>1</v>
      </c>
      <c r="D198">
        <v>6</v>
      </c>
      <c r="E198">
        <v>12</v>
      </c>
      <c r="F198" s="104">
        <f>[1]Sheet2!$J1282</f>
        <v>7.3872604423364838E-2</v>
      </c>
      <c r="G198" s="105">
        <f>IF(ISNUMBER(F198), F198, "")</f>
        <v>7.3872604423364838E-2</v>
      </c>
      <c r="H198" s="15" t="s">
        <v>54</v>
      </c>
      <c r="I198" s="15">
        <f t="shared" si="58"/>
        <v>2</v>
      </c>
      <c r="J198" s="15">
        <f t="shared" si="59"/>
        <v>120</v>
      </c>
      <c r="K198" s="19">
        <v>12</v>
      </c>
      <c r="L198" s="20">
        <v>9</v>
      </c>
      <c r="M198" s="19" t="str">
        <f t="shared" si="54"/>
        <v>m9</v>
      </c>
      <c r="N198" t="str">
        <f t="shared" si="47"/>
        <v>MedPosterior</v>
      </c>
      <c r="O198">
        <f t="shared" si="55"/>
        <v>6</v>
      </c>
      <c r="P198">
        <f t="shared" si="56"/>
        <v>19</v>
      </c>
      <c r="AO198" t="e">
        <f>'AtmN N; Aptx- -'!S198/'AtmWt Wt; Aptx+ +'!S198</f>
        <v>#DIV/0!</v>
      </c>
    </row>
    <row r="199" spans="1:41" x14ac:dyDescent="0.3">
      <c r="A199">
        <v>1</v>
      </c>
      <c r="B199" t="s">
        <v>196</v>
      </c>
      <c r="C199">
        <f t="shared" si="57"/>
        <v>1</v>
      </c>
      <c r="D199">
        <v>6</v>
      </c>
      <c r="E199">
        <v>13</v>
      </c>
      <c r="F199" s="104">
        <f>[1]Sheet2!$J1283</f>
        <v>0.32977016661322606</v>
      </c>
      <c r="G199" s="105">
        <f>IF(ISNUMBER(F199), F199, "")</f>
        <v>0.32977016661322606</v>
      </c>
      <c r="H199" s="15" t="s">
        <v>54</v>
      </c>
      <c r="I199" s="15">
        <f t="shared" si="58"/>
        <v>2</v>
      </c>
      <c r="J199" s="15">
        <f t="shared" si="59"/>
        <v>120</v>
      </c>
      <c r="K199" s="19">
        <v>12</v>
      </c>
      <c r="L199" s="20">
        <v>9</v>
      </c>
      <c r="M199" s="19" t="str">
        <f t="shared" si="54"/>
        <v>m9</v>
      </c>
      <c r="N199" t="str">
        <f t="shared" si="47"/>
        <v>MedPosterior</v>
      </c>
      <c r="O199">
        <f t="shared" si="55"/>
        <v>6</v>
      </c>
      <c r="P199">
        <f t="shared" si="56"/>
        <v>19</v>
      </c>
      <c r="AO199" t="e">
        <f>'AtmN N; Aptx- -'!S199/'AtmWt Wt; Aptx+ +'!S199</f>
        <v>#DIV/0!</v>
      </c>
    </row>
    <row r="200" spans="1:41" x14ac:dyDescent="0.3">
      <c r="A200">
        <v>1</v>
      </c>
      <c r="B200" t="s">
        <v>196</v>
      </c>
      <c r="C200">
        <f t="shared" si="57"/>
        <v>1</v>
      </c>
      <c r="D200">
        <v>6</v>
      </c>
      <c r="E200">
        <v>14</v>
      </c>
      <c r="F200" s="104">
        <f>[1]Sheet2!$J1284</f>
        <v>0.14969361784497445</v>
      </c>
      <c r="G200" s="105">
        <f>IF(ISNUMBER(F200), F200, "")</f>
        <v>0.14969361784497445</v>
      </c>
      <c r="H200" s="15" t="s">
        <v>54</v>
      </c>
      <c r="I200" s="15">
        <f t="shared" si="58"/>
        <v>2</v>
      </c>
      <c r="J200" s="15">
        <f t="shared" si="59"/>
        <v>120</v>
      </c>
      <c r="K200" s="19">
        <v>12</v>
      </c>
      <c r="L200" s="20">
        <v>8</v>
      </c>
      <c r="M200" s="19" t="str">
        <f t="shared" si="54"/>
        <v>m8</v>
      </c>
      <c r="N200" t="str">
        <f t="shared" si="47"/>
        <v>MedPosterior</v>
      </c>
      <c r="O200">
        <f t="shared" si="55"/>
        <v>6</v>
      </c>
      <c r="P200">
        <f t="shared" si="56"/>
        <v>18</v>
      </c>
      <c r="AO200" t="e">
        <f>'AtmN N; Aptx- -'!S200/'AtmWt Wt; Aptx+ +'!S200</f>
        <v>#DIV/0!</v>
      </c>
    </row>
    <row r="201" spans="1:41" x14ac:dyDescent="0.3">
      <c r="A201">
        <v>1</v>
      </c>
      <c r="B201" t="s">
        <v>196</v>
      </c>
      <c r="C201">
        <f t="shared" si="57"/>
        <v>1</v>
      </c>
      <c r="D201">
        <v>6</v>
      </c>
      <c r="E201">
        <v>15</v>
      </c>
      <c r="F201" s="104">
        <f>[1]Sheet2!$J1285</f>
        <v>0.15518721423269097</v>
      </c>
      <c r="G201" s="105">
        <f>IF(ISNUMBER(F201), F201, "")</f>
        <v>0.15518721423269097</v>
      </c>
      <c r="H201" s="15" t="s">
        <v>54</v>
      </c>
      <c r="I201" s="15">
        <f t="shared" si="58"/>
        <v>2</v>
      </c>
      <c r="J201" s="15">
        <f t="shared" si="59"/>
        <v>120</v>
      </c>
      <c r="K201" s="19">
        <v>12</v>
      </c>
      <c r="L201" s="20">
        <v>8</v>
      </c>
      <c r="M201" s="19" t="str">
        <f t="shared" si="54"/>
        <v>m8</v>
      </c>
      <c r="N201" t="str">
        <f t="shared" si="47"/>
        <v>MedPosterior</v>
      </c>
      <c r="O201">
        <f t="shared" si="55"/>
        <v>6</v>
      </c>
      <c r="P201">
        <f t="shared" si="56"/>
        <v>18</v>
      </c>
      <c r="AO201" t="e">
        <f>'AtmN N; Aptx- -'!S201/'AtmWt Wt; Aptx+ +'!S201</f>
        <v>#DIV/0!</v>
      </c>
    </row>
    <row r="202" spans="1:41" x14ac:dyDescent="0.3">
      <c r="A202">
        <v>1</v>
      </c>
      <c r="B202" t="s">
        <v>196</v>
      </c>
      <c r="C202">
        <f t="shared" si="57"/>
        <v>1</v>
      </c>
      <c r="D202">
        <v>6</v>
      </c>
      <c r="E202">
        <v>16</v>
      </c>
      <c r="F202" s="104">
        <f>[1]Sheet2!$J1286</f>
        <v>0.12956300378203653</v>
      </c>
      <c r="G202" s="105">
        <f>IF(ISNUMBER(F202), F202, "")</f>
        <v>0.12956300378203653</v>
      </c>
      <c r="H202" s="15" t="s">
        <v>54</v>
      </c>
      <c r="I202" s="15">
        <f t="shared" si="58"/>
        <v>2</v>
      </c>
      <c r="J202" s="15">
        <f t="shared" si="59"/>
        <v>120</v>
      </c>
      <c r="K202" s="19">
        <v>12</v>
      </c>
      <c r="L202" s="20">
        <v>8</v>
      </c>
      <c r="M202" s="19" t="str">
        <f t="shared" si="54"/>
        <v>m8</v>
      </c>
      <c r="N202" t="str">
        <f t="shared" si="47"/>
        <v>MedPosterior</v>
      </c>
      <c r="O202">
        <f t="shared" si="55"/>
        <v>6</v>
      </c>
      <c r="P202">
        <f t="shared" si="56"/>
        <v>18</v>
      </c>
      <c r="AO202" t="e">
        <f>'AtmN N; Aptx- -'!S202/'AtmWt Wt; Aptx+ +'!S202</f>
        <v>#DIV/0!</v>
      </c>
    </row>
    <row r="203" spans="1:41" x14ac:dyDescent="0.3">
      <c r="A203">
        <v>1</v>
      </c>
      <c r="B203" t="s">
        <v>196</v>
      </c>
      <c r="C203">
        <f t="shared" si="57"/>
        <v>1</v>
      </c>
      <c r="D203">
        <v>6</v>
      </c>
      <c r="E203">
        <v>17</v>
      </c>
      <c r="F203" s="104">
        <f>[1]Sheet2!$J1287</f>
        <v>0.11868794551865405</v>
      </c>
      <c r="G203" s="105">
        <f>IF(ISNUMBER(F203), F203, "")</f>
        <v>0.11868794551865405</v>
      </c>
      <c r="H203" s="15" t="s">
        <v>54</v>
      </c>
      <c r="I203" s="15">
        <f t="shared" si="58"/>
        <v>2</v>
      </c>
      <c r="J203" s="15">
        <f t="shared" si="59"/>
        <v>120</v>
      </c>
      <c r="K203" s="19">
        <v>12</v>
      </c>
      <c r="L203" s="20">
        <v>7</v>
      </c>
      <c r="M203" s="19" t="str">
        <f t="shared" si="54"/>
        <v>m7</v>
      </c>
      <c r="N203" t="str">
        <f t="shared" si="47"/>
        <v>MedPosterior</v>
      </c>
      <c r="O203">
        <f t="shared" si="55"/>
        <v>6</v>
      </c>
      <c r="P203">
        <f t="shared" si="56"/>
        <v>17</v>
      </c>
      <c r="AO203" t="e">
        <f>'AtmN N; Aptx- -'!S203/'AtmWt Wt; Aptx+ +'!S203</f>
        <v>#DIV/0!</v>
      </c>
    </row>
    <row r="204" spans="1:41" x14ac:dyDescent="0.3">
      <c r="A204">
        <v>1</v>
      </c>
      <c r="B204" t="s">
        <v>196</v>
      </c>
      <c r="C204">
        <f t="shared" si="57"/>
        <v>1</v>
      </c>
      <c r="D204">
        <v>6</v>
      </c>
      <c r="E204">
        <v>18</v>
      </c>
      <c r="F204" s="104" t="e">
        <f>[1]Sheet2!$J1288</f>
        <v>#DIV/0!</v>
      </c>
      <c r="G204" s="105" t="str">
        <f>IF(ISNUMBER(F204), F204, "")</f>
        <v/>
      </c>
      <c r="H204" s="15" t="s">
        <v>54</v>
      </c>
      <c r="I204" s="15">
        <f t="shared" si="58"/>
        <v>2</v>
      </c>
      <c r="J204" s="15">
        <f t="shared" si="59"/>
        <v>120</v>
      </c>
      <c r="K204" s="19">
        <v>12</v>
      </c>
      <c r="L204" s="20">
        <v>6</v>
      </c>
      <c r="M204" s="19" t="str">
        <f t="shared" si="54"/>
        <v>m6</v>
      </c>
      <c r="N204" t="str">
        <f t="shared" si="47"/>
        <v>MedPosterior</v>
      </c>
      <c r="AO204" t="e">
        <f>'AtmN N; Aptx- -'!S204/'AtmWt Wt; Aptx+ +'!S204</f>
        <v>#DIV/0!</v>
      </c>
    </row>
    <row r="205" spans="1:41" x14ac:dyDescent="0.3">
      <c r="A205">
        <v>1</v>
      </c>
      <c r="B205" t="s">
        <v>196</v>
      </c>
      <c r="C205">
        <f t="shared" si="57"/>
        <v>1</v>
      </c>
      <c r="D205">
        <v>6</v>
      </c>
      <c r="E205">
        <v>19</v>
      </c>
      <c r="F205" s="104">
        <f>[1]Sheet2!$J1289</f>
        <v>0.2940059016317525</v>
      </c>
      <c r="G205" s="105">
        <f>IF(ISNUMBER(F205), F205, "")</f>
        <v>0.2940059016317525</v>
      </c>
      <c r="H205" s="15" t="s">
        <v>54</v>
      </c>
      <c r="I205" s="15">
        <f t="shared" si="58"/>
        <v>2</v>
      </c>
      <c r="J205" s="15">
        <f t="shared" si="59"/>
        <v>120</v>
      </c>
      <c r="K205" s="19">
        <v>12</v>
      </c>
      <c r="L205" s="20">
        <v>6</v>
      </c>
      <c r="M205" s="19" t="str">
        <f t="shared" si="54"/>
        <v>m6</v>
      </c>
      <c r="N205" t="str">
        <f t="shared" si="47"/>
        <v>MedPosterior</v>
      </c>
      <c r="O205">
        <f>VLOOKUP(N205, $X$5:$AC$10, 6,FALSE)</f>
        <v>6</v>
      </c>
      <c r="P205">
        <f>VLOOKUP(M205, $R$5:$W$24, 6,FALSE)</f>
        <v>16</v>
      </c>
      <c r="AO205" t="e">
        <f>'AtmN N; Aptx- -'!S205/'AtmWt Wt; Aptx+ +'!S205</f>
        <v>#DIV/0!</v>
      </c>
    </row>
    <row r="206" spans="1:41" x14ac:dyDescent="0.3">
      <c r="A206">
        <v>1</v>
      </c>
      <c r="B206" t="s">
        <v>196</v>
      </c>
      <c r="C206">
        <f t="shared" si="57"/>
        <v>1</v>
      </c>
      <c r="D206">
        <v>6</v>
      </c>
      <c r="E206">
        <v>20</v>
      </c>
      <c r="F206" s="104">
        <f>[1]Sheet2!$J1290</f>
        <v>0.23101700097859995</v>
      </c>
      <c r="G206" s="105">
        <f>IF(ISNUMBER(F206), F206, "")</f>
        <v>0.23101700097859995</v>
      </c>
      <c r="H206" s="15" t="s">
        <v>54</v>
      </c>
      <c r="I206" s="15">
        <f t="shared" si="58"/>
        <v>2</v>
      </c>
      <c r="J206" s="15">
        <f t="shared" si="59"/>
        <v>120</v>
      </c>
      <c r="K206" s="19">
        <v>12</v>
      </c>
      <c r="L206" s="21" t="s">
        <v>24</v>
      </c>
      <c r="M206" s="19" t="str">
        <f t="shared" si="54"/>
        <v>m4/5</v>
      </c>
      <c r="N206" t="str">
        <f t="shared" si="47"/>
        <v>MedAnterior</v>
      </c>
      <c r="O206">
        <f>VLOOKUP(N206, $X$5:$AC$10, 6,FALSE)</f>
        <v>5</v>
      </c>
      <c r="P206">
        <f>VLOOKUP(M206, $R$5:$W$24, 6,FALSE)</f>
        <v>15</v>
      </c>
      <c r="AO206" t="e">
        <f>'AtmN N; Aptx- -'!S206/'AtmWt Wt; Aptx+ +'!S206</f>
        <v>#DIV/0!</v>
      </c>
    </row>
    <row r="207" spans="1:41" x14ac:dyDescent="0.3">
      <c r="A207">
        <v>1</v>
      </c>
      <c r="B207" t="s">
        <v>196</v>
      </c>
      <c r="C207">
        <f t="shared" si="57"/>
        <v>1</v>
      </c>
      <c r="D207">
        <v>6</v>
      </c>
      <c r="E207">
        <v>21</v>
      </c>
      <c r="F207" s="104">
        <f>[1]Sheet2!$J1291</f>
        <v>8.6491518975381876E-2</v>
      </c>
      <c r="G207" s="105">
        <f>IF(ISNUMBER(F207), F207, "")</f>
        <v>8.6491518975381876E-2</v>
      </c>
      <c r="H207" s="15" t="s">
        <v>54</v>
      </c>
      <c r="I207" s="15">
        <f t="shared" si="58"/>
        <v>2</v>
      </c>
      <c r="J207" s="15">
        <f t="shared" si="59"/>
        <v>120</v>
      </c>
      <c r="K207" s="19">
        <v>12</v>
      </c>
      <c r="L207" s="21" t="s">
        <v>24</v>
      </c>
      <c r="M207" s="19" t="str">
        <f t="shared" si="54"/>
        <v>m4/5</v>
      </c>
      <c r="N207" t="str">
        <f t="shared" si="47"/>
        <v>MedAnterior</v>
      </c>
      <c r="O207">
        <f>VLOOKUP(N207, $X$5:$AC$10, 6,FALSE)</f>
        <v>5</v>
      </c>
      <c r="P207">
        <f>VLOOKUP(M207, $R$5:$W$24, 6,FALSE)</f>
        <v>15</v>
      </c>
      <c r="AO207" t="e">
        <f>'AtmN N; Aptx- -'!S207/'AtmWt Wt; Aptx+ +'!S207</f>
        <v>#DIV/0!</v>
      </c>
    </row>
    <row r="208" spans="1:41" x14ac:dyDescent="0.3">
      <c r="A208">
        <v>1</v>
      </c>
      <c r="B208" t="s">
        <v>196</v>
      </c>
      <c r="C208">
        <f t="shared" si="57"/>
        <v>1</v>
      </c>
      <c r="D208">
        <v>6</v>
      </c>
      <c r="E208">
        <v>22</v>
      </c>
      <c r="F208" s="104">
        <f>[1]Sheet2!$J1292</f>
        <v>0.16143000092243656</v>
      </c>
      <c r="G208" s="105">
        <f>IF(ISNUMBER(F208), F208, "")</f>
        <v>0.16143000092243656</v>
      </c>
      <c r="H208" s="15" t="s">
        <v>54</v>
      </c>
      <c r="I208" s="15">
        <f t="shared" si="58"/>
        <v>2</v>
      </c>
      <c r="J208" s="15">
        <f t="shared" si="59"/>
        <v>120</v>
      </c>
      <c r="K208" s="19">
        <v>12</v>
      </c>
      <c r="L208" s="21" t="s">
        <v>24</v>
      </c>
      <c r="M208" s="19" t="str">
        <f t="shared" si="54"/>
        <v>m4/5</v>
      </c>
      <c r="N208" t="str">
        <f t="shared" si="47"/>
        <v>MedAnterior</v>
      </c>
      <c r="O208">
        <f>VLOOKUP(N208, $X$5:$AC$10, 6,FALSE)</f>
        <v>5</v>
      </c>
      <c r="P208">
        <f>VLOOKUP(M208, $R$5:$W$24, 6,FALSE)</f>
        <v>15</v>
      </c>
      <c r="AO208" t="e">
        <f>'AtmN N; Aptx- -'!S208/'AtmWt Wt; Aptx+ +'!S208</f>
        <v>#DIV/0!</v>
      </c>
    </row>
    <row r="209" spans="1:41" x14ac:dyDescent="0.3">
      <c r="A209">
        <v>1</v>
      </c>
      <c r="B209" t="s">
        <v>196</v>
      </c>
      <c r="C209">
        <f t="shared" si="57"/>
        <v>1</v>
      </c>
      <c r="D209">
        <v>6</v>
      </c>
      <c r="E209">
        <v>23</v>
      </c>
      <c r="F209" s="104">
        <f>[1]Sheet2!$J1293</f>
        <v>0.18016518856938799</v>
      </c>
      <c r="G209" s="105">
        <f>IF(ISNUMBER(F209), F209, "")</f>
        <v>0.18016518856938799</v>
      </c>
      <c r="H209" s="15" t="s">
        <v>54</v>
      </c>
      <c r="I209" s="15">
        <f t="shared" si="58"/>
        <v>2</v>
      </c>
      <c r="J209" s="15">
        <f t="shared" si="59"/>
        <v>120</v>
      </c>
      <c r="K209" s="19">
        <v>12</v>
      </c>
      <c r="L209" s="20">
        <v>3</v>
      </c>
      <c r="M209" s="19" t="str">
        <f t="shared" si="54"/>
        <v>m3</v>
      </c>
      <c r="N209" t="str">
        <f t="shared" si="47"/>
        <v>MedAnterior</v>
      </c>
      <c r="O209">
        <f>VLOOKUP(N209, $X$5:$AC$10, 6,FALSE)</f>
        <v>5</v>
      </c>
      <c r="P209">
        <f>VLOOKUP(M209, $R$5:$W$24, 6,FALSE)</f>
        <v>14</v>
      </c>
      <c r="AO209" t="e">
        <f>'AtmN N; Aptx- -'!S209/'AtmWt Wt; Aptx+ +'!S209</f>
        <v>#DIV/0!</v>
      </c>
    </row>
    <row r="210" spans="1:41" x14ac:dyDescent="0.3">
      <c r="A210">
        <v>1</v>
      </c>
      <c r="B210" t="s">
        <v>196</v>
      </c>
      <c r="C210">
        <f t="shared" si="57"/>
        <v>1</v>
      </c>
      <c r="D210">
        <v>6</v>
      </c>
      <c r="E210">
        <v>24</v>
      </c>
      <c r="F210" s="104" t="e">
        <f>[1]Sheet2!$J1294</f>
        <v>#DIV/0!</v>
      </c>
      <c r="G210" s="105" t="str">
        <f>IF(ISNUMBER(F210), F210, "")</f>
        <v/>
      </c>
      <c r="H210" s="15" t="s">
        <v>54</v>
      </c>
      <c r="I210" s="15">
        <f t="shared" si="58"/>
        <v>2</v>
      </c>
      <c r="J210" s="15">
        <f t="shared" si="59"/>
        <v>120</v>
      </c>
      <c r="K210" s="19">
        <v>12</v>
      </c>
      <c r="L210" s="20">
        <v>3</v>
      </c>
      <c r="M210" s="19" t="str">
        <f t="shared" si="54"/>
        <v>m3</v>
      </c>
      <c r="N210" t="str">
        <f t="shared" si="47"/>
        <v>MedAnterior</v>
      </c>
      <c r="AO210" t="e">
        <f>'AtmN N; Aptx- -'!S210/'AtmWt Wt; Aptx+ +'!S210</f>
        <v>#DIV/0!</v>
      </c>
    </row>
    <row r="211" spans="1:41" x14ac:dyDescent="0.3">
      <c r="A211">
        <v>1</v>
      </c>
      <c r="B211" t="s">
        <v>196</v>
      </c>
      <c r="C211">
        <f t="shared" si="57"/>
        <v>1</v>
      </c>
      <c r="D211">
        <v>6</v>
      </c>
      <c r="E211">
        <v>25</v>
      </c>
      <c r="F211" s="104">
        <f>[1]Sheet2!$J1295</f>
        <v>0.10928716626625887</v>
      </c>
      <c r="G211" s="105">
        <f>IF(ISNUMBER(F211), F211, "")</f>
        <v>0.10928716626625887</v>
      </c>
      <c r="H211" s="15" t="s">
        <v>54</v>
      </c>
      <c r="I211" s="15">
        <f t="shared" si="58"/>
        <v>2</v>
      </c>
      <c r="J211" s="15">
        <f t="shared" si="59"/>
        <v>120</v>
      </c>
      <c r="K211" s="19">
        <v>12</v>
      </c>
      <c r="L211" s="20">
        <v>3</v>
      </c>
      <c r="M211" s="19" t="str">
        <f t="shared" si="54"/>
        <v>m3</v>
      </c>
      <c r="N211" t="str">
        <f t="shared" si="47"/>
        <v>MedAnterior</v>
      </c>
      <c r="O211">
        <f>VLOOKUP(N211, $X$5:$AC$10, 6,FALSE)</f>
        <v>5</v>
      </c>
      <c r="P211">
        <f>VLOOKUP(M211, $R$5:$W$24, 6,FALSE)</f>
        <v>14</v>
      </c>
      <c r="AO211" t="e">
        <f>'AtmN N; Aptx- -'!S211/'AtmWt Wt; Aptx+ +'!S211</f>
        <v>#DIV/0!</v>
      </c>
    </row>
    <row r="212" spans="1:41" x14ac:dyDescent="0.3">
      <c r="A212">
        <v>1</v>
      </c>
      <c r="B212" t="s">
        <v>196</v>
      </c>
      <c r="C212">
        <f t="shared" si="57"/>
        <v>1</v>
      </c>
      <c r="D212">
        <v>6</v>
      </c>
      <c r="E212">
        <v>26</v>
      </c>
      <c r="F212" s="104" t="e">
        <f>[1]Sheet2!$J1296</f>
        <v>#DIV/0!</v>
      </c>
      <c r="G212" s="105" t="str">
        <f>IF(ISNUMBER(F212), F212, "")</f>
        <v/>
      </c>
      <c r="H212" s="15" t="s">
        <v>54</v>
      </c>
      <c r="I212" s="15">
        <f t="shared" si="58"/>
        <v>2</v>
      </c>
      <c r="J212" s="15">
        <f t="shared" si="59"/>
        <v>120</v>
      </c>
      <c r="K212" s="19">
        <v>12</v>
      </c>
      <c r="L212" s="20">
        <v>2</v>
      </c>
      <c r="M212" s="19" t="str">
        <f t="shared" si="54"/>
        <v>m2</v>
      </c>
      <c r="N212" t="str">
        <f t="shared" si="47"/>
        <v>MedAnterior</v>
      </c>
      <c r="AO212" t="e">
        <f>'AtmN N; Aptx- -'!S212/'AtmWt Wt; Aptx+ +'!S212</f>
        <v>#DIV/0!</v>
      </c>
    </row>
    <row r="213" spans="1:41" x14ac:dyDescent="0.3">
      <c r="A213">
        <v>1</v>
      </c>
      <c r="B213" t="s">
        <v>196</v>
      </c>
      <c r="C213">
        <f t="shared" si="57"/>
        <v>1</v>
      </c>
      <c r="D213">
        <v>6</v>
      </c>
      <c r="E213">
        <v>27</v>
      </c>
      <c r="F213" s="104">
        <f>[1]Sheet2!$J1297</f>
        <v>0.22071648264782645</v>
      </c>
      <c r="G213" s="105">
        <f>IF(ISNUMBER(F213), F213, "")</f>
        <v>0.22071648264782645</v>
      </c>
      <c r="H213" s="15" t="s">
        <v>54</v>
      </c>
      <c r="I213" s="15">
        <f t="shared" si="58"/>
        <v>2</v>
      </c>
      <c r="J213" s="15">
        <f t="shared" si="59"/>
        <v>120</v>
      </c>
      <c r="K213" s="19">
        <v>12</v>
      </c>
      <c r="L213" s="20">
        <v>2</v>
      </c>
      <c r="M213" s="19" t="str">
        <f t="shared" si="54"/>
        <v>m2</v>
      </c>
      <c r="N213" t="str">
        <f t="shared" si="47"/>
        <v>MedAnterior</v>
      </c>
      <c r="O213">
        <f t="shared" ref="O213:O218" si="60">VLOOKUP(N213, $X$5:$AC$10, 6,FALSE)</f>
        <v>5</v>
      </c>
      <c r="P213">
        <f t="shared" ref="P213:P218" si="61">VLOOKUP(M213, $R$5:$W$24, 6,FALSE)</f>
        <v>13</v>
      </c>
      <c r="AO213" t="e">
        <f>'AtmN N; Aptx- -'!S213/'AtmWt Wt; Aptx+ +'!S213</f>
        <v>#DIV/0!</v>
      </c>
    </row>
    <row r="214" spans="1:41" x14ac:dyDescent="0.3">
      <c r="A214">
        <v>1</v>
      </c>
      <c r="B214" t="s">
        <v>196</v>
      </c>
      <c r="C214">
        <f t="shared" si="57"/>
        <v>1</v>
      </c>
      <c r="D214">
        <f>VLOOKUP(E214, 'Animal Masked ID#'!$B$2:$D$121, 3, FALSE)</f>
        <v>7</v>
      </c>
      <c r="E214" s="6" t="s">
        <v>91</v>
      </c>
      <c r="F214" s="104">
        <f>[1]Sheet2!$J1451</f>
        <v>0.41376502132983201</v>
      </c>
      <c r="G214" s="105">
        <f>IF(ISNUMBER(F214), F214, "")</f>
        <v>0.41376502132983201</v>
      </c>
      <c r="H214" s="15" t="s">
        <v>54</v>
      </c>
      <c r="I214" s="15">
        <f t="shared" si="58"/>
        <v>2</v>
      </c>
      <c r="J214" s="15">
        <f t="shared" si="59"/>
        <v>120</v>
      </c>
      <c r="K214" s="19">
        <v>3</v>
      </c>
      <c r="L214" s="19" t="s">
        <v>21</v>
      </c>
      <c r="M214" s="19" t="str">
        <f t="shared" si="54"/>
        <v>Lpm</v>
      </c>
      <c r="N214" t="str">
        <f t="shared" si="47"/>
        <v>Lateral</v>
      </c>
      <c r="O214">
        <f t="shared" si="60"/>
        <v>2</v>
      </c>
      <c r="P214">
        <f t="shared" si="61"/>
        <v>6</v>
      </c>
      <c r="AO214" t="e">
        <f>'AtmN N; Aptx- -'!S214/'AtmWt Wt; Aptx+ +'!S214</f>
        <v>#DIV/0!</v>
      </c>
    </row>
    <row r="215" spans="1:41" x14ac:dyDescent="0.3">
      <c r="A215">
        <v>1</v>
      </c>
      <c r="B215" t="s">
        <v>196</v>
      </c>
      <c r="C215">
        <f t="shared" si="57"/>
        <v>1</v>
      </c>
      <c r="D215">
        <v>7</v>
      </c>
      <c r="E215">
        <v>2</v>
      </c>
      <c r="F215" s="104">
        <f>[1]Sheet2!$J1452</f>
        <v>0.13632030147908392</v>
      </c>
      <c r="G215" s="105">
        <f>IF(ISNUMBER(F215), F215, "")</f>
        <v>0.13632030147908392</v>
      </c>
      <c r="H215" s="15" t="s">
        <v>54</v>
      </c>
      <c r="I215" s="15">
        <f t="shared" si="58"/>
        <v>2</v>
      </c>
      <c r="J215" s="15">
        <f t="shared" si="59"/>
        <v>120</v>
      </c>
      <c r="K215" s="19">
        <v>3</v>
      </c>
      <c r="L215" s="19" t="s">
        <v>53</v>
      </c>
      <c r="M215" s="19" t="str">
        <f t="shared" si="54"/>
        <v>Lcrus2</v>
      </c>
      <c r="N215" t="str">
        <f t="shared" si="47"/>
        <v>Lateral</v>
      </c>
      <c r="O215">
        <f t="shared" si="60"/>
        <v>2</v>
      </c>
      <c r="P215">
        <f t="shared" si="61"/>
        <v>5</v>
      </c>
      <c r="AO215" t="e">
        <f>'AtmN N; Aptx- -'!S215/'AtmWt Wt; Aptx+ +'!S215</f>
        <v>#DIV/0!</v>
      </c>
    </row>
    <row r="216" spans="1:41" x14ac:dyDescent="0.3">
      <c r="A216">
        <v>1</v>
      </c>
      <c r="B216" t="s">
        <v>196</v>
      </c>
      <c r="C216">
        <f t="shared" si="57"/>
        <v>1</v>
      </c>
      <c r="D216">
        <v>7</v>
      </c>
      <c r="E216">
        <v>3</v>
      </c>
      <c r="F216" s="104">
        <f>[1]Sheet2!$J1453</f>
        <v>0.37829125006323028</v>
      </c>
      <c r="G216" s="105">
        <f>IF(ISNUMBER(F216), F216, "")</f>
        <v>0.37829125006323028</v>
      </c>
      <c r="H216" s="15" t="s">
        <v>54</v>
      </c>
      <c r="I216" s="15">
        <f t="shared" si="58"/>
        <v>2</v>
      </c>
      <c r="J216" s="15">
        <f t="shared" si="59"/>
        <v>120</v>
      </c>
      <c r="K216" s="19">
        <v>3</v>
      </c>
      <c r="L216" s="25" t="s">
        <v>14</v>
      </c>
      <c r="M216" s="19" t="str">
        <f t="shared" si="54"/>
        <v>Lcrus1</v>
      </c>
      <c r="N216" t="str">
        <f t="shared" si="47"/>
        <v>Lateral</v>
      </c>
      <c r="O216">
        <f t="shared" si="60"/>
        <v>2</v>
      </c>
      <c r="P216">
        <f t="shared" si="61"/>
        <v>4</v>
      </c>
      <c r="AO216" t="e">
        <f>'AtmN N; Aptx- -'!S216/'AtmWt Wt; Aptx+ +'!S216</f>
        <v>#DIV/0!</v>
      </c>
    </row>
    <row r="217" spans="1:41" x14ac:dyDescent="0.3">
      <c r="A217">
        <v>1</v>
      </c>
      <c r="B217" t="s">
        <v>196</v>
      </c>
      <c r="C217">
        <f t="shared" si="57"/>
        <v>1</v>
      </c>
      <c r="D217">
        <v>7</v>
      </c>
      <c r="E217">
        <v>4</v>
      </c>
      <c r="F217" s="104">
        <f>[1]Sheet2!$J1454</f>
        <v>0.30454380258158853</v>
      </c>
      <c r="G217" s="105">
        <f>IF(ISNUMBER(F217), F217, "")</f>
        <v>0.30454380258158853</v>
      </c>
      <c r="H217" s="15" t="s">
        <v>54</v>
      </c>
      <c r="I217" s="15">
        <f t="shared" si="58"/>
        <v>2</v>
      </c>
      <c r="J217" s="15">
        <f t="shared" si="59"/>
        <v>120</v>
      </c>
      <c r="K217" s="19">
        <v>3</v>
      </c>
      <c r="L217" s="19" t="s">
        <v>14</v>
      </c>
      <c r="M217" s="19" t="str">
        <f t="shared" si="54"/>
        <v>Lcrus1</v>
      </c>
      <c r="N217" t="str">
        <f t="shared" si="47"/>
        <v>Lateral</v>
      </c>
      <c r="O217">
        <f t="shared" si="60"/>
        <v>2</v>
      </c>
      <c r="P217">
        <f t="shared" si="61"/>
        <v>4</v>
      </c>
      <c r="AO217" t="e">
        <f>'AtmN N; Aptx- -'!S217/'AtmWt Wt; Aptx+ +'!S217</f>
        <v>#DIV/0!</v>
      </c>
    </row>
    <row r="218" spans="1:41" x14ac:dyDescent="0.3">
      <c r="A218">
        <v>1</v>
      </c>
      <c r="B218" t="s">
        <v>196</v>
      </c>
      <c r="C218">
        <f t="shared" si="57"/>
        <v>1</v>
      </c>
      <c r="D218">
        <v>7</v>
      </c>
      <c r="E218">
        <v>5</v>
      </c>
      <c r="F218" s="104">
        <f>[1]Sheet2!$J1455</f>
        <v>0.79356140570991573</v>
      </c>
      <c r="G218" s="105">
        <f>IF(ISNUMBER(F218), F218, "")</f>
        <v>0.79356140570991573</v>
      </c>
      <c r="H218" s="15" t="s">
        <v>54</v>
      </c>
      <c r="I218" s="15">
        <f t="shared" si="58"/>
        <v>2</v>
      </c>
      <c r="J218" s="15">
        <f t="shared" si="59"/>
        <v>120</v>
      </c>
      <c r="K218" s="19">
        <v>3</v>
      </c>
      <c r="L218" s="19" t="s">
        <v>60</v>
      </c>
      <c r="M218" s="19" t="str">
        <f t="shared" si="54"/>
        <v>Lpfl</v>
      </c>
      <c r="N218" t="str">
        <f t="shared" si="47"/>
        <v>Vestibular</v>
      </c>
      <c r="O218">
        <f t="shared" si="60"/>
        <v>1</v>
      </c>
      <c r="P218">
        <f t="shared" si="61"/>
        <v>1</v>
      </c>
      <c r="AO218" t="e">
        <f>'AtmN N; Aptx- -'!S218/'AtmWt Wt; Aptx+ +'!S218</f>
        <v>#DIV/0!</v>
      </c>
    </row>
    <row r="219" spans="1:41" x14ac:dyDescent="0.3">
      <c r="A219">
        <v>1</v>
      </c>
      <c r="B219" t="s">
        <v>196</v>
      </c>
      <c r="C219">
        <f t="shared" si="57"/>
        <v>1</v>
      </c>
      <c r="D219">
        <v>7</v>
      </c>
      <c r="E219">
        <v>6</v>
      </c>
      <c r="F219" s="104" t="e">
        <f>[1]Sheet2!$J1456</f>
        <v>#DIV/0!</v>
      </c>
      <c r="G219" s="105" t="str">
        <f>IF(ISNUMBER(F219), F219, "")</f>
        <v/>
      </c>
      <c r="H219" s="15" t="s">
        <v>54</v>
      </c>
      <c r="I219" s="15">
        <f t="shared" si="58"/>
        <v>2</v>
      </c>
      <c r="J219" s="15">
        <f t="shared" si="59"/>
        <v>120</v>
      </c>
      <c r="K219" s="19">
        <v>3</v>
      </c>
      <c r="L219" s="19" t="s">
        <v>60</v>
      </c>
      <c r="M219" s="19" t="str">
        <f t="shared" si="54"/>
        <v>Lpfl</v>
      </c>
      <c r="N219" t="str">
        <f t="shared" ref="N219:N282" si="62">_xlfn.IFS(M219="", "", OR(M219=$R$5, M219=$R$6), $X$5, OR(M219=$R$7, M219=$R$8,M219=$R$9, M219=$R$10),$X$6, OR(M219=$R$11, M219=$R$12,M219=$R$13,M219=$R$14, M219=$R$15), $X$8, OR(M219=$R$16), $X$7, OR(M219=$R$17, M219=$R$18,M219=$R$19),$X$9, OR(M219=$R$20,M219=$R$21,M219=$R$22,M219=$R$23,M219=$R$24), $X$10)</f>
        <v>Vestibular</v>
      </c>
      <c r="AO219" t="e">
        <f>'AtmN N; Aptx- -'!S219/'AtmWt Wt; Aptx+ +'!S219</f>
        <v>#DIV/0!</v>
      </c>
    </row>
    <row r="220" spans="1:41" x14ac:dyDescent="0.3">
      <c r="A220">
        <v>1</v>
      </c>
      <c r="B220" t="s">
        <v>196</v>
      </c>
      <c r="C220">
        <f t="shared" si="57"/>
        <v>1</v>
      </c>
      <c r="D220">
        <v>7</v>
      </c>
      <c r="E220" s="57">
        <v>7</v>
      </c>
      <c r="F220" s="104" t="e">
        <f>[1]Sheet2!$J1457</f>
        <v>#DIV/0!</v>
      </c>
      <c r="G220" s="105" t="str">
        <f>IF(ISNUMBER(F220), F220, "")</f>
        <v/>
      </c>
      <c r="H220" s="15" t="s">
        <v>54</v>
      </c>
      <c r="I220" s="15">
        <f t="shared" si="58"/>
        <v>2</v>
      </c>
      <c r="J220" s="15">
        <f t="shared" si="59"/>
        <v>120</v>
      </c>
      <c r="K220" s="19">
        <v>3</v>
      </c>
      <c r="M220" s="19" t="str">
        <f t="shared" si="54"/>
        <v/>
      </c>
      <c r="N220" t="str">
        <f t="shared" si="62"/>
        <v/>
      </c>
      <c r="AO220" t="e">
        <f>'AtmN N; Aptx- -'!S220/'AtmWt Wt; Aptx+ +'!S220</f>
        <v>#DIV/0!</v>
      </c>
    </row>
    <row r="221" spans="1:41" x14ac:dyDescent="0.3">
      <c r="A221">
        <v>1</v>
      </c>
      <c r="B221" t="s">
        <v>196</v>
      </c>
      <c r="C221">
        <f t="shared" si="57"/>
        <v>1</v>
      </c>
      <c r="D221">
        <v>7</v>
      </c>
      <c r="E221">
        <v>8</v>
      </c>
      <c r="F221" s="104" t="e">
        <f>[1]Sheet2!$J1458</f>
        <v>#DIV/0!</v>
      </c>
      <c r="G221" s="105" t="str">
        <f>IF(ISNUMBER(F221), F221, "")</f>
        <v/>
      </c>
      <c r="H221" s="15" t="s">
        <v>54</v>
      </c>
      <c r="I221" s="15">
        <f t="shared" si="58"/>
        <v>2</v>
      </c>
      <c r="J221" s="15">
        <f t="shared" si="59"/>
        <v>120</v>
      </c>
      <c r="K221" s="19">
        <v>7</v>
      </c>
      <c r="L221" s="25" t="s">
        <v>24</v>
      </c>
      <c r="M221" s="19" t="str">
        <f t="shared" si="54"/>
        <v>i4/5</v>
      </c>
      <c r="N221" t="str">
        <f t="shared" si="62"/>
        <v>IntAnterior</v>
      </c>
      <c r="O221">
        <f>VLOOKUP(N221, $X$5:$AC$10, 6,FALSE)</f>
        <v>3</v>
      </c>
      <c r="P221">
        <f>VLOOKUP(M221, $R$5:$W$24, 6,FALSE)</f>
        <v>12</v>
      </c>
      <c r="AO221" t="e">
        <f>'AtmN N; Aptx- -'!S221/'AtmWt Wt; Aptx+ +'!S221</f>
        <v>#DIV/0!</v>
      </c>
    </row>
    <row r="222" spans="1:41" x14ac:dyDescent="0.3">
      <c r="A222">
        <v>1</v>
      </c>
      <c r="B222" t="s">
        <v>196</v>
      </c>
      <c r="C222">
        <f t="shared" si="57"/>
        <v>1</v>
      </c>
      <c r="D222">
        <v>7</v>
      </c>
      <c r="E222">
        <v>9</v>
      </c>
      <c r="F222" s="104">
        <f>[1]Sheet2!$J1459</f>
        <v>0.19953965359899248</v>
      </c>
      <c r="G222" s="105">
        <f>IF(ISNUMBER(F222), F222, "")</f>
        <v>0.19953965359899248</v>
      </c>
      <c r="H222" s="15" t="s">
        <v>54</v>
      </c>
      <c r="I222" s="15">
        <f t="shared" si="58"/>
        <v>2</v>
      </c>
      <c r="J222" s="15">
        <f t="shared" si="59"/>
        <v>120</v>
      </c>
      <c r="K222" s="19">
        <v>7</v>
      </c>
      <c r="L222" s="25" t="s">
        <v>24</v>
      </c>
      <c r="M222" s="19" t="str">
        <f t="shared" si="54"/>
        <v>i4/5</v>
      </c>
      <c r="N222" t="str">
        <f t="shared" si="62"/>
        <v>IntAnterior</v>
      </c>
      <c r="O222">
        <f>VLOOKUP(N222, $X$5:$AC$10, 6,FALSE)</f>
        <v>3</v>
      </c>
      <c r="P222">
        <f>VLOOKUP(M222, $R$5:$W$24, 6,FALSE)</f>
        <v>12</v>
      </c>
      <c r="AO222" t="e">
        <f>'AtmN N; Aptx- -'!S222/'AtmWt Wt; Aptx+ +'!S222</f>
        <v>#DIV/0!</v>
      </c>
    </row>
    <row r="223" spans="1:41" x14ac:dyDescent="0.3">
      <c r="A223">
        <v>1</v>
      </c>
      <c r="B223" t="s">
        <v>196</v>
      </c>
      <c r="C223">
        <f t="shared" si="57"/>
        <v>1</v>
      </c>
      <c r="D223">
        <v>7</v>
      </c>
      <c r="E223">
        <v>10</v>
      </c>
      <c r="F223" s="104" t="e">
        <f>[1]Sheet2!$J1460</f>
        <v>#DIV/0!</v>
      </c>
      <c r="G223" s="105" t="str">
        <f>IF(ISNUMBER(F223), F223, "")</f>
        <v/>
      </c>
      <c r="H223" s="15" t="s">
        <v>54</v>
      </c>
      <c r="I223" s="15">
        <f t="shared" si="58"/>
        <v>2</v>
      </c>
      <c r="J223" s="15">
        <f t="shared" si="59"/>
        <v>120</v>
      </c>
      <c r="K223" s="19">
        <v>7</v>
      </c>
      <c r="L223" s="25" t="s">
        <v>24</v>
      </c>
      <c r="M223" s="19" t="str">
        <f t="shared" si="54"/>
        <v>i4/5</v>
      </c>
      <c r="N223" t="str">
        <f t="shared" si="62"/>
        <v>IntAnterior</v>
      </c>
      <c r="AO223" t="e">
        <f>'AtmN N; Aptx- -'!S223/'AtmWt Wt; Aptx+ +'!S223</f>
        <v>#DIV/0!</v>
      </c>
    </row>
    <row r="224" spans="1:41" x14ac:dyDescent="0.3">
      <c r="A224">
        <v>1</v>
      </c>
      <c r="B224" t="s">
        <v>196</v>
      </c>
      <c r="C224">
        <f t="shared" si="57"/>
        <v>1</v>
      </c>
      <c r="D224">
        <v>7</v>
      </c>
      <c r="E224">
        <v>11</v>
      </c>
      <c r="F224" s="104">
        <f>[1]Sheet2!$J1461</f>
        <v>0.21618082849499495</v>
      </c>
      <c r="G224" s="105">
        <f>IF(ISNUMBER(F224), F224, "")</f>
        <v>0.21618082849499495</v>
      </c>
      <c r="H224" s="15" t="s">
        <v>54</v>
      </c>
      <c r="I224" s="15">
        <f t="shared" si="58"/>
        <v>2</v>
      </c>
      <c r="J224" s="15">
        <f t="shared" si="59"/>
        <v>120</v>
      </c>
      <c r="K224" s="19">
        <v>7</v>
      </c>
      <c r="L224" s="19" t="s">
        <v>12</v>
      </c>
      <c r="M224" s="19" t="str">
        <f t="shared" si="54"/>
        <v>isim</v>
      </c>
      <c r="N224" t="str">
        <f t="shared" si="62"/>
        <v>IntPosterior</v>
      </c>
      <c r="O224">
        <f t="shared" ref="O224:O243" si="63">VLOOKUP(N224, $X$5:$AC$10, 6,FALSE)</f>
        <v>4</v>
      </c>
      <c r="P224">
        <f t="shared" ref="P224:P243" si="64">VLOOKUP(M224, $R$5:$W$24, 6,FALSE)</f>
        <v>7</v>
      </c>
      <c r="AO224" t="e">
        <f>'AtmN N; Aptx- -'!S224/'AtmWt Wt; Aptx+ +'!S224</f>
        <v>#DIV/0!</v>
      </c>
    </row>
    <row r="225" spans="1:41" x14ac:dyDescent="0.3">
      <c r="A225">
        <v>1</v>
      </c>
      <c r="B225" t="s">
        <v>196</v>
      </c>
      <c r="C225">
        <f t="shared" si="57"/>
        <v>1</v>
      </c>
      <c r="D225">
        <v>7</v>
      </c>
      <c r="E225">
        <v>12</v>
      </c>
      <c r="F225" s="104">
        <f>[1]Sheet2!$J1462</f>
        <v>0.1039386748796067</v>
      </c>
      <c r="G225" s="105">
        <f>IF(ISNUMBER(F225), F225, "")</f>
        <v>0.1039386748796067</v>
      </c>
      <c r="H225" s="15" t="s">
        <v>54</v>
      </c>
      <c r="I225" s="15">
        <f t="shared" si="58"/>
        <v>2</v>
      </c>
      <c r="J225" s="15">
        <f t="shared" si="59"/>
        <v>120</v>
      </c>
      <c r="K225" s="19">
        <v>7</v>
      </c>
      <c r="L225" s="19" t="s">
        <v>14</v>
      </c>
      <c r="M225" s="19" t="str">
        <f t="shared" si="54"/>
        <v>icrus1</v>
      </c>
      <c r="N225" t="str">
        <f t="shared" si="62"/>
        <v>IntPosterior</v>
      </c>
      <c r="O225">
        <f t="shared" si="63"/>
        <v>4</v>
      </c>
      <c r="P225">
        <f t="shared" si="64"/>
        <v>8</v>
      </c>
      <c r="AO225" t="e">
        <f>'AtmN N; Aptx- -'!S225/'AtmWt Wt; Aptx+ +'!S225</f>
        <v>#DIV/0!</v>
      </c>
    </row>
    <row r="226" spans="1:41" x14ac:dyDescent="0.3">
      <c r="A226">
        <v>1</v>
      </c>
      <c r="B226" t="s">
        <v>196</v>
      </c>
      <c r="C226">
        <f t="shared" si="57"/>
        <v>1</v>
      </c>
      <c r="D226">
        <v>7</v>
      </c>
      <c r="E226">
        <v>13</v>
      </c>
      <c r="F226" s="104">
        <f>[1]Sheet2!$J1463</f>
        <v>0.50046626878249234</v>
      </c>
      <c r="G226" s="105">
        <f>IF(ISNUMBER(F226), F226, "")</f>
        <v>0.50046626878249234</v>
      </c>
      <c r="H226" s="15" t="s">
        <v>54</v>
      </c>
      <c r="I226" s="15">
        <f t="shared" si="58"/>
        <v>2</v>
      </c>
      <c r="J226" s="15">
        <f t="shared" si="59"/>
        <v>120</v>
      </c>
      <c r="K226" s="19">
        <v>7</v>
      </c>
      <c r="L226" s="19" t="s">
        <v>14</v>
      </c>
      <c r="M226" s="19" t="str">
        <f t="shared" si="54"/>
        <v>icrus1</v>
      </c>
      <c r="N226" t="str">
        <f t="shared" si="62"/>
        <v>IntPosterior</v>
      </c>
      <c r="O226">
        <f t="shared" si="63"/>
        <v>4</v>
      </c>
      <c r="P226">
        <f t="shared" si="64"/>
        <v>8</v>
      </c>
      <c r="AO226" t="e">
        <f>'AtmN N; Aptx- -'!S226/'AtmWt Wt; Aptx+ +'!S226</f>
        <v>#DIV/0!</v>
      </c>
    </row>
    <row r="227" spans="1:41" x14ac:dyDescent="0.3">
      <c r="A227">
        <v>1</v>
      </c>
      <c r="B227" t="s">
        <v>196</v>
      </c>
      <c r="C227">
        <f t="shared" si="57"/>
        <v>1</v>
      </c>
      <c r="D227">
        <v>7</v>
      </c>
      <c r="E227">
        <v>14</v>
      </c>
      <c r="F227" s="104">
        <f>[1]Sheet2!$J1464</f>
        <v>8.3919232082214856E-2</v>
      </c>
      <c r="G227" s="105">
        <f>IF(ISNUMBER(F227), F227, "")</f>
        <v>8.3919232082214856E-2</v>
      </c>
      <c r="H227" s="15" t="s">
        <v>54</v>
      </c>
      <c r="I227" s="15">
        <f t="shared" si="58"/>
        <v>2</v>
      </c>
      <c r="J227" s="15">
        <f t="shared" si="59"/>
        <v>120</v>
      </c>
      <c r="K227" s="19">
        <v>7</v>
      </c>
      <c r="L227" s="19" t="s">
        <v>50</v>
      </c>
      <c r="M227" s="19" t="str">
        <f t="shared" si="54"/>
        <v>icop</v>
      </c>
      <c r="N227" t="str">
        <f t="shared" si="62"/>
        <v>IntPosterior</v>
      </c>
      <c r="O227">
        <f t="shared" si="63"/>
        <v>4</v>
      </c>
      <c r="P227">
        <f t="shared" si="64"/>
        <v>11</v>
      </c>
      <c r="AO227" t="e">
        <f>'AtmN N; Aptx- -'!S227/'AtmWt Wt; Aptx+ +'!S227</f>
        <v>#DIV/0!</v>
      </c>
    </row>
    <row r="228" spans="1:41" x14ac:dyDescent="0.3">
      <c r="A228">
        <v>1</v>
      </c>
      <c r="B228" t="s">
        <v>196</v>
      </c>
      <c r="C228">
        <f t="shared" si="57"/>
        <v>1</v>
      </c>
      <c r="D228">
        <v>7</v>
      </c>
      <c r="E228">
        <v>15</v>
      </c>
      <c r="F228" s="104">
        <f>[1]Sheet2!$J1465</f>
        <v>0.1030201622544555</v>
      </c>
      <c r="G228" s="105">
        <f>IF(ISNUMBER(F228), F228, "")</f>
        <v>0.1030201622544555</v>
      </c>
      <c r="H228" s="15" t="s">
        <v>54</v>
      </c>
      <c r="I228" s="15">
        <f t="shared" si="58"/>
        <v>2</v>
      </c>
      <c r="J228" s="15">
        <f t="shared" si="59"/>
        <v>120</v>
      </c>
      <c r="K228" s="19">
        <v>11</v>
      </c>
      <c r="L228" s="20">
        <v>2</v>
      </c>
      <c r="M228" s="19" t="str">
        <f t="shared" si="54"/>
        <v>m2</v>
      </c>
      <c r="N228" t="str">
        <f t="shared" si="62"/>
        <v>MedAnterior</v>
      </c>
      <c r="O228">
        <f t="shared" si="63"/>
        <v>5</v>
      </c>
      <c r="P228">
        <f t="shared" si="64"/>
        <v>13</v>
      </c>
      <c r="AO228" t="e">
        <f>'AtmN N; Aptx- -'!S228/'AtmWt Wt; Aptx+ +'!S228</f>
        <v>#DIV/0!</v>
      </c>
    </row>
    <row r="229" spans="1:41" x14ac:dyDescent="0.3">
      <c r="A229">
        <v>1</v>
      </c>
      <c r="B229" t="s">
        <v>196</v>
      </c>
      <c r="C229">
        <f t="shared" si="57"/>
        <v>1</v>
      </c>
      <c r="D229">
        <v>7</v>
      </c>
      <c r="E229">
        <v>16</v>
      </c>
      <c r="F229" s="104">
        <f>[1]Sheet2!$J1466</f>
        <v>9.988226620571114E-2</v>
      </c>
      <c r="G229" s="105">
        <f>IF(ISNUMBER(F229), F229, "")</f>
        <v>9.988226620571114E-2</v>
      </c>
      <c r="H229" s="15" t="s">
        <v>54</v>
      </c>
      <c r="I229" s="15">
        <f t="shared" si="58"/>
        <v>2</v>
      </c>
      <c r="J229" s="15">
        <f t="shared" si="59"/>
        <v>120</v>
      </c>
      <c r="K229" s="19">
        <v>11</v>
      </c>
      <c r="L229" s="20">
        <v>2</v>
      </c>
      <c r="M229" s="19" t="str">
        <f t="shared" si="54"/>
        <v>m2</v>
      </c>
      <c r="N229" t="str">
        <f t="shared" si="62"/>
        <v>MedAnterior</v>
      </c>
      <c r="O229">
        <f t="shared" si="63"/>
        <v>5</v>
      </c>
      <c r="P229">
        <f t="shared" si="64"/>
        <v>13</v>
      </c>
      <c r="AO229" t="e">
        <f>'AtmN N; Aptx- -'!S229/'AtmWt Wt; Aptx+ +'!S229</f>
        <v>#DIV/0!</v>
      </c>
    </row>
    <row r="230" spans="1:41" x14ac:dyDescent="0.3">
      <c r="A230">
        <v>1</v>
      </c>
      <c r="B230" t="s">
        <v>196</v>
      </c>
      <c r="C230">
        <f t="shared" si="57"/>
        <v>1</v>
      </c>
      <c r="D230">
        <v>7</v>
      </c>
      <c r="E230">
        <v>17</v>
      </c>
      <c r="F230" s="104">
        <f>[1]Sheet2!$J1467</f>
        <v>0.29809017453188369</v>
      </c>
      <c r="G230" s="105">
        <f>IF(ISNUMBER(F230), F230, "")</f>
        <v>0.29809017453188369</v>
      </c>
      <c r="H230" s="15" t="s">
        <v>54</v>
      </c>
      <c r="I230" s="15">
        <f t="shared" si="58"/>
        <v>2</v>
      </c>
      <c r="J230" s="15">
        <f t="shared" si="59"/>
        <v>120</v>
      </c>
      <c r="K230" s="19">
        <v>11</v>
      </c>
      <c r="L230" s="20">
        <v>3</v>
      </c>
      <c r="M230" s="19" t="str">
        <f t="shared" si="54"/>
        <v>m3</v>
      </c>
      <c r="N230" t="str">
        <f t="shared" si="62"/>
        <v>MedAnterior</v>
      </c>
      <c r="O230">
        <f t="shared" si="63"/>
        <v>5</v>
      </c>
      <c r="P230">
        <f t="shared" si="64"/>
        <v>14</v>
      </c>
      <c r="AO230" t="e">
        <f>'AtmN N; Aptx- -'!S230/'AtmWt Wt; Aptx+ +'!S230</f>
        <v>#DIV/0!</v>
      </c>
    </row>
    <row r="231" spans="1:41" x14ac:dyDescent="0.3">
      <c r="A231">
        <v>1</v>
      </c>
      <c r="B231" t="s">
        <v>196</v>
      </c>
      <c r="C231">
        <f t="shared" si="57"/>
        <v>1</v>
      </c>
      <c r="D231">
        <v>7</v>
      </c>
      <c r="E231">
        <v>18</v>
      </c>
      <c r="F231" s="104">
        <f>[1]Sheet2!$J1468</f>
        <v>0.12693667468432543</v>
      </c>
      <c r="G231" s="105">
        <f>IF(ISNUMBER(F231), F231, "")</f>
        <v>0.12693667468432543</v>
      </c>
      <c r="H231" s="15" t="s">
        <v>54</v>
      </c>
      <c r="I231" s="15">
        <f t="shared" si="58"/>
        <v>2</v>
      </c>
      <c r="J231" s="15">
        <f t="shared" si="59"/>
        <v>120</v>
      </c>
      <c r="K231" s="19">
        <v>11</v>
      </c>
      <c r="L231" s="20">
        <v>3</v>
      </c>
      <c r="M231" s="19" t="str">
        <f t="shared" si="54"/>
        <v>m3</v>
      </c>
      <c r="N231" t="str">
        <f t="shared" si="62"/>
        <v>MedAnterior</v>
      </c>
      <c r="O231">
        <f t="shared" si="63"/>
        <v>5</v>
      </c>
      <c r="P231">
        <f t="shared" si="64"/>
        <v>14</v>
      </c>
      <c r="AO231" t="e">
        <f>'AtmN N; Aptx- -'!S231/'AtmWt Wt; Aptx+ +'!S231</f>
        <v>#DIV/0!</v>
      </c>
    </row>
    <row r="232" spans="1:41" x14ac:dyDescent="0.3">
      <c r="A232">
        <v>1</v>
      </c>
      <c r="B232" t="s">
        <v>196</v>
      </c>
      <c r="C232">
        <f t="shared" si="57"/>
        <v>1</v>
      </c>
      <c r="D232">
        <v>7</v>
      </c>
      <c r="E232">
        <v>19</v>
      </c>
      <c r="F232" s="104">
        <f>[1]Sheet2!$J1469</f>
        <v>0.2517096464428577</v>
      </c>
      <c r="G232" s="105">
        <f>IF(ISNUMBER(F232), F232, "")</f>
        <v>0.2517096464428577</v>
      </c>
      <c r="H232" s="15" t="s">
        <v>54</v>
      </c>
      <c r="I232" s="15">
        <f t="shared" si="58"/>
        <v>2</v>
      </c>
      <c r="J232" s="15">
        <f t="shared" si="59"/>
        <v>120</v>
      </c>
      <c r="K232" s="19">
        <v>11</v>
      </c>
      <c r="L232" s="20">
        <v>3</v>
      </c>
      <c r="M232" s="19" t="str">
        <f t="shared" si="54"/>
        <v>m3</v>
      </c>
      <c r="N232" t="str">
        <f t="shared" si="62"/>
        <v>MedAnterior</v>
      </c>
      <c r="O232">
        <f t="shared" si="63"/>
        <v>5</v>
      </c>
      <c r="P232">
        <f t="shared" si="64"/>
        <v>14</v>
      </c>
      <c r="AO232" t="e">
        <f>'AtmN N; Aptx- -'!S232/'AtmWt Wt; Aptx+ +'!S232</f>
        <v>#DIV/0!</v>
      </c>
    </row>
    <row r="233" spans="1:41" x14ac:dyDescent="0.3">
      <c r="A233">
        <v>1</v>
      </c>
      <c r="B233" t="s">
        <v>196</v>
      </c>
      <c r="C233">
        <f t="shared" si="57"/>
        <v>1</v>
      </c>
      <c r="D233">
        <v>7</v>
      </c>
      <c r="E233">
        <v>20</v>
      </c>
      <c r="F233" s="104">
        <f>[1]Sheet2!$J1470</f>
        <v>0.20197621712644367</v>
      </c>
      <c r="G233" s="105">
        <f>IF(ISNUMBER(F233), F233, "")</f>
        <v>0.20197621712644367</v>
      </c>
      <c r="H233" s="15" t="s">
        <v>54</v>
      </c>
      <c r="I233" s="15">
        <f t="shared" si="58"/>
        <v>2</v>
      </c>
      <c r="J233" s="15">
        <f t="shared" si="59"/>
        <v>120</v>
      </c>
      <c r="K233" s="19">
        <v>11</v>
      </c>
      <c r="L233" s="25" t="s">
        <v>24</v>
      </c>
      <c r="M233" s="19" t="str">
        <f t="shared" si="54"/>
        <v>m4/5</v>
      </c>
      <c r="N233" t="str">
        <f t="shared" si="62"/>
        <v>MedAnterior</v>
      </c>
      <c r="O233">
        <f t="shared" si="63"/>
        <v>5</v>
      </c>
      <c r="P233">
        <f t="shared" si="64"/>
        <v>15</v>
      </c>
      <c r="AO233" t="e">
        <f>'AtmN N; Aptx- -'!S233/'AtmWt Wt; Aptx+ +'!S233</f>
        <v>#DIV/0!</v>
      </c>
    </row>
    <row r="234" spans="1:41" x14ac:dyDescent="0.3">
      <c r="A234">
        <v>1</v>
      </c>
      <c r="B234" t="s">
        <v>196</v>
      </c>
      <c r="C234">
        <f t="shared" si="57"/>
        <v>1</v>
      </c>
      <c r="D234">
        <v>7</v>
      </c>
      <c r="E234">
        <v>21</v>
      </c>
      <c r="F234" s="104">
        <f>[1]Sheet2!$J1471</f>
        <v>9.6610918179998159E-2</v>
      </c>
      <c r="G234" s="105">
        <f>IF(ISNUMBER(F234), F234, "")</f>
        <v>9.6610918179998159E-2</v>
      </c>
      <c r="H234" s="15" t="s">
        <v>54</v>
      </c>
      <c r="I234" s="15">
        <f t="shared" si="58"/>
        <v>2</v>
      </c>
      <c r="J234" s="15">
        <f t="shared" si="59"/>
        <v>120</v>
      </c>
      <c r="K234" s="19">
        <v>11</v>
      </c>
      <c r="L234" s="25" t="s">
        <v>24</v>
      </c>
      <c r="M234" s="19" t="str">
        <f t="shared" si="54"/>
        <v>m4/5</v>
      </c>
      <c r="N234" t="str">
        <f t="shared" si="62"/>
        <v>MedAnterior</v>
      </c>
      <c r="O234">
        <f t="shared" si="63"/>
        <v>5</v>
      </c>
      <c r="P234">
        <f t="shared" si="64"/>
        <v>15</v>
      </c>
      <c r="AO234" t="e">
        <f>'AtmN N; Aptx- -'!S234/'AtmWt Wt; Aptx+ +'!S234</f>
        <v>#DIV/0!</v>
      </c>
    </row>
    <row r="235" spans="1:41" x14ac:dyDescent="0.3">
      <c r="A235">
        <v>1</v>
      </c>
      <c r="B235" t="s">
        <v>196</v>
      </c>
      <c r="C235">
        <f t="shared" si="57"/>
        <v>1</v>
      </c>
      <c r="D235">
        <v>7</v>
      </c>
      <c r="E235">
        <v>22</v>
      </c>
      <c r="F235" s="104">
        <f>[1]Sheet2!$J1472</f>
        <v>0.1478828660696046</v>
      </c>
      <c r="G235" s="105">
        <f>IF(ISNUMBER(F235), F235, "")</f>
        <v>0.1478828660696046</v>
      </c>
      <c r="H235" s="15" t="s">
        <v>54</v>
      </c>
      <c r="I235" s="15">
        <f t="shared" si="58"/>
        <v>2</v>
      </c>
      <c r="J235" s="15">
        <f t="shared" si="59"/>
        <v>120</v>
      </c>
      <c r="K235" s="19">
        <v>11</v>
      </c>
      <c r="L235" s="20">
        <v>6</v>
      </c>
      <c r="M235" s="19" t="str">
        <f t="shared" si="54"/>
        <v>m6</v>
      </c>
      <c r="N235" t="str">
        <f t="shared" si="62"/>
        <v>MedPosterior</v>
      </c>
      <c r="O235">
        <f t="shared" si="63"/>
        <v>6</v>
      </c>
      <c r="P235">
        <f t="shared" si="64"/>
        <v>16</v>
      </c>
      <c r="AO235" t="e">
        <f>'AtmN N; Aptx- -'!S235/'AtmWt Wt; Aptx+ +'!S235</f>
        <v>#DIV/0!</v>
      </c>
    </row>
    <row r="236" spans="1:41" x14ac:dyDescent="0.3">
      <c r="A236">
        <v>1</v>
      </c>
      <c r="B236" t="s">
        <v>196</v>
      </c>
      <c r="C236">
        <f t="shared" si="57"/>
        <v>1</v>
      </c>
      <c r="D236">
        <v>7</v>
      </c>
      <c r="E236">
        <v>23</v>
      </c>
      <c r="F236" s="104">
        <f>[1]Sheet2!$J1473</f>
        <v>0.33369699837032241</v>
      </c>
      <c r="G236" s="105">
        <f>IF(ISNUMBER(F236), F236, "")</f>
        <v>0.33369699837032241</v>
      </c>
      <c r="H236" s="15" t="s">
        <v>54</v>
      </c>
      <c r="I236" s="15">
        <f t="shared" si="58"/>
        <v>2</v>
      </c>
      <c r="J236" s="15">
        <f t="shared" si="59"/>
        <v>120</v>
      </c>
      <c r="K236" s="19">
        <v>11</v>
      </c>
      <c r="L236" s="20">
        <v>7</v>
      </c>
      <c r="M236" s="19" t="str">
        <f t="shared" si="54"/>
        <v>m7</v>
      </c>
      <c r="N236" t="str">
        <f t="shared" si="62"/>
        <v>MedPosterior</v>
      </c>
      <c r="O236">
        <f t="shared" si="63"/>
        <v>6</v>
      </c>
      <c r="P236">
        <f t="shared" si="64"/>
        <v>17</v>
      </c>
      <c r="AO236" t="e">
        <f>'AtmN N; Aptx- -'!S236/'AtmWt Wt; Aptx+ +'!S236</f>
        <v>#DIV/0!</v>
      </c>
    </row>
    <row r="237" spans="1:41" x14ac:dyDescent="0.3">
      <c r="A237">
        <v>1</v>
      </c>
      <c r="B237" t="s">
        <v>196</v>
      </c>
      <c r="C237">
        <f t="shared" si="57"/>
        <v>1</v>
      </c>
      <c r="D237">
        <v>7</v>
      </c>
      <c r="E237">
        <v>24</v>
      </c>
      <c r="F237" s="104">
        <f>[1]Sheet2!$J1474</f>
        <v>7.1558941020803873E-2</v>
      </c>
      <c r="G237" s="105">
        <f>IF(ISNUMBER(F237), F237, "")</f>
        <v>7.1558941020803873E-2</v>
      </c>
      <c r="H237" s="15" t="s">
        <v>54</v>
      </c>
      <c r="I237" s="15">
        <f t="shared" si="58"/>
        <v>2</v>
      </c>
      <c r="J237" s="15">
        <f t="shared" si="59"/>
        <v>120</v>
      </c>
      <c r="K237" s="19">
        <v>11</v>
      </c>
      <c r="L237" s="20">
        <v>8</v>
      </c>
      <c r="M237" s="19" t="str">
        <f t="shared" si="54"/>
        <v>m8</v>
      </c>
      <c r="N237" t="str">
        <f t="shared" si="62"/>
        <v>MedPosterior</v>
      </c>
      <c r="O237">
        <f t="shared" si="63"/>
        <v>6</v>
      </c>
      <c r="P237">
        <f t="shared" si="64"/>
        <v>18</v>
      </c>
      <c r="AO237" t="e">
        <f>'AtmN N; Aptx- -'!S237/'AtmWt Wt; Aptx+ +'!S237</f>
        <v>#DIV/0!</v>
      </c>
    </row>
    <row r="238" spans="1:41" x14ac:dyDescent="0.3">
      <c r="A238">
        <v>1</v>
      </c>
      <c r="B238" t="s">
        <v>196</v>
      </c>
      <c r="C238">
        <f t="shared" si="57"/>
        <v>1</v>
      </c>
      <c r="D238">
        <v>7</v>
      </c>
      <c r="E238">
        <v>25</v>
      </c>
      <c r="F238" s="104">
        <f>[1]Sheet2!$J1475</f>
        <v>5.7855359934213882E-2</v>
      </c>
      <c r="G238" s="105">
        <f>IF(ISNUMBER(F238), F238, "")</f>
        <v>5.7855359934213882E-2</v>
      </c>
      <c r="H238" s="15" t="s">
        <v>54</v>
      </c>
      <c r="I238" s="15">
        <f t="shared" si="58"/>
        <v>2</v>
      </c>
      <c r="J238" s="15">
        <f t="shared" si="59"/>
        <v>120</v>
      </c>
      <c r="K238" s="19">
        <v>11</v>
      </c>
      <c r="L238" s="20">
        <v>8</v>
      </c>
      <c r="M238" s="19" t="str">
        <f t="shared" si="54"/>
        <v>m8</v>
      </c>
      <c r="N238" t="str">
        <f t="shared" si="62"/>
        <v>MedPosterior</v>
      </c>
      <c r="O238">
        <f t="shared" si="63"/>
        <v>6</v>
      </c>
      <c r="P238">
        <f t="shared" si="64"/>
        <v>18</v>
      </c>
      <c r="AO238" t="e">
        <f>'AtmN N; Aptx- -'!S238/'AtmWt Wt; Aptx+ +'!S238</f>
        <v>#DIV/0!</v>
      </c>
    </row>
    <row r="239" spans="1:41" x14ac:dyDescent="0.3">
      <c r="A239">
        <v>1</v>
      </c>
      <c r="B239" t="s">
        <v>196</v>
      </c>
      <c r="C239">
        <f t="shared" si="57"/>
        <v>1</v>
      </c>
      <c r="D239">
        <v>7</v>
      </c>
      <c r="E239">
        <v>26</v>
      </c>
      <c r="F239" s="104">
        <f>[1]Sheet2!$J1476</f>
        <v>8.7413253689134635E-2</v>
      </c>
      <c r="G239" s="105">
        <f>IF(ISNUMBER(F239), F239, "")</f>
        <v>8.7413253689134635E-2</v>
      </c>
      <c r="H239" s="15" t="s">
        <v>54</v>
      </c>
      <c r="I239" s="15">
        <f t="shared" si="58"/>
        <v>2</v>
      </c>
      <c r="J239" s="15">
        <f t="shared" si="59"/>
        <v>120</v>
      </c>
      <c r="K239" s="19">
        <v>11</v>
      </c>
      <c r="L239" s="20">
        <v>9</v>
      </c>
      <c r="M239" s="19" t="str">
        <f t="shared" si="54"/>
        <v>m9</v>
      </c>
      <c r="N239" t="str">
        <f t="shared" si="62"/>
        <v>MedPosterior</v>
      </c>
      <c r="O239">
        <f t="shared" si="63"/>
        <v>6</v>
      </c>
      <c r="P239">
        <f t="shared" si="64"/>
        <v>19</v>
      </c>
      <c r="AO239" t="e">
        <f>'AtmN N; Aptx- -'!S239/'AtmWt Wt; Aptx+ +'!S239</f>
        <v>#DIV/0!</v>
      </c>
    </row>
    <row r="240" spans="1:41" x14ac:dyDescent="0.3">
      <c r="A240">
        <v>1</v>
      </c>
      <c r="B240" t="s">
        <v>196</v>
      </c>
      <c r="C240">
        <f t="shared" si="57"/>
        <v>1</v>
      </c>
      <c r="D240">
        <v>7</v>
      </c>
      <c r="E240">
        <v>27</v>
      </c>
      <c r="F240" s="104">
        <f>[1]Sheet2!$J1477</f>
        <v>6.922463372332846E-2</v>
      </c>
      <c r="G240" s="105">
        <f>IF(ISNUMBER(F240), F240, "")</f>
        <v>6.922463372332846E-2</v>
      </c>
      <c r="H240" s="15" t="s">
        <v>54</v>
      </c>
      <c r="I240" s="15">
        <f t="shared" si="58"/>
        <v>2</v>
      </c>
      <c r="J240" s="15">
        <f t="shared" si="59"/>
        <v>120</v>
      </c>
      <c r="K240" s="19">
        <v>11</v>
      </c>
      <c r="L240" s="20">
        <v>9</v>
      </c>
      <c r="M240" s="19" t="str">
        <f t="shared" si="54"/>
        <v>m9</v>
      </c>
      <c r="N240" t="str">
        <f t="shared" si="62"/>
        <v>MedPosterior</v>
      </c>
      <c r="O240">
        <f t="shared" si="63"/>
        <v>6</v>
      </c>
      <c r="P240">
        <f t="shared" si="64"/>
        <v>19</v>
      </c>
      <c r="AO240" t="e">
        <f>'AtmN N; Aptx- -'!S240/'AtmWt Wt; Aptx+ +'!S240</f>
        <v>#DIV/0!</v>
      </c>
    </row>
    <row r="241" spans="1:41" x14ac:dyDescent="0.3">
      <c r="A241">
        <v>1</v>
      </c>
      <c r="B241" t="s">
        <v>196</v>
      </c>
      <c r="C241">
        <f t="shared" si="57"/>
        <v>1</v>
      </c>
      <c r="D241">
        <v>7</v>
      </c>
      <c r="E241">
        <v>28</v>
      </c>
      <c r="F241" s="104">
        <f>[1]Sheet2!$J1478</f>
        <v>8.7290503926005847E-2</v>
      </c>
      <c r="G241" s="105">
        <f>IF(ISNUMBER(F241), F241, "")</f>
        <v>8.7290503926005847E-2</v>
      </c>
      <c r="H241" s="15" t="s">
        <v>54</v>
      </c>
      <c r="I241" s="15">
        <f t="shared" si="58"/>
        <v>2</v>
      </c>
      <c r="J241" s="15">
        <f t="shared" si="59"/>
        <v>120</v>
      </c>
      <c r="K241" s="19">
        <v>11</v>
      </c>
      <c r="L241" s="20">
        <v>9</v>
      </c>
      <c r="M241" s="19" t="str">
        <f t="shared" si="54"/>
        <v>m9</v>
      </c>
      <c r="N241" t="str">
        <f t="shared" si="62"/>
        <v>MedPosterior</v>
      </c>
      <c r="O241">
        <f t="shared" si="63"/>
        <v>6</v>
      </c>
      <c r="P241">
        <f t="shared" si="64"/>
        <v>19</v>
      </c>
      <c r="AO241" t="e">
        <f>'AtmN N; Aptx- -'!S241/'AtmWt Wt; Aptx+ +'!S241</f>
        <v>#DIV/0!</v>
      </c>
    </row>
    <row r="242" spans="1:41" x14ac:dyDescent="0.3">
      <c r="A242">
        <v>1</v>
      </c>
      <c r="B242" t="s">
        <v>196</v>
      </c>
      <c r="C242">
        <f t="shared" si="57"/>
        <v>1</v>
      </c>
      <c r="D242">
        <v>7</v>
      </c>
      <c r="E242">
        <v>29</v>
      </c>
      <c r="F242" s="104">
        <f>[1]Sheet2!$J1479</f>
        <v>9.4728421000208993E-2</v>
      </c>
      <c r="G242" s="105">
        <f>IF(ISNUMBER(F242), F242, "")</f>
        <v>9.4728421000208993E-2</v>
      </c>
      <c r="H242" s="15" t="s">
        <v>54</v>
      </c>
      <c r="I242" s="15">
        <f t="shared" si="58"/>
        <v>2</v>
      </c>
      <c r="J242" s="15">
        <f t="shared" si="59"/>
        <v>120</v>
      </c>
      <c r="K242" s="19">
        <v>11</v>
      </c>
      <c r="L242" s="20">
        <v>10</v>
      </c>
      <c r="M242" s="19" t="str">
        <f t="shared" si="54"/>
        <v>m10</v>
      </c>
      <c r="N242" t="str">
        <f t="shared" si="62"/>
        <v>MedPosterior</v>
      </c>
      <c r="O242">
        <f t="shared" si="63"/>
        <v>6</v>
      </c>
      <c r="P242">
        <f t="shared" si="64"/>
        <v>20</v>
      </c>
      <c r="AO242" t="e">
        <f>'AtmN N; Aptx- -'!S242/'AtmWt Wt; Aptx+ +'!S242</f>
        <v>#DIV/0!</v>
      </c>
    </row>
    <row r="243" spans="1:41" x14ac:dyDescent="0.3">
      <c r="A243">
        <v>1</v>
      </c>
      <c r="B243" t="s">
        <v>196</v>
      </c>
      <c r="C243">
        <f t="shared" si="57"/>
        <v>1</v>
      </c>
      <c r="D243">
        <v>7</v>
      </c>
      <c r="E243">
        <v>30</v>
      </c>
      <c r="F243" s="104">
        <f>[1]Sheet2!$J1480</f>
        <v>6.637008860624892E-2</v>
      </c>
      <c r="G243" s="105">
        <f>IF(ISNUMBER(F243), F243, "")</f>
        <v>6.637008860624892E-2</v>
      </c>
      <c r="H243" s="15" t="s">
        <v>54</v>
      </c>
      <c r="I243" s="15">
        <f t="shared" si="58"/>
        <v>2</v>
      </c>
      <c r="J243" s="15">
        <f t="shared" si="59"/>
        <v>120</v>
      </c>
      <c r="K243" s="19">
        <v>11</v>
      </c>
      <c r="L243" s="20">
        <v>10</v>
      </c>
      <c r="M243" s="19" t="str">
        <f t="shared" si="54"/>
        <v>m10</v>
      </c>
      <c r="N243" t="str">
        <f t="shared" si="62"/>
        <v>MedPosterior</v>
      </c>
      <c r="O243">
        <f t="shared" si="63"/>
        <v>6</v>
      </c>
      <c r="P243">
        <f t="shared" si="64"/>
        <v>20</v>
      </c>
      <c r="AO243" t="e">
        <f>'AtmN N; Aptx- -'!S243/'AtmWt Wt; Aptx+ +'!S243</f>
        <v>#DIV/0!</v>
      </c>
    </row>
    <row r="244" spans="1:41" x14ac:dyDescent="0.3">
      <c r="A244">
        <v>1</v>
      </c>
      <c r="B244" t="s">
        <v>196</v>
      </c>
      <c r="C244">
        <f t="shared" si="57"/>
        <v>1</v>
      </c>
      <c r="D244">
        <f>VLOOKUP(E244, 'Animal Masked ID#'!$B$2:$D$121, 3, FALSE)</f>
        <v>8</v>
      </c>
      <c r="E244" s="7" t="s">
        <v>92</v>
      </c>
      <c r="F244" s="104" t="e">
        <f>[1]Sheet2!$J1483</f>
        <v>#DIV/0!</v>
      </c>
      <c r="G244" s="105" t="str">
        <f>IF(ISNUMBER(F244), F244, "")</f>
        <v/>
      </c>
      <c r="H244" s="15" t="s">
        <v>54</v>
      </c>
      <c r="I244" s="15">
        <f t="shared" si="58"/>
        <v>2</v>
      </c>
      <c r="J244" s="15">
        <f t="shared" si="59"/>
        <v>120</v>
      </c>
      <c r="K244" s="36">
        <v>3</v>
      </c>
      <c r="L244" s="19" t="s">
        <v>14</v>
      </c>
      <c r="M244" s="19" t="str">
        <f t="shared" si="54"/>
        <v>Lcrus1</v>
      </c>
      <c r="N244" t="str">
        <f t="shared" si="62"/>
        <v>Lateral</v>
      </c>
      <c r="AO244" t="e">
        <f>'AtmN N; Aptx- -'!S244/'AtmWt Wt; Aptx+ +'!S244</f>
        <v>#DIV/0!</v>
      </c>
    </row>
    <row r="245" spans="1:41" x14ac:dyDescent="0.3">
      <c r="A245">
        <v>1</v>
      </c>
      <c r="B245" t="s">
        <v>196</v>
      </c>
      <c r="C245">
        <f t="shared" si="57"/>
        <v>1</v>
      </c>
      <c r="D245">
        <v>8</v>
      </c>
      <c r="E245">
        <v>2</v>
      </c>
      <c r="F245" s="104" t="e">
        <f>[1]Sheet2!$J1484</f>
        <v>#DIV/0!</v>
      </c>
      <c r="G245" s="105" t="str">
        <f>IF(ISNUMBER(F245), F245, "")</f>
        <v/>
      </c>
      <c r="H245" s="15" t="s">
        <v>54</v>
      </c>
      <c r="I245" s="15">
        <f t="shared" si="58"/>
        <v>2</v>
      </c>
      <c r="J245" s="15">
        <f t="shared" si="59"/>
        <v>120</v>
      </c>
      <c r="K245" s="36">
        <v>3</v>
      </c>
      <c r="L245" s="19" t="s">
        <v>14</v>
      </c>
      <c r="M245" s="19" t="str">
        <f t="shared" si="54"/>
        <v>Lcrus1</v>
      </c>
      <c r="N245" t="str">
        <f t="shared" si="62"/>
        <v>Lateral</v>
      </c>
      <c r="AO245" t="e">
        <f>'AtmN N; Aptx- -'!S245/'AtmWt Wt; Aptx+ +'!S245</f>
        <v>#DIV/0!</v>
      </c>
    </row>
    <row r="246" spans="1:41" x14ac:dyDescent="0.3">
      <c r="A246">
        <v>1</v>
      </c>
      <c r="B246" t="s">
        <v>196</v>
      </c>
      <c r="C246">
        <f t="shared" si="57"/>
        <v>1</v>
      </c>
      <c r="D246">
        <v>8</v>
      </c>
      <c r="E246">
        <v>3</v>
      </c>
      <c r="F246" s="104">
        <f>[1]Sheet2!$J1485</f>
        <v>0.23468864083876118</v>
      </c>
      <c r="G246" s="105">
        <f>IF(ISNUMBER(F246), F246, "")</f>
        <v>0.23468864083876118</v>
      </c>
      <c r="H246" s="15" t="s">
        <v>54</v>
      </c>
      <c r="I246" s="15">
        <f t="shared" si="58"/>
        <v>2</v>
      </c>
      <c r="J246" s="15">
        <f t="shared" si="59"/>
        <v>120</v>
      </c>
      <c r="K246" s="36">
        <v>3</v>
      </c>
      <c r="L246" s="19" t="s">
        <v>53</v>
      </c>
      <c r="M246" s="19" t="str">
        <f t="shared" si="54"/>
        <v>Lcrus2</v>
      </c>
      <c r="N246" t="str">
        <f t="shared" si="62"/>
        <v>Lateral</v>
      </c>
      <c r="O246">
        <f t="shared" ref="O246:O255" si="65">VLOOKUP(N246, $X$5:$AC$10, 6,FALSE)</f>
        <v>2</v>
      </c>
      <c r="P246">
        <f t="shared" ref="P246:P255" si="66">VLOOKUP(M246, $R$5:$W$24, 6,FALSE)</f>
        <v>5</v>
      </c>
      <c r="AO246" t="e">
        <f>'AtmN N; Aptx- -'!S246/'AtmWt Wt; Aptx+ +'!S246</f>
        <v>#DIV/0!</v>
      </c>
    </row>
    <row r="247" spans="1:41" x14ac:dyDescent="0.3">
      <c r="A247">
        <v>1</v>
      </c>
      <c r="B247" t="s">
        <v>196</v>
      </c>
      <c r="C247">
        <f t="shared" si="57"/>
        <v>1</v>
      </c>
      <c r="D247">
        <v>8</v>
      </c>
      <c r="E247">
        <v>4</v>
      </c>
      <c r="F247" s="104">
        <f>[1]Sheet2!$J1486</f>
        <v>0.17046018705549182</v>
      </c>
      <c r="G247" s="105">
        <f>IF(ISNUMBER(F247), F247, "")</f>
        <v>0.17046018705549182</v>
      </c>
      <c r="H247" s="15" t="s">
        <v>54</v>
      </c>
      <c r="I247" s="15">
        <f t="shared" si="58"/>
        <v>2</v>
      </c>
      <c r="J247" s="15">
        <f t="shared" si="59"/>
        <v>120</v>
      </c>
      <c r="K247" s="36">
        <v>3</v>
      </c>
      <c r="L247" s="19" t="s">
        <v>72</v>
      </c>
      <c r="M247" s="19" t="str">
        <f t="shared" si="54"/>
        <v>Lfl</v>
      </c>
      <c r="N247" t="str">
        <f t="shared" si="62"/>
        <v>Vestibular</v>
      </c>
      <c r="O247">
        <f t="shared" si="65"/>
        <v>1</v>
      </c>
      <c r="P247">
        <f t="shared" si="66"/>
        <v>2</v>
      </c>
      <c r="AO247" t="e">
        <f>'AtmN N; Aptx- -'!S247/'AtmWt Wt; Aptx+ +'!S247</f>
        <v>#DIV/0!</v>
      </c>
    </row>
    <row r="248" spans="1:41" x14ac:dyDescent="0.3">
      <c r="A248">
        <v>1</v>
      </c>
      <c r="B248" t="s">
        <v>196</v>
      </c>
      <c r="C248">
        <f t="shared" si="57"/>
        <v>1</v>
      </c>
      <c r="D248">
        <v>8</v>
      </c>
      <c r="E248">
        <v>5</v>
      </c>
      <c r="F248" s="104">
        <f>[1]Sheet2!$J1487</f>
        <v>0.41280768240630056</v>
      </c>
      <c r="G248" s="105">
        <f>IF(ISNUMBER(F248), F248, "")</f>
        <v>0.41280768240630056</v>
      </c>
      <c r="H248" s="15" t="s">
        <v>54</v>
      </c>
      <c r="I248" s="15">
        <f t="shared" si="58"/>
        <v>2</v>
      </c>
      <c r="J248" s="15">
        <f t="shared" si="59"/>
        <v>120</v>
      </c>
      <c r="K248" s="36">
        <v>7</v>
      </c>
      <c r="L248" s="19" t="s">
        <v>53</v>
      </c>
      <c r="M248" s="19" t="str">
        <f t="shared" si="54"/>
        <v>icrus2</v>
      </c>
      <c r="N248" t="str">
        <f t="shared" si="62"/>
        <v>IntPosterior</v>
      </c>
      <c r="O248">
        <f t="shared" si="65"/>
        <v>4</v>
      </c>
      <c r="P248">
        <f t="shared" si="66"/>
        <v>9</v>
      </c>
      <c r="AO248" t="e">
        <f>'AtmN N; Aptx- -'!S248/'AtmWt Wt; Aptx+ +'!S248</f>
        <v>#DIV/0!</v>
      </c>
    </row>
    <row r="249" spans="1:41" x14ac:dyDescent="0.3">
      <c r="A249">
        <v>1</v>
      </c>
      <c r="B249" t="s">
        <v>196</v>
      </c>
      <c r="C249">
        <f t="shared" si="57"/>
        <v>1</v>
      </c>
      <c r="D249">
        <v>8</v>
      </c>
      <c r="E249">
        <v>6</v>
      </c>
      <c r="F249" s="104">
        <f>[1]Sheet2!$J1488</f>
        <v>0.23549670593624863</v>
      </c>
      <c r="G249" s="105">
        <f>IF(ISNUMBER(F249), F249, "")</f>
        <v>0.23549670593624863</v>
      </c>
      <c r="H249" s="15" t="s">
        <v>54</v>
      </c>
      <c r="I249" s="15">
        <f t="shared" si="58"/>
        <v>2</v>
      </c>
      <c r="J249" s="15">
        <f t="shared" si="59"/>
        <v>120</v>
      </c>
      <c r="K249" s="36">
        <v>7</v>
      </c>
      <c r="L249" s="19" t="s">
        <v>14</v>
      </c>
      <c r="M249" s="19" t="str">
        <f t="shared" si="54"/>
        <v>icrus1</v>
      </c>
      <c r="N249" t="str">
        <f t="shared" si="62"/>
        <v>IntPosterior</v>
      </c>
      <c r="O249">
        <f t="shared" si="65"/>
        <v>4</v>
      </c>
      <c r="P249">
        <f t="shared" si="66"/>
        <v>8</v>
      </c>
      <c r="AO249" t="e">
        <f>'AtmN N; Aptx- -'!S249/'AtmWt Wt; Aptx+ +'!S249</f>
        <v>#DIV/0!</v>
      </c>
    </row>
    <row r="250" spans="1:41" x14ac:dyDescent="0.3">
      <c r="A250">
        <v>1</v>
      </c>
      <c r="B250" t="s">
        <v>196</v>
      </c>
      <c r="C250">
        <f t="shared" si="57"/>
        <v>1</v>
      </c>
      <c r="D250">
        <v>8</v>
      </c>
      <c r="E250">
        <v>7</v>
      </c>
      <c r="F250" s="104">
        <f>[1]Sheet2!$J1489</f>
        <v>0.1148331657237068</v>
      </c>
      <c r="G250" s="105">
        <f>IF(ISNUMBER(F250), F250, "")</f>
        <v>0.1148331657237068</v>
      </c>
      <c r="H250" s="15" t="s">
        <v>54</v>
      </c>
      <c r="I250" s="15">
        <f t="shared" si="58"/>
        <v>2</v>
      </c>
      <c r="J250" s="15">
        <f t="shared" si="59"/>
        <v>120</v>
      </c>
      <c r="K250" s="36">
        <v>7</v>
      </c>
      <c r="L250" s="19" t="s">
        <v>53</v>
      </c>
      <c r="M250" s="19" t="str">
        <f t="shared" si="54"/>
        <v>icrus2</v>
      </c>
      <c r="N250" t="str">
        <f t="shared" si="62"/>
        <v>IntPosterior</v>
      </c>
      <c r="O250">
        <f t="shared" si="65"/>
        <v>4</v>
      </c>
      <c r="P250">
        <f t="shared" si="66"/>
        <v>9</v>
      </c>
      <c r="AO250" t="e">
        <f>'AtmN N; Aptx- -'!S250/'AtmWt Wt; Aptx+ +'!S250</f>
        <v>#DIV/0!</v>
      </c>
    </row>
    <row r="251" spans="1:41" x14ac:dyDescent="0.3">
      <c r="A251">
        <v>1</v>
      </c>
      <c r="B251" t="s">
        <v>196</v>
      </c>
      <c r="C251">
        <f t="shared" si="57"/>
        <v>1</v>
      </c>
      <c r="D251">
        <v>8</v>
      </c>
      <c r="E251">
        <v>8</v>
      </c>
      <c r="F251" s="104">
        <f>[1]Sheet2!$J1490</f>
        <v>7.9086495149460673E-2</v>
      </c>
      <c r="G251" s="105">
        <f>IF(ISNUMBER(F251), F251, "")</f>
        <v>7.9086495149460673E-2</v>
      </c>
      <c r="H251" s="15" t="s">
        <v>54</v>
      </c>
      <c r="I251" s="15">
        <f t="shared" si="58"/>
        <v>2</v>
      </c>
      <c r="J251" s="15">
        <f t="shared" si="59"/>
        <v>120</v>
      </c>
      <c r="K251" s="36">
        <v>11</v>
      </c>
      <c r="L251" s="20">
        <v>2</v>
      </c>
      <c r="M251" s="19" t="str">
        <f t="shared" ref="M251:M314" si="67">_xlfn.IFS(OR(K251="",L251=""),"",OR(K251=3,K251=4,K251=2),"L"&amp;L251,OR(K251=5,K251=6,K251=7),"i"&amp;L251,OR(K251=9, K251=10,K251=11,K251=12,K251=13),"m"&amp;L251)</f>
        <v>m2</v>
      </c>
      <c r="N251" t="str">
        <f t="shared" si="62"/>
        <v>MedAnterior</v>
      </c>
      <c r="O251">
        <f t="shared" si="65"/>
        <v>5</v>
      </c>
      <c r="P251">
        <f t="shared" si="66"/>
        <v>13</v>
      </c>
      <c r="AO251" t="e">
        <f>'AtmN N; Aptx- -'!S251/'AtmWt Wt; Aptx+ +'!S251</f>
        <v>#DIV/0!</v>
      </c>
    </row>
    <row r="252" spans="1:41" x14ac:dyDescent="0.3">
      <c r="A252">
        <v>1</v>
      </c>
      <c r="B252" t="s">
        <v>196</v>
      </c>
      <c r="C252">
        <f t="shared" si="57"/>
        <v>1</v>
      </c>
      <c r="D252">
        <v>8</v>
      </c>
      <c r="E252" s="57">
        <v>9</v>
      </c>
      <c r="F252" s="104">
        <f>[1]Sheet2!$J1491</f>
        <v>8.4736349059926441E-2</v>
      </c>
      <c r="G252" s="105">
        <f>IF(ISNUMBER(F252), F252, "")</f>
        <v>8.4736349059926441E-2</v>
      </c>
      <c r="H252" s="15" t="s">
        <v>54</v>
      </c>
      <c r="I252" s="15">
        <f t="shared" si="58"/>
        <v>2</v>
      </c>
      <c r="J252" s="15">
        <f t="shared" si="59"/>
        <v>120</v>
      </c>
      <c r="K252" s="36">
        <v>11</v>
      </c>
      <c r="L252" s="20">
        <v>2</v>
      </c>
      <c r="M252" s="19" t="str">
        <f t="shared" si="67"/>
        <v>m2</v>
      </c>
      <c r="N252" t="str">
        <f t="shared" si="62"/>
        <v>MedAnterior</v>
      </c>
      <c r="O252">
        <f t="shared" si="65"/>
        <v>5</v>
      </c>
      <c r="P252">
        <f t="shared" si="66"/>
        <v>13</v>
      </c>
      <c r="AO252" t="e">
        <f>'AtmN N; Aptx- -'!S252/'AtmWt Wt; Aptx+ +'!S252</f>
        <v>#DIV/0!</v>
      </c>
    </row>
    <row r="253" spans="1:41" x14ac:dyDescent="0.3">
      <c r="A253">
        <v>1</v>
      </c>
      <c r="B253" t="s">
        <v>196</v>
      </c>
      <c r="C253">
        <f t="shared" si="57"/>
        <v>1</v>
      </c>
      <c r="D253">
        <v>8</v>
      </c>
      <c r="E253">
        <v>10</v>
      </c>
      <c r="F253" s="104">
        <f>[1]Sheet2!$J1492</f>
        <v>0.14190627911024919</v>
      </c>
      <c r="G253" s="105">
        <f>IF(ISNUMBER(F253), F253, "")</f>
        <v>0.14190627911024919</v>
      </c>
      <c r="H253" s="15" t="s">
        <v>54</v>
      </c>
      <c r="I253" s="15">
        <f t="shared" si="58"/>
        <v>2</v>
      </c>
      <c r="J253" s="15">
        <f t="shared" si="59"/>
        <v>120</v>
      </c>
      <c r="K253" s="36">
        <v>11</v>
      </c>
      <c r="L253" s="20">
        <v>3</v>
      </c>
      <c r="M253" s="19" t="str">
        <f t="shared" si="67"/>
        <v>m3</v>
      </c>
      <c r="N253" t="str">
        <f t="shared" si="62"/>
        <v>MedAnterior</v>
      </c>
      <c r="O253">
        <f t="shared" si="65"/>
        <v>5</v>
      </c>
      <c r="P253">
        <f t="shared" si="66"/>
        <v>14</v>
      </c>
      <c r="AO253" t="e">
        <f>'AtmN N; Aptx- -'!S253/'AtmWt Wt; Aptx+ +'!S253</f>
        <v>#DIV/0!</v>
      </c>
    </row>
    <row r="254" spans="1:41" x14ac:dyDescent="0.3">
      <c r="A254">
        <v>1</v>
      </c>
      <c r="B254" t="s">
        <v>196</v>
      </c>
      <c r="C254">
        <f t="shared" si="57"/>
        <v>1</v>
      </c>
      <c r="D254">
        <v>8</v>
      </c>
      <c r="E254">
        <v>11</v>
      </c>
      <c r="F254" s="104">
        <f>[1]Sheet2!$J1493</f>
        <v>0.25429220179129225</v>
      </c>
      <c r="G254" s="105">
        <f>IF(ISNUMBER(F254), F254, "")</f>
        <v>0.25429220179129225</v>
      </c>
      <c r="H254" s="15" t="s">
        <v>54</v>
      </c>
      <c r="I254" s="15">
        <f t="shared" si="58"/>
        <v>2</v>
      </c>
      <c r="J254" s="15">
        <f t="shared" si="59"/>
        <v>120</v>
      </c>
      <c r="K254" s="36">
        <v>11</v>
      </c>
      <c r="L254" s="20">
        <v>3</v>
      </c>
      <c r="M254" s="19" t="str">
        <f t="shared" si="67"/>
        <v>m3</v>
      </c>
      <c r="N254" t="str">
        <f t="shared" si="62"/>
        <v>MedAnterior</v>
      </c>
      <c r="O254">
        <f t="shared" si="65"/>
        <v>5</v>
      </c>
      <c r="P254">
        <f t="shared" si="66"/>
        <v>14</v>
      </c>
      <c r="AO254" t="e">
        <f>'AtmN N; Aptx- -'!S254/'AtmWt Wt; Aptx+ +'!S254</f>
        <v>#DIV/0!</v>
      </c>
    </row>
    <row r="255" spans="1:41" x14ac:dyDescent="0.3">
      <c r="A255">
        <v>1</v>
      </c>
      <c r="B255" t="s">
        <v>196</v>
      </c>
      <c r="C255">
        <f t="shared" si="57"/>
        <v>1</v>
      </c>
      <c r="D255">
        <v>8</v>
      </c>
      <c r="E255">
        <v>12</v>
      </c>
      <c r="F255" s="104">
        <f>[1]Sheet2!$J1494</f>
        <v>0.18455212695812795</v>
      </c>
      <c r="G255" s="105">
        <f>IF(ISNUMBER(F255), F255, "")</f>
        <v>0.18455212695812795</v>
      </c>
      <c r="H255" s="15" t="s">
        <v>54</v>
      </c>
      <c r="I255" s="15">
        <f t="shared" si="58"/>
        <v>2</v>
      </c>
      <c r="J255" s="15">
        <f t="shared" si="59"/>
        <v>120</v>
      </c>
      <c r="K255" s="36">
        <v>11</v>
      </c>
      <c r="L255" s="20">
        <v>3</v>
      </c>
      <c r="M255" s="19" t="str">
        <f t="shared" si="67"/>
        <v>m3</v>
      </c>
      <c r="N255" t="str">
        <f t="shared" si="62"/>
        <v>MedAnterior</v>
      </c>
      <c r="O255">
        <f t="shared" si="65"/>
        <v>5</v>
      </c>
      <c r="P255">
        <f t="shared" si="66"/>
        <v>14</v>
      </c>
      <c r="AO255" t="e">
        <f>'AtmN N; Aptx- -'!S255/'AtmWt Wt; Aptx+ +'!S255</f>
        <v>#DIV/0!</v>
      </c>
    </row>
    <row r="256" spans="1:41" x14ac:dyDescent="0.3">
      <c r="A256">
        <v>1</v>
      </c>
      <c r="B256" t="s">
        <v>196</v>
      </c>
      <c r="C256">
        <f t="shared" si="57"/>
        <v>1</v>
      </c>
      <c r="D256">
        <v>8</v>
      </c>
      <c r="E256">
        <v>13</v>
      </c>
      <c r="F256" s="104" t="e">
        <f>[1]Sheet2!$J1495</f>
        <v>#DIV/0!</v>
      </c>
      <c r="G256" s="105" t="str">
        <f>IF(ISNUMBER(F256), F256, "")</f>
        <v/>
      </c>
      <c r="H256" s="15" t="s">
        <v>54</v>
      </c>
      <c r="I256" s="15">
        <f t="shared" si="58"/>
        <v>2</v>
      </c>
      <c r="J256" s="15">
        <f t="shared" si="59"/>
        <v>120</v>
      </c>
      <c r="K256" s="36">
        <v>11</v>
      </c>
      <c r="L256" s="20">
        <v>3</v>
      </c>
      <c r="M256" s="19" t="str">
        <f t="shared" si="67"/>
        <v>m3</v>
      </c>
      <c r="N256" t="str">
        <f t="shared" si="62"/>
        <v>MedAnterior</v>
      </c>
      <c r="AO256" t="e">
        <f>'AtmN N; Aptx- -'!S256/'AtmWt Wt; Aptx+ +'!S256</f>
        <v>#DIV/0!</v>
      </c>
    </row>
    <row r="257" spans="1:41" x14ac:dyDescent="0.3">
      <c r="A257">
        <v>1</v>
      </c>
      <c r="B257" t="s">
        <v>196</v>
      </c>
      <c r="C257">
        <f t="shared" si="57"/>
        <v>1</v>
      </c>
      <c r="D257">
        <v>8</v>
      </c>
      <c r="E257">
        <v>14</v>
      </c>
      <c r="F257" s="104">
        <f>[1]Sheet2!$J1496</f>
        <v>0.15854076707881823</v>
      </c>
      <c r="G257" s="105">
        <f>IF(ISNUMBER(F257), F257, "")</f>
        <v>0.15854076707881823</v>
      </c>
      <c r="H257" s="15" t="s">
        <v>54</v>
      </c>
      <c r="I257" s="15">
        <f t="shared" si="58"/>
        <v>2</v>
      </c>
      <c r="J257" s="15">
        <f t="shared" si="59"/>
        <v>120</v>
      </c>
      <c r="K257" s="36">
        <v>11</v>
      </c>
      <c r="L257" s="21" t="s">
        <v>24</v>
      </c>
      <c r="M257" s="19" t="str">
        <f t="shared" si="67"/>
        <v>m4/5</v>
      </c>
      <c r="N257" t="str">
        <f t="shared" si="62"/>
        <v>MedAnterior</v>
      </c>
      <c r="O257">
        <f t="shared" ref="O257:O270" si="68">VLOOKUP(N257, $X$5:$AC$10, 6,FALSE)</f>
        <v>5</v>
      </c>
      <c r="P257">
        <f t="shared" ref="P257:P270" si="69">VLOOKUP(M257, $R$5:$W$24, 6,FALSE)</f>
        <v>15</v>
      </c>
      <c r="AO257" t="e">
        <f>'AtmN N; Aptx- -'!S257/'AtmWt Wt; Aptx+ +'!S257</f>
        <v>#DIV/0!</v>
      </c>
    </row>
    <row r="258" spans="1:41" x14ac:dyDescent="0.3">
      <c r="A258">
        <v>1</v>
      </c>
      <c r="B258" t="s">
        <v>196</v>
      </c>
      <c r="C258">
        <f t="shared" si="57"/>
        <v>1</v>
      </c>
      <c r="D258">
        <v>8</v>
      </c>
      <c r="E258">
        <v>15</v>
      </c>
      <c r="F258" s="104">
        <f>[1]Sheet2!$J1497</f>
        <v>0.14507885048710006</v>
      </c>
      <c r="G258" s="105">
        <f>IF(ISNUMBER(F258), F258, "")</f>
        <v>0.14507885048710006</v>
      </c>
      <c r="H258" s="15" t="s">
        <v>54</v>
      </c>
      <c r="I258" s="15">
        <f t="shared" si="58"/>
        <v>2</v>
      </c>
      <c r="J258" s="15">
        <f t="shared" si="59"/>
        <v>120</v>
      </c>
      <c r="K258" s="36">
        <v>11</v>
      </c>
      <c r="L258" s="21" t="s">
        <v>24</v>
      </c>
      <c r="M258" s="19" t="str">
        <f t="shared" si="67"/>
        <v>m4/5</v>
      </c>
      <c r="N258" t="str">
        <f t="shared" si="62"/>
        <v>MedAnterior</v>
      </c>
      <c r="O258">
        <f t="shared" si="68"/>
        <v>5</v>
      </c>
      <c r="P258">
        <f t="shared" si="69"/>
        <v>15</v>
      </c>
      <c r="AO258" t="e">
        <f>'AtmN N; Aptx- -'!S258/'AtmWt Wt; Aptx+ +'!S258</f>
        <v>#DIV/0!</v>
      </c>
    </row>
    <row r="259" spans="1:41" x14ac:dyDescent="0.3">
      <c r="A259">
        <v>1</v>
      </c>
      <c r="B259" t="s">
        <v>196</v>
      </c>
      <c r="C259">
        <f t="shared" ref="C259:C322" si="70">IF(B259="m", 1, 0)</f>
        <v>1</v>
      </c>
      <c r="D259">
        <v>8</v>
      </c>
      <c r="E259">
        <v>16</v>
      </c>
      <c r="F259" s="104">
        <f>[1]Sheet2!$J1498</f>
        <v>0.33067054567040788</v>
      </c>
      <c r="G259" s="105">
        <f>IF(ISNUMBER(F259), F259, "")</f>
        <v>0.33067054567040788</v>
      </c>
      <c r="H259" s="15" t="s">
        <v>54</v>
      </c>
      <c r="I259" s="15">
        <f t="shared" ref="I259:I322" si="71">_xlfn.IFS(H259="GE2", 1, H259="GE3", 2, H259="GE4", 3, H259="GE1", 4)</f>
        <v>2</v>
      </c>
      <c r="J259" s="15">
        <f t="shared" ref="J259:J322" si="72">_xlfn.IFS(I259=1, 45, I259=2, 120,I259=3, 210,I259=4, 400)</f>
        <v>120</v>
      </c>
      <c r="K259" s="36">
        <v>11</v>
      </c>
      <c r="L259" s="21" t="s">
        <v>24</v>
      </c>
      <c r="M259" s="19" t="str">
        <f t="shared" si="67"/>
        <v>m4/5</v>
      </c>
      <c r="N259" t="str">
        <f t="shared" si="62"/>
        <v>MedAnterior</v>
      </c>
      <c r="O259">
        <f t="shared" si="68"/>
        <v>5</v>
      </c>
      <c r="P259">
        <f t="shared" si="69"/>
        <v>15</v>
      </c>
      <c r="AO259" t="e">
        <f>'AtmN N; Aptx- -'!S259/'AtmWt Wt; Aptx+ +'!S259</f>
        <v>#DIV/0!</v>
      </c>
    </row>
    <row r="260" spans="1:41" x14ac:dyDescent="0.3">
      <c r="A260">
        <v>1</v>
      </c>
      <c r="B260" t="s">
        <v>196</v>
      </c>
      <c r="C260">
        <f t="shared" si="70"/>
        <v>1</v>
      </c>
      <c r="D260">
        <v>8</v>
      </c>
      <c r="E260">
        <v>17</v>
      </c>
      <c r="F260" s="104">
        <f>[1]Sheet2!$J1499</f>
        <v>0.44137408240383275</v>
      </c>
      <c r="G260" s="105">
        <f>IF(ISNUMBER(F260), F260, "")</f>
        <v>0.44137408240383275</v>
      </c>
      <c r="H260" s="15" t="s">
        <v>54</v>
      </c>
      <c r="I260" s="15">
        <f t="shared" si="71"/>
        <v>2</v>
      </c>
      <c r="J260" s="15">
        <f t="shared" si="72"/>
        <v>120</v>
      </c>
      <c r="K260" s="36">
        <v>11</v>
      </c>
      <c r="L260" s="21" t="s">
        <v>24</v>
      </c>
      <c r="M260" s="19" t="str">
        <f t="shared" si="67"/>
        <v>m4/5</v>
      </c>
      <c r="N260" t="str">
        <f t="shared" si="62"/>
        <v>MedAnterior</v>
      </c>
      <c r="O260">
        <f t="shared" si="68"/>
        <v>5</v>
      </c>
      <c r="P260">
        <f t="shared" si="69"/>
        <v>15</v>
      </c>
      <c r="AO260" t="e">
        <f>'AtmN N; Aptx- -'!S260/'AtmWt Wt; Aptx+ +'!S260</f>
        <v>#DIV/0!</v>
      </c>
    </row>
    <row r="261" spans="1:41" x14ac:dyDescent="0.3">
      <c r="A261">
        <v>1</v>
      </c>
      <c r="B261" t="s">
        <v>196</v>
      </c>
      <c r="C261">
        <f t="shared" si="70"/>
        <v>1</v>
      </c>
      <c r="D261">
        <v>8</v>
      </c>
      <c r="E261">
        <v>18</v>
      </c>
      <c r="F261" s="104">
        <f>[1]Sheet2!$J1500</f>
        <v>0.16638075634990129</v>
      </c>
      <c r="G261" s="105">
        <f>IF(ISNUMBER(F261), F261, "")</f>
        <v>0.16638075634990129</v>
      </c>
      <c r="H261" s="15" t="s">
        <v>54</v>
      </c>
      <c r="I261" s="15">
        <f t="shared" si="71"/>
        <v>2</v>
      </c>
      <c r="J261" s="15">
        <f t="shared" si="72"/>
        <v>120</v>
      </c>
      <c r="K261" s="36">
        <v>11</v>
      </c>
      <c r="L261" s="20">
        <v>6</v>
      </c>
      <c r="M261" s="19" t="str">
        <f t="shared" si="67"/>
        <v>m6</v>
      </c>
      <c r="N261" t="str">
        <f t="shared" si="62"/>
        <v>MedPosterior</v>
      </c>
      <c r="O261">
        <f t="shared" si="68"/>
        <v>6</v>
      </c>
      <c r="P261">
        <f t="shared" si="69"/>
        <v>16</v>
      </c>
      <c r="AO261" t="e">
        <f>'AtmN N; Aptx- -'!S261/'AtmWt Wt; Aptx+ +'!S261</f>
        <v>#DIV/0!</v>
      </c>
    </row>
    <row r="262" spans="1:41" x14ac:dyDescent="0.3">
      <c r="A262">
        <v>1</v>
      </c>
      <c r="B262" t="s">
        <v>196</v>
      </c>
      <c r="C262">
        <f t="shared" si="70"/>
        <v>1</v>
      </c>
      <c r="D262">
        <v>8</v>
      </c>
      <c r="E262">
        <v>19</v>
      </c>
      <c r="F262" s="104">
        <f>[1]Sheet2!$J1501</f>
        <v>7.3012375028515542E-2</v>
      </c>
      <c r="G262" s="105">
        <f>IF(ISNUMBER(F262), F262, "")</f>
        <v>7.3012375028515542E-2</v>
      </c>
      <c r="H262" s="15" t="s">
        <v>54</v>
      </c>
      <c r="I262" s="15">
        <f t="shared" si="71"/>
        <v>2</v>
      </c>
      <c r="J262" s="15">
        <f t="shared" si="72"/>
        <v>120</v>
      </c>
      <c r="K262" s="36">
        <v>11</v>
      </c>
      <c r="L262" s="20">
        <v>6</v>
      </c>
      <c r="M262" s="19" t="str">
        <f t="shared" si="67"/>
        <v>m6</v>
      </c>
      <c r="N262" t="str">
        <f t="shared" si="62"/>
        <v>MedPosterior</v>
      </c>
      <c r="O262">
        <f t="shared" si="68"/>
        <v>6</v>
      </c>
      <c r="P262">
        <f t="shared" si="69"/>
        <v>16</v>
      </c>
      <c r="AO262" t="e">
        <f>'AtmN N; Aptx- -'!S262/'AtmWt Wt; Aptx+ +'!S262</f>
        <v>#DIV/0!</v>
      </c>
    </row>
    <row r="263" spans="1:41" x14ac:dyDescent="0.3">
      <c r="A263">
        <v>1</v>
      </c>
      <c r="B263" t="s">
        <v>196</v>
      </c>
      <c r="C263">
        <f t="shared" si="70"/>
        <v>1</v>
      </c>
      <c r="D263">
        <v>8</v>
      </c>
      <c r="E263">
        <v>20</v>
      </c>
      <c r="F263" s="104">
        <f>[1]Sheet2!$J1502</f>
        <v>0.19044971347433712</v>
      </c>
      <c r="G263" s="105">
        <f>IF(ISNUMBER(F263), F263, "")</f>
        <v>0.19044971347433712</v>
      </c>
      <c r="H263" s="15" t="s">
        <v>54</v>
      </c>
      <c r="I263" s="15">
        <f t="shared" si="71"/>
        <v>2</v>
      </c>
      <c r="J263" s="15">
        <f t="shared" si="72"/>
        <v>120</v>
      </c>
      <c r="K263" s="36">
        <v>11</v>
      </c>
      <c r="L263" s="20">
        <v>7</v>
      </c>
      <c r="M263" s="19" t="str">
        <f t="shared" si="67"/>
        <v>m7</v>
      </c>
      <c r="N263" t="str">
        <f t="shared" si="62"/>
        <v>MedPosterior</v>
      </c>
      <c r="O263">
        <f t="shared" si="68"/>
        <v>6</v>
      </c>
      <c r="P263">
        <f t="shared" si="69"/>
        <v>17</v>
      </c>
      <c r="AO263" t="e">
        <f>'AtmN N; Aptx- -'!S263/'AtmWt Wt; Aptx+ +'!S263</f>
        <v>#DIV/0!</v>
      </c>
    </row>
    <row r="264" spans="1:41" x14ac:dyDescent="0.3">
      <c r="A264">
        <v>1</v>
      </c>
      <c r="B264" t="s">
        <v>196</v>
      </c>
      <c r="C264">
        <f t="shared" si="70"/>
        <v>1</v>
      </c>
      <c r="D264">
        <v>8</v>
      </c>
      <c r="E264">
        <v>21</v>
      </c>
      <c r="F264" s="104">
        <f>[1]Sheet2!$J1503</f>
        <v>0.1013914330609645</v>
      </c>
      <c r="G264" s="105">
        <f>IF(ISNUMBER(F264), F264, "")</f>
        <v>0.1013914330609645</v>
      </c>
      <c r="H264" s="15" t="s">
        <v>54</v>
      </c>
      <c r="I264" s="15">
        <f t="shared" si="71"/>
        <v>2</v>
      </c>
      <c r="J264" s="15">
        <f t="shared" si="72"/>
        <v>120</v>
      </c>
      <c r="K264" s="36">
        <v>11</v>
      </c>
      <c r="L264" s="20">
        <v>8</v>
      </c>
      <c r="M264" s="19" t="str">
        <f t="shared" si="67"/>
        <v>m8</v>
      </c>
      <c r="N264" t="str">
        <f t="shared" si="62"/>
        <v>MedPosterior</v>
      </c>
      <c r="O264">
        <f t="shared" si="68"/>
        <v>6</v>
      </c>
      <c r="P264">
        <f t="shared" si="69"/>
        <v>18</v>
      </c>
      <c r="AO264" t="e">
        <f>'AtmN N; Aptx- -'!S264/'AtmWt Wt; Aptx+ +'!S264</f>
        <v>#DIV/0!</v>
      </c>
    </row>
    <row r="265" spans="1:41" x14ac:dyDescent="0.3">
      <c r="A265">
        <v>1</v>
      </c>
      <c r="B265" t="s">
        <v>196</v>
      </c>
      <c r="C265">
        <f t="shared" si="70"/>
        <v>1</v>
      </c>
      <c r="D265">
        <v>8</v>
      </c>
      <c r="E265">
        <v>22</v>
      </c>
      <c r="F265" s="104">
        <f>[1]Sheet2!$J1504</f>
        <v>0.37100603897260365</v>
      </c>
      <c r="G265" s="105">
        <f>IF(ISNUMBER(F265), F265, "")</f>
        <v>0.37100603897260365</v>
      </c>
      <c r="H265" s="15" t="s">
        <v>54</v>
      </c>
      <c r="I265" s="15">
        <f t="shared" si="71"/>
        <v>2</v>
      </c>
      <c r="J265" s="15">
        <f t="shared" si="72"/>
        <v>120</v>
      </c>
      <c r="K265" s="36">
        <v>11</v>
      </c>
      <c r="L265" s="20">
        <v>8</v>
      </c>
      <c r="M265" s="19" t="str">
        <f t="shared" si="67"/>
        <v>m8</v>
      </c>
      <c r="N265" t="str">
        <f t="shared" si="62"/>
        <v>MedPosterior</v>
      </c>
      <c r="O265">
        <f t="shared" si="68"/>
        <v>6</v>
      </c>
      <c r="P265">
        <f t="shared" si="69"/>
        <v>18</v>
      </c>
      <c r="AO265" t="e">
        <f>'AtmN N; Aptx- -'!S265/'AtmWt Wt; Aptx+ +'!S265</f>
        <v>#DIV/0!</v>
      </c>
    </row>
    <row r="266" spans="1:41" x14ac:dyDescent="0.3">
      <c r="A266">
        <v>1</v>
      </c>
      <c r="B266" t="s">
        <v>196</v>
      </c>
      <c r="C266">
        <f t="shared" si="70"/>
        <v>1</v>
      </c>
      <c r="D266">
        <v>8</v>
      </c>
      <c r="E266">
        <v>23</v>
      </c>
      <c r="F266" s="104">
        <f>[1]Sheet2!$J1505</f>
        <v>0.34702150235542545</v>
      </c>
      <c r="G266" s="105">
        <f>IF(ISNUMBER(F266), F266, "")</f>
        <v>0.34702150235542545</v>
      </c>
      <c r="H266" s="15" t="s">
        <v>54</v>
      </c>
      <c r="I266" s="15">
        <f t="shared" si="71"/>
        <v>2</v>
      </c>
      <c r="J266" s="15">
        <f t="shared" si="72"/>
        <v>120</v>
      </c>
      <c r="K266" s="36">
        <v>11</v>
      </c>
      <c r="L266" s="20">
        <v>9</v>
      </c>
      <c r="M266" s="19" t="str">
        <f t="shared" si="67"/>
        <v>m9</v>
      </c>
      <c r="N266" t="str">
        <f t="shared" si="62"/>
        <v>MedPosterior</v>
      </c>
      <c r="O266">
        <f t="shared" si="68"/>
        <v>6</v>
      </c>
      <c r="P266">
        <f t="shared" si="69"/>
        <v>19</v>
      </c>
      <c r="AO266" t="e">
        <f>'AtmN N; Aptx- -'!S266/'AtmWt Wt; Aptx+ +'!S266</f>
        <v>#DIV/0!</v>
      </c>
    </row>
    <row r="267" spans="1:41" x14ac:dyDescent="0.3">
      <c r="A267">
        <v>1</v>
      </c>
      <c r="B267" t="s">
        <v>196</v>
      </c>
      <c r="C267">
        <f t="shared" si="70"/>
        <v>1</v>
      </c>
      <c r="D267">
        <v>8</v>
      </c>
      <c r="E267">
        <v>24</v>
      </c>
      <c r="F267" s="104">
        <f>[1]Sheet2!$J1506</f>
        <v>9.5477218744555017E-2</v>
      </c>
      <c r="G267" s="105">
        <f>IF(ISNUMBER(F267), F267, "")</f>
        <v>9.5477218744555017E-2</v>
      </c>
      <c r="H267" s="15" t="s">
        <v>54</v>
      </c>
      <c r="I267" s="15">
        <f t="shared" si="71"/>
        <v>2</v>
      </c>
      <c r="J267" s="15">
        <f t="shared" si="72"/>
        <v>120</v>
      </c>
      <c r="K267" s="36">
        <v>11</v>
      </c>
      <c r="L267" s="20">
        <v>9</v>
      </c>
      <c r="M267" s="19" t="str">
        <f t="shared" si="67"/>
        <v>m9</v>
      </c>
      <c r="N267" t="str">
        <f t="shared" si="62"/>
        <v>MedPosterior</v>
      </c>
      <c r="O267">
        <f t="shared" si="68"/>
        <v>6</v>
      </c>
      <c r="P267">
        <f t="shared" si="69"/>
        <v>19</v>
      </c>
      <c r="AO267" t="e">
        <f>'AtmN N; Aptx- -'!S267/'AtmWt Wt; Aptx+ +'!S267</f>
        <v>#DIV/0!</v>
      </c>
    </row>
    <row r="268" spans="1:41" x14ac:dyDescent="0.3">
      <c r="A268">
        <v>1</v>
      </c>
      <c r="B268" t="s">
        <v>196</v>
      </c>
      <c r="C268">
        <f t="shared" si="70"/>
        <v>1</v>
      </c>
      <c r="D268">
        <v>8</v>
      </c>
      <c r="E268">
        <v>25</v>
      </c>
      <c r="F268" s="104">
        <f>[1]Sheet2!$J1507</f>
        <v>8.899626296160125E-2</v>
      </c>
      <c r="G268" s="105">
        <f>IF(ISNUMBER(F268), F268, "")</f>
        <v>8.899626296160125E-2</v>
      </c>
      <c r="H268" s="15" t="s">
        <v>54</v>
      </c>
      <c r="I268" s="15">
        <f t="shared" si="71"/>
        <v>2</v>
      </c>
      <c r="J268" s="15">
        <f t="shared" si="72"/>
        <v>120</v>
      </c>
      <c r="K268" s="36">
        <v>11</v>
      </c>
      <c r="L268" s="20">
        <v>10</v>
      </c>
      <c r="M268" s="19" t="str">
        <f t="shared" si="67"/>
        <v>m10</v>
      </c>
      <c r="N268" t="str">
        <f t="shared" si="62"/>
        <v>MedPosterior</v>
      </c>
      <c r="O268">
        <f t="shared" si="68"/>
        <v>6</v>
      </c>
      <c r="P268">
        <f t="shared" si="69"/>
        <v>20</v>
      </c>
      <c r="AO268" t="e">
        <f>'AtmN N; Aptx- -'!S268/'AtmWt Wt; Aptx+ +'!S268</f>
        <v>#DIV/0!</v>
      </c>
    </row>
    <row r="269" spans="1:41" x14ac:dyDescent="0.3">
      <c r="A269">
        <v>1</v>
      </c>
      <c r="B269" t="s">
        <v>196</v>
      </c>
      <c r="C269">
        <f t="shared" si="70"/>
        <v>1</v>
      </c>
      <c r="D269">
        <v>8</v>
      </c>
      <c r="E269">
        <v>26</v>
      </c>
      <c r="F269" s="104">
        <f>[1]Sheet2!$J1508</f>
        <v>8.6383182438264969E-2</v>
      </c>
      <c r="G269" s="105">
        <f>IF(ISNUMBER(F269), F269, "")</f>
        <v>8.6383182438264969E-2</v>
      </c>
      <c r="H269" s="15" t="s">
        <v>54</v>
      </c>
      <c r="I269" s="15">
        <f t="shared" si="71"/>
        <v>2</v>
      </c>
      <c r="J269" s="15">
        <f t="shared" si="72"/>
        <v>120</v>
      </c>
      <c r="K269" s="36">
        <v>11</v>
      </c>
      <c r="L269" s="20">
        <v>10</v>
      </c>
      <c r="M269" s="19" t="str">
        <f t="shared" si="67"/>
        <v>m10</v>
      </c>
      <c r="N269" t="str">
        <f t="shared" si="62"/>
        <v>MedPosterior</v>
      </c>
      <c r="O269">
        <f t="shared" si="68"/>
        <v>6</v>
      </c>
      <c r="P269">
        <f t="shared" si="69"/>
        <v>20</v>
      </c>
      <c r="AO269" t="e">
        <f>'AtmN N; Aptx- -'!S269/'AtmWt Wt; Aptx+ +'!S269</f>
        <v>#DIV/0!</v>
      </c>
    </row>
    <row r="270" spans="1:41" x14ac:dyDescent="0.3">
      <c r="A270">
        <v>1</v>
      </c>
      <c r="B270" t="s">
        <v>196</v>
      </c>
      <c r="C270">
        <f t="shared" si="70"/>
        <v>1</v>
      </c>
      <c r="D270">
        <f>VLOOKUP(E270, 'Animal Masked ID#'!$B$2:$D$121, 3, FALSE)</f>
        <v>9</v>
      </c>
      <c r="E270" s="8" t="s">
        <v>93</v>
      </c>
      <c r="F270" s="104">
        <f>[1]Sheet2!$J1511</f>
        <v>0.17978143366657887</v>
      </c>
      <c r="G270" s="105">
        <f>IF(ISNUMBER(F270), F270, "")</f>
        <v>0.17978143366657887</v>
      </c>
      <c r="H270" s="15" t="s">
        <v>54</v>
      </c>
      <c r="I270" s="15">
        <f t="shared" si="71"/>
        <v>2</v>
      </c>
      <c r="J270" s="15">
        <f t="shared" si="72"/>
        <v>120</v>
      </c>
      <c r="K270" s="37">
        <v>3</v>
      </c>
      <c r="L270" s="19" t="s">
        <v>12</v>
      </c>
      <c r="M270" s="19" t="str">
        <f t="shared" si="67"/>
        <v>Lsim</v>
      </c>
      <c r="N270" t="str">
        <f t="shared" si="62"/>
        <v>Lateral</v>
      </c>
      <c r="O270">
        <f t="shared" si="68"/>
        <v>2</v>
      </c>
      <c r="P270">
        <f t="shared" si="69"/>
        <v>3</v>
      </c>
      <c r="AO270" t="e">
        <f>'AtmN N; Aptx- -'!S270/'AtmWt Wt; Aptx+ +'!S270</f>
        <v>#DIV/0!</v>
      </c>
    </row>
    <row r="271" spans="1:41" x14ac:dyDescent="0.3">
      <c r="A271">
        <v>1</v>
      </c>
      <c r="B271" t="s">
        <v>196</v>
      </c>
      <c r="C271">
        <f t="shared" si="70"/>
        <v>1</v>
      </c>
      <c r="D271">
        <v>9</v>
      </c>
      <c r="E271">
        <v>2</v>
      </c>
      <c r="F271" s="104" t="e">
        <f>[1]Sheet2!$J1512</f>
        <v>#DIV/0!</v>
      </c>
      <c r="G271" s="105" t="str">
        <f>IF(ISNUMBER(F271), F271, "")</f>
        <v/>
      </c>
      <c r="H271" s="15" t="s">
        <v>54</v>
      </c>
      <c r="I271" s="15">
        <f t="shared" si="71"/>
        <v>2</v>
      </c>
      <c r="J271" s="15">
        <f t="shared" si="72"/>
        <v>120</v>
      </c>
      <c r="K271" s="37">
        <v>3</v>
      </c>
      <c r="L271" s="19" t="s">
        <v>12</v>
      </c>
      <c r="M271" s="19" t="str">
        <f t="shared" si="67"/>
        <v>Lsim</v>
      </c>
      <c r="N271" t="str">
        <f t="shared" si="62"/>
        <v>Lateral</v>
      </c>
      <c r="AO271" t="e">
        <f>'AtmN N; Aptx- -'!S271/'AtmWt Wt; Aptx+ +'!S271</f>
        <v>#DIV/0!</v>
      </c>
    </row>
    <row r="272" spans="1:41" x14ac:dyDescent="0.3">
      <c r="A272">
        <v>1</v>
      </c>
      <c r="B272" t="s">
        <v>196</v>
      </c>
      <c r="C272">
        <f t="shared" si="70"/>
        <v>1</v>
      </c>
      <c r="D272">
        <v>9</v>
      </c>
      <c r="E272">
        <v>3</v>
      </c>
      <c r="F272" s="104">
        <f>[1]Sheet2!$J1513</f>
        <v>0.38270150078477544</v>
      </c>
      <c r="G272" s="105">
        <f>IF(ISNUMBER(F272), F272, "")</f>
        <v>0.38270150078477544</v>
      </c>
      <c r="H272" s="15" t="s">
        <v>54</v>
      </c>
      <c r="I272" s="15">
        <f t="shared" si="71"/>
        <v>2</v>
      </c>
      <c r="J272" s="15">
        <f t="shared" si="72"/>
        <v>120</v>
      </c>
      <c r="K272" s="37">
        <v>3</v>
      </c>
      <c r="L272" s="19" t="s">
        <v>14</v>
      </c>
      <c r="M272" s="19" t="str">
        <f t="shared" si="67"/>
        <v>Lcrus1</v>
      </c>
      <c r="N272" t="str">
        <f t="shared" si="62"/>
        <v>Lateral</v>
      </c>
      <c r="O272">
        <f t="shared" ref="O272:O278" si="73">VLOOKUP(N272, $X$5:$AC$10, 6,FALSE)</f>
        <v>2</v>
      </c>
      <c r="P272">
        <f t="shared" ref="P272:P278" si="74">VLOOKUP(M272, $R$5:$W$24, 6,FALSE)</f>
        <v>4</v>
      </c>
      <c r="AO272" t="e">
        <f>'AtmN N; Aptx- -'!S272/'AtmWt Wt; Aptx+ +'!S272</f>
        <v>#DIV/0!</v>
      </c>
    </row>
    <row r="273" spans="1:41" x14ac:dyDescent="0.3">
      <c r="A273">
        <v>1</v>
      </c>
      <c r="B273" t="s">
        <v>196</v>
      </c>
      <c r="C273">
        <f t="shared" si="70"/>
        <v>1</v>
      </c>
      <c r="D273">
        <v>9</v>
      </c>
      <c r="E273">
        <v>4</v>
      </c>
      <c r="F273" s="104">
        <f>[1]Sheet2!$J1514</f>
        <v>0.47311587186268045</v>
      </c>
      <c r="G273" s="105">
        <f>IF(ISNUMBER(F273), F273, "")</f>
        <v>0.47311587186268045</v>
      </c>
      <c r="H273" s="15" t="s">
        <v>54</v>
      </c>
      <c r="I273" s="15">
        <f t="shared" si="71"/>
        <v>2</v>
      </c>
      <c r="J273" s="15">
        <f t="shared" si="72"/>
        <v>120</v>
      </c>
      <c r="K273" s="37">
        <v>3</v>
      </c>
      <c r="L273" s="19" t="s">
        <v>53</v>
      </c>
      <c r="M273" s="19" t="str">
        <f t="shared" si="67"/>
        <v>Lcrus2</v>
      </c>
      <c r="N273" t="str">
        <f t="shared" si="62"/>
        <v>Lateral</v>
      </c>
      <c r="O273">
        <f t="shared" si="73"/>
        <v>2</v>
      </c>
      <c r="P273">
        <f t="shared" si="74"/>
        <v>5</v>
      </c>
      <c r="AO273" t="e">
        <f>'AtmN N; Aptx- -'!S273/'AtmWt Wt; Aptx+ +'!S273</f>
        <v>#DIV/0!</v>
      </c>
    </row>
    <row r="274" spans="1:41" x14ac:dyDescent="0.3">
      <c r="A274">
        <v>1</v>
      </c>
      <c r="B274" t="s">
        <v>196</v>
      </c>
      <c r="C274">
        <f t="shared" si="70"/>
        <v>1</v>
      </c>
      <c r="D274">
        <v>9</v>
      </c>
      <c r="E274">
        <v>5</v>
      </c>
      <c r="F274" s="104">
        <f>[1]Sheet2!$J1515</f>
        <v>0.90453361096289242</v>
      </c>
      <c r="G274" s="105">
        <f>IF(ISNUMBER(F274), F274, "")</f>
        <v>0.90453361096289242</v>
      </c>
      <c r="H274" s="15" t="s">
        <v>54</v>
      </c>
      <c r="I274" s="15">
        <f t="shared" si="71"/>
        <v>2</v>
      </c>
      <c r="J274" s="15">
        <f t="shared" si="72"/>
        <v>120</v>
      </c>
      <c r="K274" s="37">
        <v>3</v>
      </c>
      <c r="L274" s="19" t="s">
        <v>21</v>
      </c>
      <c r="M274" s="19" t="str">
        <f t="shared" si="67"/>
        <v>Lpm</v>
      </c>
      <c r="N274" t="str">
        <f t="shared" si="62"/>
        <v>Lateral</v>
      </c>
      <c r="O274">
        <f t="shared" si="73"/>
        <v>2</v>
      </c>
      <c r="P274">
        <f t="shared" si="74"/>
        <v>6</v>
      </c>
      <c r="AO274" t="e">
        <f>'AtmN N; Aptx- -'!S274/'AtmWt Wt; Aptx+ +'!S274</f>
        <v>#DIV/0!</v>
      </c>
    </row>
    <row r="275" spans="1:41" x14ac:dyDescent="0.3">
      <c r="A275">
        <v>1</v>
      </c>
      <c r="B275" t="s">
        <v>196</v>
      </c>
      <c r="C275">
        <f t="shared" si="70"/>
        <v>1</v>
      </c>
      <c r="D275">
        <v>9</v>
      </c>
      <c r="E275" s="57">
        <v>6</v>
      </c>
      <c r="F275" s="104">
        <f>[1]Sheet2!$J1516</f>
        <v>0.22348462273336606</v>
      </c>
      <c r="G275" s="105">
        <f>IF(ISNUMBER(F275), F275, "")</f>
        <v>0.22348462273336606</v>
      </c>
      <c r="H275" s="15" t="s">
        <v>54</v>
      </c>
      <c r="I275" s="15">
        <f t="shared" si="71"/>
        <v>2</v>
      </c>
      <c r="J275" s="15">
        <f t="shared" si="72"/>
        <v>120</v>
      </c>
      <c r="K275" s="37">
        <v>3</v>
      </c>
      <c r="L275" s="19" t="s">
        <v>21</v>
      </c>
      <c r="M275" s="19" t="str">
        <f t="shared" si="67"/>
        <v>Lpm</v>
      </c>
      <c r="N275" t="str">
        <f t="shared" si="62"/>
        <v>Lateral</v>
      </c>
      <c r="O275">
        <f t="shared" si="73"/>
        <v>2</v>
      </c>
      <c r="P275">
        <f t="shared" si="74"/>
        <v>6</v>
      </c>
      <c r="AO275" t="e">
        <f>'AtmN N; Aptx- -'!S275/'AtmWt Wt; Aptx+ +'!S275</f>
        <v>#DIV/0!</v>
      </c>
    </row>
    <row r="276" spans="1:41" x14ac:dyDescent="0.3">
      <c r="A276">
        <v>1</v>
      </c>
      <c r="B276" t="s">
        <v>196</v>
      </c>
      <c r="C276">
        <f t="shared" si="70"/>
        <v>1</v>
      </c>
      <c r="D276">
        <v>9</v>
      </c>
      <c r="E276">
        <v>7</v>
      </c>
      <c r="F276" s="104">
        <f>[1]Sheet2!$J1517</f>
        <v>0.14227416916842109</v>
      </c>
      <c r="G276" s="105">
        <f>IF(ISNUMBER(F276), F276, "")</f>
        <v>0.14227416916842109</v>
      </c>
      <c r="H276" s="15" t="s">
        <v>54</v>
      </c>
      <c r="I276" s="15">
        <f t="shared" si="71"/>
        <v>2</v>
      </c>
      <c r="J276" s="15">
        <f t="shared" si="72"/>
        <v>120</v>
      </c>
      <c r="K276" s="37">
        <v>3</v>
      </c>
      <c r="L276" s="19" t="s">
        <v>60</v>
      </c>
      <c r="M276" s="19" t="str">
        <f t="shared" si="67"/>
        <v>Lpfl</v>
      </c>
      <c r="N276" t="str">
        <f t="shared" si="62"/>
        <v>Vestibular</v>
      </c>
      <c r="O276">
        <f t="shared" si="73"/>
        <v>1</v>
      </c>
      <c r="P276">
        <f t="shared" si="74"/>
        <v>1</v>
      </c>
      <c r="AO276" t="e">
        <f>'AtmN N; Aptx- -'!S276/'AtmWt Wt; Aptx+ +'!S276</f>
        <v>#DIV/0!</v>
      </c>
    </row>
    <row r="277" spans="1:41" x14ac:dyDescent="0.3">
      <c r="A277">
        <v>1</v>
      </c>
      <c r="B277" t="s">
        <v>196</v>
      </c>
      <c r="C277">
        <f t="shared" si="70"/>
        <v>1</v>
      </c>
      <c r="D277">
        <v>9</v>
      </c>
      <c r="E277">
        <v>8</v>
      </c>
      <c r="F277" s="104">
        <f>[1]Sheet2!$J1518</f>
        <v>0.16789284696451071</v>
      </c>
      <c r="G277" s="105">
        <f>IF(ISNUMBER(F277), F277, "")</f>
        <v>0.16789284696451071</v>
      </c>
      <c r="H277" s="15" t="s">
        <v>54</v>
      </c>
      <c r="I277" s="15">
        <f t="shared" si="71"/>
        <v>2</v>
      </c>
      <c r="J277" s="15">
        <f t="shared" si="72"/>
        <v>120</v>
      </c>
      <c r="K277" s="37">
        <v>3</v>
      </c>
      <c r="L277" s="19" t="s">
        <v>72</v>
      </c>
      <c r="M277" s="19" t="str">
        <f t="shared" si="67"/>
        <v>Lfl</v>
      </c>
      <c r="N277" t="str">
        <f t="shared" si="62"/>
        <v>Vestibular</v>
      </c>
      <c r="O277">
        <f t="shared" si="73"/>
        <v>1</v>
      </c>
      <c r="P277">
        <f t="shared" si="74"/>
        <v>2</v>
      </c>
      <c r="AO277" t="e">
        <f>'AtmN N; Aptx- -'!S277/'AtmWt Wt; Aptx+ +'!S277</f>
        <v>#DIV/0!</v>
      </c>
    </row>
    <row r="278" spans="1:41" x14ac:dyDescent="0.3">
      <c r="A278">
        <v>1</v>
      </c>
      <c r="B278" t="s">
        <v>196</v>
      </c>
      <c r="C278">
        <f t="shared" si="70"/>
        <v>1</v>
      </c>
      <c r="D278">
        <v>9</v>
      </c>
      <c r="E278">
        <v>9</v>
      </c>
      <c r="F278" s="104">
        <f>[1]Sheet2!$J1519</f>
        <v>0.13976429462839129</v>
      </c>
      <c r="G278" s="105">
        <f>IF(ISNUMBER(F278), F278, "")</f>
        <v>0.13976429462839129</v>
      </c>
      <c r="H278" s="15" t="s">
        <v>54</v>
      </c>
      <c r="I278" s="15">
        <f t="shared" si="71"/>
        <v>2</v>
      </c>
      <c r="J278" s="15">
        <f t="shared" si="72"/>
        <v>120</v>
      </c>
      <c r="K278" s="37">
        <v>3</v>
      </c>
      <c r="L278" s="19" t="s">
        <v>72</v>
      </c>
      <c r="M278" s="19" t="str">
        <f t="shared" si="67"/>
        <v>Lfl</v>
      </c>
      <c r="N278" t="str">
        <f t="shared" si="62"/>
        <v>Vestibular</v>
      </c>
      <c r="O278">
        <f t="shared" si="73"/>
        <v>1</v>
      </c>
      <c r="P278">
        <f t="shared" si="74"/>
        <v>2</v>
      </c>
      <c r="AO278" t="e">
        <f>'AtmN N; Aptx- -'!S278/'AtmWt Wt; Aptx+ +'!S278</f>
        <v>#DIV/0!</v>
      </c>
    </row>
    <row r="279" spans="1:41" x14ac:dyDescent="0.3">
      <c r="A279">
        <v>1</v>
      </c>
      <c r="B279" t="s">
        <v>196</v>
      </c>
      <c r="C279">
        <f t="shared" si="70"/>
        <v>1</v>
      </c>
      <c r="D279">
        <v>9</v>
      </c>
      <c r="E279">
        <v>10</v>
      </c>
      <c r="F279" s="104" t="e">
        <f>[1]Sheet2!$J1520</f>
        <v>#DIV/0!</v>
      </c>
      <c r="G279" s="105" t="str">
        <f>IF(ISNUMBER(F279), F279, "")</f>
        <v/>
      </c>
      <c r="H279" s="15" t="s">
        <v>54</v>
      </c>
      <c r="I279" s="15">
        <f t="shared" si="71"/>
        <v>2</v>
      </c>
      <c r="J279" s="15">
        <f t="shared" si="72"/>
        <v>120</v>
      </c>
      <c r="K279" s="38">
        <v>6</v>
      </c>
      <c r="L279" s="19" t="s">
        <v>21</v>
      </c>
      <c r="M279" s="19" t="str">
        <f t="shared" si="67"/>
        <v>ipm</v>
      </c>
      <c r="N279" t="str">
        <f t="shared" si="62"/>
        <v>IntPosterior</v>
      </c>
      <c r="AO279" t="e">
        <f>'AtmN N; Aptx- -'!S279/'AtmWt Wt; Aptx+ +'!S279</f>
        <v>#DIV/0!</v>
      </c>
    </row>
    <row r="280" spans="1:41" x14ac:dyDescent="0.3">
      <c r="A280">
        <v>1</v>
      </c>
      <c r="B280" t="s">
        <v>196</v>
      </c>
      <c r="C280">
        <f t="shared" si="70"/>
        <v>1</v>
      </c>
      <c r="D280">
        <v>9</v>
      </c>
      <c r="E280">
        <v>11</v>
      </c>
      <c r="F280" s="104">
        <f>[1]Sheet2!$J1521</f>
        <v>8.1779923077449357E-2</v>
      </c>
      <c r="G280" s="105">
        <f>IF(ISNUMBER(F280), F280, "")</f>
        <v>8.1779923077449357E-2</v>
      </c>
      <c r="H280" s="15" t="s">
        <v>54</v>
      </c>
      <c r="I280" s="15">
        <f t="shared" si="71"/>
        <v>2</v>
      </c>
      <c r="J280" s="15">
        <f t="shared" si="72"/>
        <v>120</v>
      </c>
      <c r="K280" s="38">
        <v>6</v>
      </c>
      <c r="L280" s="19" t="s">
        <v>14</v>
      </c>
      <c r="M280" s="19" t="str">
        <f t="shared" si="67"/>
        <v>icrus1</v>
      </c>
      <c r="N280" t="str">
        <f t="shared" si="62"/>
        <v>IntPosterior</v>
      </c>
      <c r="O280">
        <f>VLOOKUP(N280, $X$5:$AC$10, 6,FALSE)</f>
        <v>4</v>
      </c>
      <c r="P280">
        <f>VLOOKUP(M280, $R$5:$W$24, 6,FALSE)</f>
        <v>8</v>
      </c>
      <c r="AO280" t="e">
        <f>'AtmN N; Aptx- -'!S280/'AtmWt Wt; Aptx+ +'!S280</f>
        <v>#DIV/0!</v>
      </c>
    </row>
    <row r="281" spans="1:41" x14ac:dyDescent="0.3">
      <c r="A281">
        <v>1</v>
      </c>
      <c r="B281" t="s">
        <v>196</v>
      </c>
      <c r="C281">
        <f t="shared" si="70"/>
        <v>1</v>
      </c>
      <c r="D281">
        <v>9</v>
      </c>
      <c r="E281">
        <v>12</v>
      </c>
      <c r="F281" s="104" t="e">
        <f>[1]Sheet2!$J1522</f>
        <v>#DIV/0!</v>
      </c>
      <c r="G281" s="105" t="str">
        <f>IF(ISNUMBER(F281), F281, "")</f>
        <v/>
      </c>
      <c r="H281" s="15" t="s">
        <v>54</v>
      </c>
      <c r="I281" s="15">
        <f t="shared" si="71"/>
        <v>2</v>
      </c>
      <c r="J281" s="15">
        <f t="shared" si="72"/>
        <v>120</v>
      </c>
      <c r="K281" s="38">
        <v>6</v>
      </c>
      <c r="L281" s="25" t="s">
        <v>24</v>
      </c>
      <c r="M281" s="19" t="str">
        <f t="shared" si="67"/>
        <v>i4/5</v>
      </c>
      <c r="N281" t="str">
        <f t="shared" si="62"/>
        <v>IntAnterior</v>
      </c>
      <c r="AO281" t="e">
        <f>'AtmN N; Aptx- -'!S281/'AtmWt Wt; Aptx+ +'!S281</f>
        <v>#DIV/0!</v>
      </c>
    </row>
    <row r="282" spans="1:41" x14ac:dyDescent="0.3">
      <c r="A282">
        <v>1</v>
      </c>
      <c r="B282" t="s">
        <v>196</v>
      </c>
      <c r="C282">
        <f t="shared" si="70"/>
        <v>1</v>
      </c>
      <c r="D282">
        <v>9</v>
      </c>
      <c r="E282">
        <v>13</v>
      </c>
      <c r="F282" s="104">
        <f>[1]Sheet2!$J1523</f>
        <v>0.19510753611513429</v>
      </c>
      <c r="G282" s="105">
        <f>IF(ISNUMBER(F282), F282, "")</f>
        <v>0.19510753611513429</v>
      </c>
      <c r="H282" s="15" t="s">
        <v>54</v>
      </c>
      <c r="I282" s="15">
        <f t="shared" si="71"/>
        <v>2</v>
      </c>
      <c r="J282" s="15">
        <f t="shared" si="72"/>
        <v>120</v>
      </c>
      <c r="K282" s="38">
        <v>6</v>
      </c>
      <c r="L282" s="25" t="s">
        <v>24</v>
      </c>
      <c r="M282" s="19" t="str">
        <f t="shared" si="67"/>
        <v>i4/5</v>
      </c>
      <c r="N282" t="str">
        <f t="shared" si="62"/>
        <v>IntAnterior</v>
      </c>
      <c r="O282">
        <f t="shared" ref="O282:O293" si="75">VLOOKUP(N282, $X$5:$AC$10, 6,FALSE)</f>
        <v>3</v>
      </c>
      <c r="P282">
        <f t="shared" ref="P282:P293" si="76">VLOOKUP(M282, $R$5:$W$24, 6,FALSE)</f>
        <v>12</v>
      </c>
      <c r="AO282" t="e">
        <f>'AtmN N; Aptx- -'!S282/'AtmWt Wt; Aptx+ +'!S282</f>
        <v>#DIV/0!</v>
      </c>
    </row>
    <row r="283" spans="1:41" x14ac:dyDescent="0.3">
      <c r="A283">
        <v>1</v>
      </c>
      <c r="B283" t="s">
        <v>196</v>
      </c>
      <c r="C283">
        <f t="shared" si="70"/>
        <v>1</v>
      </c>
      <c r="D283">
        <v>9</v>
      </c>
      <c r="E283">
        <v>14</v>
      </c>
      <c r="F283" s="104">
        <f>[1]Sheet2!$J1524</f>
        <v>9.5517413207915597E-2</v>
      </c>
      <c r="G283" s="105">
        <f>IF(ISNUMBER(F283), F283, "")</f>
        <v>9.5517413207915597E-2</v>
      </c>
      <c r="H283" s="15" t="s">
        <v>54</v>
      </c>
      <c r="I283" s="15">
        <f t="shared" si="71"/>
        <v>2</v>
      </c>
      <c r="J283" s="15">
        <f t="shared" si="72"/>
        <v>120</v>
      </c>
      <c r="K283" s="38">
        <v>11</v>
      </c>
      <c r="L283" s="20">
        <v>10</v>
      </c>
      <c r="M283" s="19" t="str">
        <f t="shared" si="67"/>
        <v>m10</v>
      </c>
      <c r="N283" t="str">
        <f t="shared" ref="N283:N346" si="77">_xlfn.IFS(M283="", "", OR(M283=$R$5, M283=$R$6), $X$5, OR(M283=$R$7, M283=$R$8,M283=$R$9, M283=$R$10),$X$6, OR(M283=$R$11, M283=$R$12,M283=$R$13,M283=$R$14, M283=$R$15), $X$8, OR(M283=$R$16), $X$7, OR(M283=$R$17, M283=$R$18,M283=$R$19),$X$9, OR(M283=$R$20,M283=$R$21,M283=$R$22,M283=$R$23,M283=$R$24), $X$10)</f>
        <v>MedPosterior</v>
      </c>
      <c r="O283">
        <f t="shared" si="75"/>
        <v>6</v>
      </c>
      <c r="P283">
        <f t="shared" si="76"/>
        <v>20</v>
      </c>
    </row>
    <row r="284" spans="1:41" x14ac:dyDescent="0.3">
      <c r="A284">
        <v>1</v>
      </c>
      <c r="B284" t="s">
        <v>196</v>
      </c>
      <c r="C284">
        <f t="shared" si="70"/>
        <v>1</v>
      </c>
      <c r="D284">
        <v>9</v>
      </c>
      <c r="E284">
        <v>15</v>
      </c>
      <c r="F284" s="104">
        <f>[1]Sheet2!$J1525</f>
        <v>0.11382227570427712</v>
      </c>
      <c r="G284" s="105">
        <f>IF(ISNUMBER(F284), F284, "")</f>
        <v>0.11382227570427712</v>
      </c>
      <c r="H284" s="15" t="s">
        <v>54</v>
      </c>
      <c r="I284" s="15">
        <f t="shared" si="71"/>
        <v>2</v>
      </c>
      <c r="J284" s="15">
        <f t="shared" si="72"/>
        <v>120</v>
      </c>
      <c r="K284" s="38">
        <v>11</v>
      </c>
      <c r="L284" s="20">
        <v>10</v>
      </c>
      <c r="M284" s="19" t="str">
        <f t="shared" si="67"/>
        <v>m10</v>
      </c>
      <c r="N284" t="str">
        <f t="shared" si="77"/>
        <v>MedPosterior</v>
      </c>
      <c r="O284">
        <f t="shared" si="75"/>
        <v>6</v>
      </c>
      <c r="P284">
        <f t="shared" si="76"/>
        <v>20</v>
      </c>
    </row>
    <row r="285" spans="1:41" x14ac:dyDescent="0.3">
      <c r="A285">
        <v>1</v>
      </c>
      <c r="B285" t="s">
        <v>196</v>
      </c>
      <c r="C285">
        <f t="shared" si="70"/>
        <v>1</v>
      </c>
      <c r="D285">
        <v>9</v>
      </c>
      <c r="E285">
        <v>16</v>
      </c>
      <c r="F285" s="104">
        <f>[1]Sheet2!$J1526</f>
        <v>0.16591721956734329</v>
      </c>
      <c r="G285" s="105">
        <f>IF(ISNUMBER(F285), F285, "")</f>
        <v>0.16591721956734329</v>
      </c>
      <c r="H285" s="15" t="s">
        <v>54</v>
      </c>
      <c r="I285" s="15">
        <f t="shared" si="71"/>
        <v>2</v>
      </c>
      <c r="J285" s="15">
        <f t="shared" si="72"/>
        <v>120</v>
      </c>
      <c r="K285" s="38">
        <v>11</v>
      </c>
      <c r="L285" s="20">
        <v>9</v>
      </c>
      <c r="M285" s="19" t="str">
        <f t="shared" si="67"/>
        <v>m9</v>
      </c>
      <c r="N285" t="str">
        <f t="shared" si="77"/>
        <v>MedPosterior</v>
      </c>
      <c r="O285">
        <f t="shared" si="75"/>
        <v>6</v>
      </c>
      <c r="P285">
        <f t="shared" si="76"/>
        <v>19</v>
      </c>
    </row>
    <row r="286" spans="1:41" x14ac:dyDescent="0.3">
      <c r="A286">
        <v>1</v>
      </c>
      <c r="B286" t="s">
        <v>196</v>
      </c>
      <c r="C286">
        <f t="shared" si="70"/>
        <v>1</v>
      </c>
      <c r="D286">
        <v>9</v>
      </c>
      <c r="E286">
        <v>17</v>
      </c>
      <c r="F286" s="104">
        <f>[1]Sheet2!$J1527</f>
        <v>8.1613327523505669E-2</v>
      </c>
      <c r="G286" s="105">
        <f>IF(ISNUMBER(F286), F286, "")</f>
        <v>8.1613327523505669E-2</v>
      </c>
      <c r="H286" s="15" t="s">
        <v>54</v>
      </c>
      <c r="I286" s="15">
        <f t="shared" si="71"/>
        <v>2</v>
      </c>
      <c r="J286" s="15">
        <f t="shared" si="72"/>
        <v>120</v>
      </c>
      <c r="K286" s="38">
        <v>11</v>
      </c>
      <c r="L286" s="20">
        <v>9</v>
      </c>
      <c r="M286" s="19" t="str">
        <f t="shared" si="67"/>
        <v>m9</v>
      </c>
      <c r="N286" t="str">
        <f t="shared" si="77"/>
        <v>MedPosterior</v>
      </c>
      <c r="O286">
        <f t="shared" si="75"/>
        <v>6</v>
      </c>
      <c r="P286">
        <f t="shared" si="76"/>
        <v>19</v>
      </c>
    </row>
    <row r="287" spans="1:41" x14ac:dyDescent="0.3">
      <c r="A287">
        <v>1</v>
      </c>
      <c r="B287" t="s">
        <v>196</v>
      </c>
      <c r="C287">
        <f t="shared" si="70"/>
        <v>1</v>
      </c>
      <c r="D287">
        <v>9</v>
      </c>
      <c r="E287">
        <v>18</v>
      </c>
      <c r="F287" s="104">
        <f>[1]Sheet2!$J1528</f>
        <v>5.831798566150443E-2</v>
      </c>
      <c r="G287" s="105">
        <f>IF(ISNUMBER(F287), F287, "")</f>
        <v>5.831798566150443E-2</v>
      </c>
      <c r="H287" s="15" t="s">
        <v>54</v>
      </c>
      <c r="I287" s="15">
        <f t="shared" si="71"/>
        <v>2</v>
      </c>
      <c r="J287" s="15">
        <f t="shared" si="72"/>
        <v>120</v>
      </c>
      <c r="K287" s="38">
        <v>11</v>
      </c>
      <c r="L287" s="20">
        <v>9</v>
      </c>
      <c r="M287" s="19" t="str">
        <f t="shared" si="67"/>
        <v>m9</v>
      </c>
      <c r="N287" t="str">
        <f t="shared" si="77"/>
        <v>MedPosterior</v>
      </c>
      <c r="O287">
        <f t="shared" si="75"/>
        <v>6</v>
      </c>
      <c r="P287">
        <f t="shared" si="76"/>
        <v>19</v>
      </c>
    </row>
    <row r="288" spans="1:41" x14ac:dyDescent="0.3">
      <c r="A288">
        <v>1</v>
      </c>
      <c r="B288" t="s">
        <v>196</v>
      </c>
      <c r="C288">
        <f t="shared" si="70"/>
        <v>1</v>
      </c>
      <c r="D288">
        <v>9</v>
      </c>
      <c r="E288">
        <v>19</v>
      </c>
      <c r="F288" s="104">
        <f>[1]Sheet2!$J1529</f>
        <v>0.46068433695424599</v>
      </c>
      <c r="G288" s="105">
        <f>IF(ISNUMBER(F288), F288, "")</f>
        <v>0.46068433695424599</v>
      </c>
      <c r="H288" s="15" t="s">
        <v>54</v>
      </c>
      <c r="I288" s="15">
        <f t="shared" si="71"/>
        <v>2</v>
      </c>
      <c r="J288" s="15">
        <f t="shared" si="72"/>
        <v>120</v>
      </c>
      <c r="K288" s="38">
        <v>11</v>
      </c>
      <c r="L288" s="20">
        <v>9</v>
      </c>
      <c r="M288" s="19" t="str">
        <f t="shared" si="67"/>
        <v>m9</v>
      </c>
      <c r="N288" t="str">
        <f t="shared" si="77"/>
        <v>MedPosterior</v>
      </c>
      <c r="O288">
        <f t="shared" si="75"/>
        <v>6</v>
      </c>
      <c r="P288">
        <f t="shared" si="76"/>
        <v>19</v>
      </c>
    </row>
    <row r="289" spans="1:16" x14ac:dyDescent="0.3">
      <c r="A289">
        <v>1</v>
      </c>
      <c r="B289" t="s">
        <v>196</v>
      </c>
      <c r="C289">
        <f t="shared" si="70"/>
        <v>1</v>
      </c>
      <c r="D289">
        <v>9</v>
      </c>
      <c r="E289">
        <v>20</v>
      </c>
      <c r="F289" s="104">
        <f>[1]Sheet2!$J1530</f>
        <v>0.1707470591954201</v>
      </c>
      <c r="G289" s="105">
        <f>IF(ISNUMBER(F289), F289, "")</f>
        <v>0.1707470591954201</v>
      </c>
      <c r="H289" s="15" t="s">
        <v>54</v>
      </c>
      <c r="I289" s="15">
        <f t="shared" si="71"/>
        <v>2</v>
      </c>
      <c r="J289" s="15">
        <f t="shared" si="72"/>
        <v>120</v>
      </c>
      <c r="K289" s="38">
        <v>11</v>
      </c>
      <c r="L289" s="20">
        <v>8</v>
      </c>
      <c r="M289" s="19" t="str">
        <f t="shared" si="67"/>
        <v>m8</v>
      </c>
      <c r="N289" t="str">
        <f t="shared" si="77"/>
        <v>MedPosterior</v>
      </c>
      <c r="O289">
        <f t="shared" si="75"/>
        <v>6</v>
      </c>
      <c r="P289">
        <f t="shared" si="76"/>
        <v>18</v>
      </c>
    </row>
    <row r="290" spans="1:16" x14ac:dyDescent="0.3">
      <c r="A290">
        <v>1</v>
      </c>
      <c r="B290" t="s">
        <v>196</v>
      </c>
      <c r="C290">
        <f t="shared" si="70"/>
        <v>1</v>
      </c>
      <c r="D290">
        <v>9</v>
      </c>
      <c r="E290">
        <v>21</v>
      </c>
      <c r="F290" s="104">
        <f>[1]Sheet2!$J1531</f>
        <v>0.12444994354780939</v>
      </c>
      <c r="G290" s="105">
        <f>IF(ISNUMBER(F290), F290, "")</f>
        <v>0.12444994354780939</v>
      </c>
      <c r="H290" s="15" t="s">
        <v>54</v>
      </c>
      <c r="I290" s="15">
        <f t="shared" si="71"/>
        <v>2</v>
      </c>
      <c r="J290" s="15">
        <f t="shared" si="72"/>
        <v>120</v>
      </c>
      <c r="K290" s="38">
        <v>11</v>
      </c>
      <c r="L290" s="20">
        <v>8</v>
      </c>
      <c r="M290" s="19" t="str">
        <f t="shared" si="67"/>
        <v>m8</v>
      </c>
      <c r="N290" t="str">
        <f t="shared" si="77"/>
        <v>MedPosterior</v>
      </c>
      <c r="O290">
        <f t="shared" si="75"/>
        <v>6</v>
      </c>
      <c r="P290">
        <f t="shared" si="76"/>
        <v>18</v>
      </c>
    </row>
    <row r="291" spans="1:16" x14ac:dyDescent="0.3">
      <c r="A291">
        <v>1</v>
      </c>
      <c r="B291" t="s">
        <v>196</v>
      </c>
      <c r="C291">
        <f t="shared" si="70"/>
        <v>1</v>
      </c>
      <c r="D291">
        <v>9</v>
      </c>
      <c r="E291">
        <v>22</v>
      </c>
      <c r="F291" s="104">
        <f>[1]Sheet2!$J1532</f>
        <v>8.4713601675204517E-2</v>
      </c>
      <c r="G291" s="105">
        <f>IF(ISNUMBER(F291), F291, "")</f>
        <v>8.4713601675204517E-2</v>
      </c>
      <c r="H291" s="15" t="s">
        <v>54</v>
      </c>
      <c r="I291" s="15">
        <f t="shared" si="71"/>
        <v>2</v>
      </c>
      <c r="J291" s="15">
        <f t="shared" si="72"/>
        <v>120</v>
      </c>
      <c r="K291" s="38">
        <v>11</v>
      </c>
      <c r="L291" s="20">
        <v>6</v>
      </c>
      <c r="M291" s="19" t="str">
        <f t="shared" si="67"/>
        <v>m6</v>
      </c>
      <c r="N291" t="str">
        <f t="shared" si="77"/>
        <v>MedPosterior</v>
      </c>
      <c r="O291">
        <f t="shared" si="75"/>
        <v>6</v>
      </c>
      <c r="P291">
        <f t="shared" si="76"/>
        <v>16</v>
      </c>
    </row>
    <row r="292" spans="1:16" x14ac:dyDescent="0.3">
      <c r="A292">
        <v>1</v>
      </c>
      <c r="B292" t="s">
        <v>196</v>
      </c>
      <c r="C292">
        <f t="shared" si="70"/>
        <v>1</v>
      </c>
      <c r="D292">
        <v>9</v>
      </c>
      <c r="E292">
        <v>23</v>
      </c>
      <c r="F292" s="104">
        <f>[1]Sheet2!$J1533</f>
        <v>0.10382370910381618</v>
      </c>
      <c r="G292" s="105">
        <f>IF(ISNUMBER(F292), F292, "")</f>
        <v>0.10382370910381618</v>
      </c>
      <c r="H292" s="15" t="s">
        <v>54</v>
      </c>
      <c r="I292" s="15">
        <f t="shared" si="71"/>
        <v>2</v>
      </c>
      <c r="J292" s="15">
        <f t="shared" si="72"/>
        <v>120</v>
      </c>
      <c r="K292" s="38">
        <v>11</v>
      </c>
      <c r="L292" s="20">
        <v>6</v>
      </c>
      <c r="M292" s="19" t="str">
        <f t="shared" si="67"/>
        <v>m6</v>
      </c>
      <c r="N292" t="str">
        <f t="shared" si="77"/>
        <v>MedPosterior</v>
      </c>
      <c r="O292">
        <f t="shared" si="75"/>
        <v>6</v>
      </c>
      <c r="P292">
        <f t="shared" si="76"/>
        <v>16</v>
      </c>
    </row>
    <row r="293" spans="1:16" x14ac:dyDescent="0.3">
      <c r="A293">
        <v>1</v>
      </c>
      <c r="B293" t="s">
        <v>196</v>
      </c>
      <c r="C293">
        <f t="shared" si="70"/>
        <v>1</v>
      </c>
      <c r="D293">
        <v>9</v>
      </c>
      <c r="E293">
        <v>24</v>
      </c>
      <c r="F293" s="104">
        <f>[1]Sheet2!$J1534</f>
        <v>0.21962069080550309</v>
      </c>
      <c r="G293" s="105">
        <f>IF(ISNUMBER(F293), F293, "")</f>
        <v>0.21962069080550309</v>
      </c>
      <c r="H293" s="15" t="s">
        <v>54</v>
      </c>
      <c r="I293" s="15">
        <f t="shared" si="71"/>
        <v>2</v>
      </c>
      <c r="J293" s="15">
        <f t="shared" si="72"/>
        <v>120</v>
      </c>
      <c r="K293" s="38">
        <v>11</v>
      </c>
      <c r="L293" s="20">
        <v>6</v>
      </c>
      <c r="M293" s="19" t="str">
        <f t="shared" si="67"/>
        <v>m6</v>
      </c>
      <c r="N293" t="str">
        <f t="shared" si="77"/>
        <v>MedPosterior</v>
      </c>
      <c r="O293">
        <f t="shared" si="75"/>
        <v>6</v>
      </c>
      <c r="P293">
        <f t="shared" si="76"/>
        <v>16</v>
      </c>
    </row>
    <row r="294" spans="1:16" x14ac:dyDescent="0.3">
      <c r="A294">
        <v>1</v>
      </c>
      <c r="B294" t="s">
        <v>196</v>
      </c>
      <c r="C294">
        <f t="shared" si="70"/>
        <v>1</v>
      </c>
      <c r="D294">
        <v>9</v>
      </c>
      <c r="E294">
        <v>25</v>
      </c>
      <c r="F294" s="104" t="e">
        <f>[1]Sheet2!$J1535</f>
        <v>#DIV/0!</v>
      </c>
      <c r="G294" s="105" t="str">
        <f>IF(ISNUMBER(F294), F294, "")</f>
        <v/>
      </c>
      <c r="H294" s="15" t="s">
        <v>54</v>
      </c>
      <c r="I294" s="15">
        <f t="shared" si="71"/>
        <v>2</v>
      </c>
      <c r="J294" s="15">
        <f t="shared" si="72"/>
        <v>120</v>
      </c>
      <c r="K294" s="38">
        <v>11</v>
      </c>
      <c r="L294" s="21" t="s">
        <v>24</v>
      </c>
      <c r="M294" s="19" t="str">
        <f t="shared" si="67"/>
        <v>m4/5</v>
      </c>
      <c r="N294" t="str">
        <f t="shared" si="77"/>
        <v>MedAnterior</v>
      </c>
    </row>
    <row r="295" spans="1:16" x14ac:dyDescent="0.3">
      <c r="A295">
        <v>1</v>
      </c>
      <c r="B295" t="s">
        <v>196</v>
      </c>
      <c r="C295">
        <f t="shared" si="70"/>
        <v>1</v>
      </c>
      <c r="D295">
        <v>9</v>
      </c>
      <c r="E295">
        <v>26</v>
      </c>
      <c r="F295" s="104">
        <f>[1]Sheet2!$J1536</f>
        <v>0.24209769751994098</v>
      </c>
      <c r="G295" s="105">
        <f>IF(ISNUMBER(F295), F295, "")</f>
        <v>0.24209769751994098</v>
      </c>
      <c r="H295" s="15" t="s">
        <v>54</v>
      </c>
      <c r="I295" s="15">
        <f t="shared" si="71"/>
        <v>2</v>
      </c>
      <c r="J295" s="15">
        <f t="shared" si="72"/>
        <v>120</v>
      </c>
      <c r="K295" s="38">
        <v>11</v>
      </c>
      <c r="L295" s="21" t="s">
        <v>24</v>
      </c>
      <c r="M295" s="19" t="str">
        <f t="shared" si="67"/>
        <v>m4/5</v>
      </c>
      <c r="N295" t="str">
        <f t="shared" si="77"/>
        <v>MedAnterior</v>
      </c>
      <c r="O295">
        <f t="shared" ref="O295:O304" si="78">VLOOKUP(N295, $X$5:$AC$10, 6,FALSE)</f>
        <v>5</v>
      </c>
      <c r="P295">
        <f t="shared" ref="P295:P304" si="79">VLOOKUP(M295, $R$5:$W$24, 6,FALSE)</f>
        <v>15</v>
      </c>
    </row>
    <row r="296" spans="1:16" x14ac:dyDescent="0.3">
      <c r="A296">
        <v>1</v>
      </c>
      <c r="B296" t="s">
        <v>196</v>
      </c>
      <c r="C296">
        <f t="shared" si="70"/>
        <v>1</v>
      </c>
      <c r="D296">
        <v>9</v>
      </c>
      <c r="E296">
        <v>27</v>
      </c>
      <c r="F296" s="104">
        <f>[1]Sheet2!$J1537</f>
        <v>0.11148902002069425</v>
      </c>
      <c r="G296" s="105">
        <f>IF(ISNUMBER(F296), F296, "")</f>
        <v>0.11148902002069425</v>
      </c>
      <c r="H296" s="15" t="s">
        <v>54</v>
      </c>
      <c r="I296" s="15">
        <f t="shared" si="71"/>
        <v>2</v>
      </c>
      <c r="J296" s="15">
        <f t="shared" si="72"/>
        <v>120</v>
      </c>
      <c r="K296" s="38">
        <v>11</v>
      </c>
      <c r="L296" s="21" t="s">
        <v>24</v>
      </c>
      <c r="M296" s="19" t="str">
        <f t="shared" si="67"/>
        <v>m4/5</v>
      </c>
      <c r="N296" t="str">
        <f t="shared" si="77"/>
        <v>MedAnterior</v>
      </c>
      <c r="O296">
        <f t="shared" si="78"/>
        <v>5</v>
      </c>
      <c r="P296">
        <f t="shared" si="79"/>
        <v>15</v>
      </c>
    </row>
    <row r="297" spans="1:16" x14ac:dyDescent="0.3">
      <c r="A297">
        <v>1</v>
      </c>
      <c r="B297" t="s">
        <v>196</v>
      </c>
      <c r="C297">
        <f t="shared" si="70"/>
        <v>1</v>
      </c>
      <c r="D297">
        <v>9</v>
      </c>
      <c r="E297">
        <v>28</v>
      </c>
      <c r="F297" s="104">
        <f>[1]Sheet2!$J1538</f>
        <v>0.18849219071243004</v>
      </c>
      <c r="G297" s="105">
        <f>IF(ISNUMBER(F297), F297, "")</f>
        <v>0.18849219071243004</v>
      </c>
      <c r="H297" s="15" t="s">
        <v>54</v>
      </c>
      <c r="I297" s="15">
        <f t="shared" si="71"/>
        <v>2</v>
      </c>
      <c r="J297" s="15">
        <f t="shared" si="72"/>
        <v>120</v>
      </c>
      <c r="K297" s="38">
        <v>11</v>
      </c>
      <c r="L297" s="20">
        <v>3</v>
      </c>
      <c r="M297" s="19" t="str">
        <f t="shared" si="67"/>
        <v>m3</v>
      </c>
      <c r="N297" t="str">
        <f t="shared" si="77"/>
        <v>MedAnterior</v>
      </c>
      <c r="O297">
        <f t="shared" si="78"/>
        <v>5</v>
      </c>
      <c r="P297">
        <f t="shared" si="79"/>
        <v>14</v>
      </c>
    </row>
    <row r="298" spans="1:16" x14ac:dyDescent="0.3">
      <c r="A298">
        <v>1</v>
      </c>
      <c r="B298" t="s">
        <v>196</v>
      </c>
      <c r="C298">
        <f t="shared" si="70"/>
        <v>1</v>
      </c>
      <c r="D298">
        <v>9</v>
      </c>
      <c r="E298">
        <v>29</v>
      </c>
      <c r="F298" s="104">
        <f>[1]Sheet2!$J1539</f>
        <v>0.19212109448395637</v>
      </c>
      <c r="G298" s="105">
        <f>IF(ISNUMBER(F298), F298, "")</f>
        <v>0.19212109448395637</v>
      </c>
      <c r="H298" s="15" t="s">
        <v>54</v>
      </c>
      <c r="I298" s="15">
        <f t="shared" si="71"/>
        <v>2</v>
      </c>
      <c r="J298" s="15">
        <f t="shared" si="72"/>
        <v>120</v>
      </c>
      <c r="K298" s="38">
        <v>11</v>
      </c>
      <c r="L298" s="20">
        <v>3</v>
      </c>
      <c r="M298" s="19" t="str">
        <f t="shared" si="67"/>
        <v>m3</v>
      </c>
      <c r="N298" t="str">
        <f t="shared" si="77"/>
        <v>MedAnterior</v>
      </c>
      <c r="O298">
        <f t="shared" si="78"/>
        <v>5</v>
      </c>
      <c r="P298">
        <f t="shared" si="79"/>
        <v>14</v>
      </c>
    </row>
    <row r="299" spans="1:16" x14ac:dyDescent="0.3">
      <c r="A299">
        <v>1</v>
      </c>
      <c r="B299" t="s">
        <v>196</v>
      </c>
      <c r="C299">
        <f t="shared" si="70"/>
        <v>1</v>
      </c>
      <c r="D299">
        <v>9</v>
      </c>
      <c r="E299">
        <v>30</v>
      </c>
      <c r="F299" s="104">
        <f>[1]Sheet2!$J1540</f>
        <v>0.5233027084562758</v>
      </c>
      <c r="G299" s="105">
        <f>IF(ISNUMBER(F299), F299, "")</f>
        <v>0.5233027084562758</v>
      </c>
      <c r="H299" s="15" t="s">
        <v>54</v>
      </c>
      <c r="I299" s="15">
        <f t="shared" si="71"/>
        <v>2</v>
      </c>
      <c r="J299" s="15">
        <f t="shared" si="72"/>
        <v>120</v>
      </c>
      <c r="K299" s="38">
        <v>11</v>
      </c>
      <c r="L299" s="20">
        <v>3</v>
      </c>
      <c r="M299" s="19" t="str">
        <f t="shared" si="67"/>
        <v>m3</v>
      </c>
      <c r="N299" t="str">
        <f t="shared" si="77"/>
        <v>MedAnterior</v>
      </c>
      <c r="O299">
        <f t="shared" si="78"/>
        <v>5</v>
      </c>
      <c r="P299">
        <f t="shared" si="79"/>
        <v>14</v>
      </c>
    </row>
    <row r="300" spans="1:16" x14ac:dyDescent="0.3">
      <c r="A300">
        <v>1</v>
      </c>
      <c r="B300" t="s">
        <v>196</v>
      </c>
      <c r="C300">
        <f t="shared" si="70"/>
        <v>1</v>
      </c>
      <c r="D300">
        <v>9</v>
      </c>
      <c r="E300">
        <v>31</v>
      </c>
      <c r="F300" s="104">
        <f>[1]Sheet2!$J1541</f>
        <v>0.14506580345819589</v>
      </c>
      <c r="G300" s="105">
        <f>IF(ISNUMBER(F300), F300, "")</f>
        <v>0.14506580345819589</v>
      </c>
      <c r="H300" s="15" t="s">
        <v>54</v>
      </c>
      <c r="I300" s="15">
        <f t="shared" si="71"/>
        <v>2</v>
      </c>
      <c r="J300" s="15">
        <f t="shared" si="72"/>
        <v>120</v>
      </c>
      <c r="K300" s="38">
        <v>11</v>
      </c>
      <c r="L300" s="20">
        <v>2</v>
      </c>
      <c r="M300" s="19" t="str">
        <f t="shared" si="67"/>
        <v>m2</v>
      </c>
      <c r="N300" t="str">
        <f t="shared" si="77"/>
        <v>MedAnterior</v>
      </c>
      <c r="O300">
        <f t="shared" si="78"/>
        <v>5</v>
      </c>
      <c r="P300">
        <f t="shared" si="79"/>
        <v>13</v>
      </c>
    </row>
    <row r="301" spans="1:16" x14ac:dyDescent="0.3">
      <c r="A301">
        <v>1</v>
      </c>
      <c r="B301" t="s">
        <v>196</v>
      </c>
      <c r="C301">
        <f t="shared" si="70"/>
        <v>1</v>
      </c>
      <c r="D301">
        <v>9</v>
      </c>
      <c r="E301">
        <v>32</v>
      </c>
      <c r="F301" s="104">
        <f>[1]Sheet2!$J1542</f>
        <v>0.12480876220961103</v>
      </c>
      <c r="G301" s="105">
        <f>IF(ISNUMBER(F301), F301, "")</f>
        <v>0.12480876220961103</v>
      </c>
      <c r="H301" s="15" t="s">
        <v>54</v>
      </c>
      <c r="I301" s="15">
        <f t="shared" si="71"/>
        <v>2</v>
      </c>
      <c r="J301" s="15">
        <f t="shared" si="72"/>
        <v>120</v>
      </c>
      <c r="K301" s="38">
        <v>11</v>
      </c>
      <c r="L301" s="20">
        <v>2</v>
      </c>
      <c r="M301" s="19" t="str">
        <f t="shared" si="67"/>
        <v>m2</v>
      </c>
      <c r="N301" t="str">
        <f t="shared" si="77"/>
        <v>MedAnterior</v>
      </c>
      <c r="O301">
        <f t="shared" si="78"/>
        <v>5</v>
      </c>
      <c r="P301">
        <f t="shared" si="79"/>
        <v>13</v>
      </c>
    </row>
    <row r="302" spans="1:16" x14ac:dyDescent="0.3">
      <c r="A302">
        <v>1</v>
      </c>
      <c r="B302" t="s">
        <v>197</v>
      </c>
      <c r="C302">
        <f t="shared" si="70"/>
        <v>0</v>
      </c>
      <c r="D302">
        <f>VLOOKUP(E302, 'Animal Masked ID#'!$B$2:$D$121, 3, FALSE)</f>
        <v>10</v>
      </c>
      <c r="E302" s="6" t="s">
        <v>94</v>
      </c>
      <c r="F302" s="104">
        <f>[1]Sheet2!$J1815</f>
        <v>0.72245587793623844</v>
      </c>
      <c r="G302" s="105">
        <f>IF(ISNUMBER(F302), F302, "")</f>
        <v>0.72245587793623844</v>
      </c>
      <c r="H302" s="15" t="s">
        <v>54</v>
      </c>
      <c r="I302" s="15">
        <f t="shared" si="71"/>
        <v>2</v>
      </c>
      <c r="J302" s="15">
        <f t="shared" si="72"/>
        <v>120</v>
      </c>
      <c r="K302" s="20">
        <v>3</v>
      </c>
      <c r="L302" s="20" t="s">
        <v>12</v>
      </c>
      <c r="M302" s="19" t="str">
        <f t="shared" si="67"/>
        <v>Lsim</v>
      </c>
      <c r="N302" t="str">
        <f t="shared" si="77"/>
        <v>Lateral</v>
      </c>
      <c r="O302">
        <f t="shared" si="78"/>
        <v>2</v>
      </c>
      <c r="P302">
        <f t="shared" si="79"/>
        <v>3</v>
      </c>
    </row>
    <row r="303" spans="1:16" x14ac:dyDescent="0.3">
      <c r="A303">
        <v>1</v>
      </c>
      <c r="B303" t="s">
        <v>197</v>
      </c>
      <c r="C303">
        <f t="shared" si="70"/>
        <v>0</v>
      </c>
      <c r="D303">
        <v>10</v>
      </c>
      <c r="E303" s="57">
        <v>2</v>
      </c>
      <c r="F303" s="104">
        <f>[1]Sheet2!$J1816</f>
        <v>3.2764294355738333</v>
      </c>
      <c r="G303" s="105">
        <f>IF(ISNUMBER(F303), F303, "")</f>
        <v>3.2764294355738333</v>
      </c>
      <c r="H303" s="15" t="s">
        <v>54</v>
      </c>
      <c r="I303" s="15">
        <f t="shared" si="71"/>
        <v>2</v>
      </c>
      <c r="J303" s="15">
        <f t="shared" si="72"/>
        <v>120</v>
      </c>
      <c r="K303" s="20">
        <v>3</v>
      </c>
      <c r="L303" s="20" t="s">
        <v>12</v>
      </c>
      <c r="M303" s="19" t="str">
        <f t="shared" si="67"/>
        <v>Lsim</v>
      </c>
      <c r="N303" t="str">
        <f t="shared" si="77"/>
        <v>Lateral</v>
      </c>
      <c r="O303">
        <f t="shared" si="78"/>
        <v>2</v>
      </c>
      <c r="P303">
        <f t="shared" si="79"/>
        <v>3</v>
      </c>
    </row>
    <row r="304" spans="1:16" x14ac:dyDescent="0.3">
      <c r="A304">
        <v>1</v>
      </c>
      <c r="B304" t="s">
        <v>197</v>
      </c>
      <c r="C304">
        <f t="shared" si="70"/>
        <v>0</v>
      </c>
      <c r="D304">
        <v>10</v>
      </c>
      <c r="E304">
        <v>3</v>
      </c>
      <c r="F304" s="104">
        <f>[1]Sheet2!$J1817</f>
        <v>0.2655741286534426</v>
      </c>
      <c r="G304" s="105">
        <f>IF(ISNUMBER(F304), F304, "")</f>
        <v>0.2655741286534426</v>
      </c>
      <c r="H304" s="15" t="s">
        <v>54</v>
      </c>
      <c r="I304" s="15">
        <f t="shared" si="71"/>
        <v>2</v>
      </c>
      <c r="J304" s="15">
        <f t="shared" si="72"/>
        <v>120</v>
      </c>
      <c r="K304" s="20">
        <v>3</v>
      </c>
      <c r="L304" s="20" t="s">
        <v>14</v>
      </c>
      <c r="M304" s="19" t="str">
        <f t="shared" si="67"/>
        <v>Lcrus1</v>
      </c>
      <c r="N304" t="str">
        <f t="shared" si="77"/>
        <v>Lateral</v>
      </c>
      <c r="O304">
        <f t="shared" si="78"/>
        <v>2</v>
      </c>
      <c r="P304">
        <f t="shared" si="79"/>
        <v>4</v>
      </c>
    </row>
    <row r="305" spans="1:16" x14ac:dyDescent="0.3">
      <c r="A305">
        <v>1</v>
      </c>
      <c r="B305" t="s">
        <v>197</v>
      </c>
      <c r="C305">
        <f t="shared" si="70"/>
        <v>0</v>
      </c>
      <c r="D305">
        <v>10</v>
      </c>
      <c r="E305">
        <v>4</v>
      </c>
      <c r="F305" s="104" t="e">
        <f>[1]Sheet2!$J1818</f>
        <v>#DIV/0!</v>
      </c>
      <c r="G305" s="105" t="str">
        <f>IF(ISNUMBER(F305), F305, "")</f>
        <v/>
      </c>
      <c r="H305" s="15" t="s">
        <v>54</v>
      </c>
      <c r="I305" s="15">
        <f t="shared" si="71"/>
        <v>2</v>
      </c>
      <c r="J305" s="15">
        <f t="shared" si="72"/>
        <v>120</v>
      </c>
      <c r="K305" s="20">
        <v>6</v>
      </c>
      <c r="L305" s="20" t="s">
        <v>53</v>
      </c>
      <c r="M305" s="19" t="str">
        <f t="shared" si="67"/>
        <v>icrus2</v>
      </c>
      <c r="N305" t="str">
        <f t="shared" si="77"/>
        <v>IntPosterior</v>
      </c>
    </row>
    <row r="306" spans="1:16" x14ac:dyDescent="0.3">
      <c r="A306">
        <v>1</v>
      </c>
      <c r="B306" t="s">
        <v>197</v>
      </c>
      <c r="C306">
        <f t="shared" si="70"/>
        <v>0</v>
      </c>
      <c r="D306">
        <v>10</v>
      </c>
      <c r="E306">
        <v>5</v>
      </c>
      <c r="F306" s="104">
        <f>[1]Sheet2!$J1819</f>
        <v>6.4032120946811169E-2</v>
      </c>
      <c r="G306" s="105">
        <f>IF(ISNUMBER(F306), F306, "")</f>
        <v>6.4032120946811169E-2</v>
      </c>
      <c r="H306" s="15" t="s">
        <v>54</v>
      </c>
      <c r="I306" s="15">
        <f t="shared" si="71"/>
        <v>2</v>
      </c>
      <c r="J306" s="15">
        <f t="shared" si="72"/>
        <v>120</v>
      </c>
      <c r="K306" s="20">
        <v>11</v>
      </c>
      <c r="L306" s="20">
        <v>2</v>
      </c>
      <c r="M306" s="19" t="str">
        <f t="shared" si="67"/>
        <v>m2</v>
      </c>
      <c r="N306" t="str">
        <f t="shared" si="77"/>
        <v>MedAnterior</v>
      </c>
      <c r="O306">
        <f>VLOOKUP(N306, $X$5:$AC$10, 6,FALSE)</f>
        <v>5</v>
      </c>
      <c r="P306">
        <f>VLOOKUP(M306, $R$5:$W$24, 6,FALSE)</f>
        <v>13</v>
      </c>
    </row>
    <row r="307" spans="1:16" x14ac:dyDescent="0.3">
      <c r="A307">
        <v>1</v>
      </c>
      <c r="B307" t="s">
        <v>197</v>
      </c>
      <c r="C307">
        <f t="shared" si="70"/>
        <v>0</v>
      </c>
      <c r="D307">
        <v>10</v>
      </c>
      <c r="E307">
        <v>6</v>
      </c>
      <c r="F307" s="104" t="e">
        <f>[1]Sheet2!$J1820</f>
        <v>#DIV/0!</v>
      </c>
      <c r="G307" s="105" t="str">
        <f>IF(ISNUMBER(F307), F307, "")</f>
        <v/>
      </c>
      <c r="H307" s="15" t="s">
        <v>54</v>
      </c>
      <c r="I307" s="15">
        <f t="shared" si="71"/>
        <v>2</v>
      </c>
      <c r="J307" s="15">
        <f t="shared" si="72"/>
        <v>120</v>
      </c>
      <c r="K307" s="20">
        <v>11</v>
      </c>
      <c r="L307" s="20">
        <v>2</v>
      </c>
      <c r="M307" s="19" t="str">
        <f t="shared" si="67"/>
        <v>m2</v>
      </c>
      <c r="N307" t="str">
        <f t="shared" si="77"/>
        <v>MedAnterior</v>
      </c>
    </row>
    <row r="308" spans="1:16" x14ac:dyDescent="0.3">
      <c r="A308">
        <v>1</v>
      </c>
      <c r="B308" t="s">
        <v>197</v>
      </c>
      <c r="C308">
        <f t="shared" si="70"/>
        <v>0</v>
      </c>
      <c r="D308">
        <v>10</v>
      </c>
      <c r="E308">
        <v>7</v>
      </c>
      <c r="F308" s="104">
        <f>[1]Sheet2!$J1821</f>
        <v>0.2774887050361694</v>
      </c>
      <c r="G308" s="105">
        <f>IF(ISNUMBER(F308), F308, "")</f>
        <v>0.2774887050361694</v>
      </c>
      <c r="H308" s="15" t="s">
        <v>54</v>
      </c>
      <c r="I308" s="15">
        <f t="shared" si="71"/>
        <v>2</v>
      </c>
      <c r="J308" s="15">
        <f t="shared" si="72"/>
        <v>120</v>
      </c>
      <c r="K308" s="20">
        <v>11</v>
      </c>
      <c r="L308" s="20">
        <v>2</v>
      </c>
      <c r="M308" s="19" t="str">
        <f t="shared" si="67"/>
        <v>m2</v>
      </c>
      <c r="N308" t="str">
        <f t="shared" si="77"/>
        <v>MedAnterior</v>
      </c>
      <c r="O308">
        <f>VLOOKUP(N308, $X$5:$AC$10, 6,FALSE)</f>
        <v>5</v>
      </c>
      <c r="P308">
        <f>VLOOKUP(M308, $R$5:$W$24, 6,FALSE)</f>
        <v>13</v>
      </c>
    </row>
    <row r="309" spans="1:16" x14ac:dyDescent="0.3">
      <c r="A309">
        <v>1</v>
      </c>
      <c r="B309" t="s">
        <v>197</v>
      </c>
      <c r="C309">
        <f t="shared" si="70"/>
        <v>0</v>
      </c>
      <c r="D309">
        <v>10</v>
      </c>
      <c r="E309">
        <v>8</v>
      </c>
      <c r="F309" s="104" t="e">
        <f>[1]Sheet2!$J1822</f>
        <v>#DIV/0!</v>
      </c>
      <c r="G309" s="105" t="str">
        <f>IF(ISNUMBER(F309), F309, "")</f>
        <v/>
      </c>
      <c r="H309" s="15" t="s">
        <v>54</v>
      </c>
      <c r="I309" s="15">
        <f t="shared" si="71"/>
        <v>2</v>
      </c>
      <c r="J309" s="15">
        <f t="shared" si="72"/>
        <v>120</v>
      </c>
      <c r="K309" s="20">
        <v>11</v>
      </c>
      <c r="L309" s="20">
        <v>3</v>
      </c>
      <c r="M309" s="19" t="str">
        <f t="shared" si="67"/>
        <v>m3</v>
      </c>
      <c r="N309" t="str">
        <f t="shared" si="77"/>
        <v>MedAnterior</v>
      </c>
    </row>
    <row r="310" spans="1:16" x14ac:dyDescent="0.3">
      <c r="A310">
        <v>1</v>
      </c>
      <c r="B310" t="s">
        <v>197</v>
      </c>
      <c r="C310">
        <f t="shared" si="70"/>
        <v>0</v>
      </c>
      <c r="D310">
        <v>10</v>
      </c>
      <c r="E310">
        <v>9</v>
      </c>
      <c r="F310" s="104">
        <f>[1]Sheet2!$J1823</f>
        <v>0.28811861724297277</v>
      </c>
      <c r="G310" s="105">
        <f>IF(ISNUMBER(F310), F310, "")</f>
        <v>0.28811861724297277</v>
      </c>
      <c r="H310" s="15" t="s">
        <v>54</v>
      </c>
      <c r="I310" s="15">
        <f t="shared" si="71"/>
        <v>2</v>
      </c>
      <c r="J310" s="15">
        <f t="shared" si="72"/>
        <v>120</v>
      </c>
      <c r="K310" s="20">
        <v>11</v>
      </c>
      <c r="L310" s="20">
        <v>3</v>
      </c>
      <c r="M310" s="19" t="str">
        <f t="shared" si="67"/>
        <v>m3</v>
      </c>
      <c r="N310" t="str">
        <f t="shared" si="77"/>
        <v>MedAnterior</v>
      </c>
      <c r="O310">
        <f t="shared" ref="O310:O315" si="80">VLOOKUP(N310, $X$5:$AC$10, 6,FALSE)</f>
        <v>5</v>
      </c>
      <c r="P310">
        <f t="shared" ref="P310:P315" si="81">VLOOKUP(M310, $R$5:$W$24, 6,FALSE)</f>
        <v>14</v>
      </c>
    </row>
    <row r="311" spans="1:16" x14ac:dyDescent="0.3">
      <c r="A311">
        <v>1</v>
      </c>
      <c r="B311" t="s">
        <v>197</v>
      </c>
      <c r="C311">
        <f t="shared" si="70"/>
        <v>0</v>
      </c>
      <c r="D311">
        <v>10</v>
      </c>
      <c r="E311">
        <v>10</v>
      </c>
      <c r="F311" s="104">
        <f>[1]Sheet2!$J1824</f>
        <v>0.22793044504936719</v>
      </c>
      <c r="G311" s="105">
        <f>IF(ISNUMBER(F311), F311, "")</f>
        <v>0.22793044504936719</v>
      </c>
      <c r="H311" s="15" t="s">
        <v>54</v>
      </c>
      <c r="I311" s="15">
        <f t="shared" si="71"/>
        <v>2</v>
      </c>
      <c r="J311" s="15">
        <f t="shared" si="72"/>
        <v>120</v>
      </c>
      <c r="K311" s="20">
        <v>11</v>
      </c>
      <c r="L311" s="20">
        <v>3</v>
      </c>
      <c r="M311" s="19" t="str">
        <f t="shared" si="67"/>
        <v>m3</v>
      </c>
      <c r="N311" t="str">
        <f t="shared" si="77"/>
        <v>MedAnterior</v>
      </c>
      <c r="O311">
        <f t="shared" si="80"/>
        <v>5</v>
      </c>
      <c r="P311">
        <f t="shared" si="81"/>
        <v>14</v>
      </c>
    </row>
    <row r="312" spans="1:16" x14ac:dyDescent="0.3">
      <c r="A312">
        <v>1</v>
      </c>
      <c r="B312" t="s">
        <v>197</v>
      </c>
      <c r="C312">
        <f t="shared" si="70"/>
        <v>0</v>
      </c>
      <c r="D312">
        <v>10</v>
      </c>
      <c r="E312">
        <v>11</v>
      </c>
      <c r="F312" s="104">
        <f>[1]Sheet2!$J1825</f>
        <v>7.5040791191021708E-2</v>
      </c>
      <c r="G312" s="105">
        <f>IF(ISNUMBER(F312), F312, "")</f>
        <v>7.5040791191021708E-2</v>
      </c>
      <c r="H312" s="15" t="s">
        <v>54</v>
      </c>
      <c r="I312" s="15">
        <f t="shared" si="71"/>
        <v>2</v>
      </c>
      <c r="J312" s="15">
        <f t="shared" si="72"/>
        <v>120</v>
      </c>
      <c r="K312" s="20">
        <v>11</v>
      </c>
      <c r="L312" s="21" t="s">
        <v>24</v>
      </c>
      <c r="M312" s="19" t="str">
        <f t="shared" si="67"/>
        <v>m4/5</v>
      </c>
      <c r="N312" t="str">
        <f t="shared" si="77"/>
        <v>MedAnterior</v>
      </c>
      <c r="O312">
        <f t="shared" si="80"/>
        <v>5</v>
      </c>
      <c r="P312">
        <f t="shared" si="81"/>
        <v>15</v>
      </c>
    </row>
    <row r="313" spans="1:16" x14ac:dyDescent="0.3">
      <c r="A313">
        <v>1</v>
      </c>
      <c r="B313" t="s">
        <v>197</v>
      </c>
      <c r="C313">
        <f t="shared" si="70"/>
        <v>0</v>
      </c>
      <c r="D313">
        <v>10</v>
      </c>
      <c r="E313">
        <v>12</v>
      </c>
      <c r="F313" s="104">
        <f>[1]Sheet2!$J1826</f>
        <v>0.17249045502575214</v>
      </c>
      <c r="G313" s="105">
        <f>IF(ISNUMBER(F313), F313, "")</f>
        <v>0.17249045502575214</v>
      </c>
      <c r="H313" s="15" t="s">
        <v>54</v>
      </c>
      <c r="I313" s="15">
        <f t="shared" si="71"/>
        <v>2</v>
      </c>
      <c r="J313" s="15">
        <f t="shared" si="72"/>
        <v>120</v>
      </c>
      <c r="K313" s="20">
        <v>11</v>
      </c>
      <c r="L313" s="21" t="s">
        <v>24</v>
      </c>
      <c r="M313" s="19" t="str">
        <f t="shared" si="67"/>
        <v>m4/5</v>
      </c>
      <c r="N313" t="str">
        <f t="shared" si="77"/>
        <v>MedAnterior</v>
      </c>
      <c r="O313">
        <f t="shared" si="80"/>
        <v>5</v>
      </c>
      <c r="P313">
        <f t="shared" si="81"/>
        <v>15</v>
      </c>
    </row>
    <row r="314" spans="1:16" x14ac:dyDescent="0.3">
      <c r="A314">
        <v>1</v>
      </c>
      <c r="B314" t="s">
        <v>197</v>
      </c>
      <c r="C314">
        <f t="shared" si="70"/>
        <v>0</v>
      </c>
      <c r="D314">
        <v>10</v>
      </c>
      <c r="E314">
        <v>13</v>
      </c>
      <c r="F314" s="104">
        <f>[1]Sheet2!$J1827</f>
        <v>0.13669803353228527</v>
      </c>
      <c r="G314" s="105">
        <f>IF(ISNUMBER(F314), F314, "")</f>
        <v>0.13669803353228527</v>
      </c>
      <c r="H314" s="15" t="s">
        <v>54</v>
      </c>
      <c r="I314" s="15">
        <f t="shared" si="71"/>
        <v>2</v>
      </c>
      <c r="J314" s="15">
        <f t="shared" si="72"/>
        <v>120</v>
      </c>
      <c r="K314" s="20">
        <v>11</v>
      </c>
      <c r="L314" s="20">
        <v>6</v>
      </c>
      <c r="M314" s="19" t="str">
        <f t="shared" si="67"/>
        <v>m6</v>
      </c>
      <c r="N314" t="str">
        <f t="shared" si="77"/>
        <v>MedPosterior</v>
      </c>
      <c r="O314">
        <f t="shared" si="80"/>
        <v>6</v>
      </c>
      <c r="P314">
        <f t="shared" si="81"/>
        <v>16</v>
      </c>
    </row>
    <row r="315" spans="1:16" x14ac:dyDescent="0.3">
      <c r="A315">
        <v>1</v>
      </c>
      <c r="B315" t="s">
        <v>197</v>
      </c>
      <c r="C315">
        <f t="shared" si="70"/>
        <v>0</v>
      </c>
      <c r="D315">
        <v>10</v>
      </c>
      <c r="E315">
        <v>14</v>
      </c>
      <c r="F315" s="104">
        <f>[1]Sheet2!$J1828</f>
        <v>0.10604186038668538</v>
      </c>
      <c r="G315" s="105">
        <f>IF(ISNUMBER(F315), F315, "")</f>
        <v>0.10604186038668538</v>
      </c>
      <c r="H315" s="15" t="s">
        <v>54</v>
      </c>
      <c r="I315" s="15">
        <f t="shared" si="71"/>
        <v>2</v>
      </c>
      <c r="J315" s="15">
        <f t="shared" si="72"/>
        <v>120</v>
      </c>
      <c r="K315" s="20">
        <v>11</v>
      </c>
      <c r="L315" s="20">
        <v>6</v>
      </c>
      <c r="M315" s="19" t="str">
        <f t="shared" ref="M315:M378" si="82">_xlfn.IFS(OR(K315="",L315=""),"",OR(K315=3,K315=4,K315=2),"L"&amp;L315,OR(K315=5,K315=6,K315=7),"i"&amp;L315,OR(K315=9, K315=10,K315=11,K315=12,K315=13),"m"&amp;L315)</f>
        <v>m6</v>
      </c>
      <c r="N315" t="str">
        <f t="shared" si="77"/>
        <v>MedPosterior</v>
      </c>
      <c r="O315">
        <f t="shared" si="80"/>
        <v>6</v>
      </c>
      <c r="P315">
        <f t="shared" si="81"/>
        <v>16</v>
      </c>
    </row>
    <row r="316" spans="1:16" x14ac:dyDescent="0.3">
      <c r="A316">
        <v>1</v>
      </c>
      <c r="B316" t="s">
        <v>197</v>
      </c>
      <c r="C316">
        <f t="shared" si="70"/>
        <v>0</v>
      </c>
      <c r="D316">
        <v>10</v>
      </c>
      <c r="E316">
        <v>15</v>
      </c>
      <c r="F316" s="104" t="e">
        <f>[1]Sheet2!$J1829</f>
        <v>#DIV/0!</v>
      </c>
      <c r="G316" s="105" t="str">
        <f>IF(ISNUMBER(F316), F316, "")</f>
        <v/>
      </c>
      <c r="H316" s="15" t="s">
        <v>54</v>
      </c>
      <c r="I316" s="15">
        <f t="shared" si="71"/>
        <v>2</v>
      </c>
      <c r="J316" s="15">
        <f t="shared" si="72"/>
        <v>120</v>
      </c>
      <c r="K316" s="20">
        <v>11</v>
      </c>
      <c r="L316" s="20">
        <v>7</v>
      </c>
      <c r="M316" s="19" t="str">
        <f t="shared" si="82"/>
        <v>m7</v>
      </c>
      <c r="N316" t="str">
        <f t="shared" si="77"/>
        <v>MedPosterior</v>
      </c>
    </row>
    <row r="317" spans="1:16" x14ac:dyDescent="0.3">
      <c r="A317">
        <v>1</v>
      </c>
      <c r="B317" t="s">
        <v>197</v>
      </c>
      <c r="C317">
        <f t="shared" si="70"/>
        <v>0</v>
      </c>
      <c r="D317">
        <v>10</v>
      </c>
      <c r="E317">
        <v>16</v>
      </c>
      <c r="F317" s="104">
        <f>[1]Sheet2!$J1830</f>
        <v>0.18952739712256117</v>
      </c>
      <c r="G317" s="105">
        <f>IF(ISNUMBER(F317), F317, "")</f>
        <v>0.18952739712256117</v>
      </c>
      <c r="H317" s="15" t="s">
        <v>54</v>
      </c>
      <c r="I317" s="15">
        <f t="shared" si="71"/>
        <v>2</v>
      </c>
      <c r="J317" s="15">
        <f t="shared" si="72"/>
        <v>120</v>
      </c>
      <c r="K317" s="20">
        <v>11</v>
      </c>
      <c r="L317" s="20">
        <v>8</v>
      </c>
      <c r="M317" s="19" t="str">
        <f t="shared" si="82"/>
        <v>m8</v>
      </c>
      <c r="N317" t="str">
        <f t="shared" si="77"/>
        <v>MedPosterior</v>
      </c>
      <c r="O317">
        <f t="shared" ref="O317:O325" si="83">VLOOKUP(N317, $X$5:$AC$10, 6,FALSE)</f>
        <v>6</v>
      </c>
      <c r="P317">
        <f t="shared" ref="P317:P325" si="84">VLOOKUP(M317, $R$5:$W$24, 6,FALSE)</f>
        <v>18</v>
      </c>
    </row>
    <row r="318" spans="1:16" x14ac:dyDescent="0.3">
      <c r="A318">
        <v>1</v>
      </c>
      <c r="B318" t="s">
        <v>197</v>
      </c>
      <c r="C318">
        <f t="shared" si="70"/>
        <v>0</v>
      </c>
      <c r="D318">
        <v>10</v>
      </c>
      <c r="E318">
        <v>17</v>
      </c>
      <c r="F318" s="104">
        <f>[1]Sheet2!$J1831</f>
        <v>0.14517613360518478</v>
      </c>
      <c r="G318" s="105">
        <f>IF(ISNUMBER(F318), F318, "")</f>
        <v>0.14517613360518478</v>
      </c>
      <c r="H318" s="15" t="s">
        <v>54</v>
      </c>
      <c r="I318" s="15">
        <f t="shared" si="71"/>
        <v>2</v>
      </c>
      <c r="J318" s="15">
        <f t="shared" si="72"/>
        <v>120</v>
      </c>
      <c r="K318" s="20">
        <v>11</v>
      </c>
      <c r="L318" s="20">
        <v>8</v>
      </c>
      <c r="M318" s="19" t="str">
        <f t="shared" si="82"/>
        <v>m8</v>
      </c>
      <c r="N318" t="str">
        <f t="shared" si="77"/>
        <v>MedPosterior</v>
      </c>
      <c r="O318">
        <f t="shared" si="83"/>
        <v>6</v>
      </c>
      <c r="P318">
        <f t="shared" si="84"/>
        <v>18</v>
      </c>
    </row>
    <row r="319" spans="1:16" x14ac:dyDescent="0.3">
      <c r="A319">
        <v>1</v>
      </c>
      <c r="B319" t="s">
        <v>197</v>
      </c>
      <c r="C319">
        <f t="shared" si="70"/>
        <v>0</v>
      </c>
      <c r="D319">
        <v>10</v>
      </c>
      <c r="E319">
        <v>18</v>
      </c>
      <c r="F319" s="104">
        <f>[1]Sheet2!$J1832</f>
        <v>0.2549999780835483</v>
      </c>
      <c r="G319" s="105">
        <f>IF(ISNUMBER(F319), F319, "")</f>
        <v>0.2549999780835483</v>
      </c>
      <c r="H319" s="15" t="s">
        <v>54</v>
      </c>
      <c r="I319" s="15">
        <f t="shared" si="71"/>
        <v>2</v>
      </c>
      <c r="J319" s="15">
        <f t="shared" si="72"/>
        <v>120</v>
      </c>
      <c r="K319" s="20">
        <v>11</v>
      </c>
      <c r="L319" s="20">
        <v>8</v>
      </c>
      <c r="M319" s="19" t="str">
        <f t="shared" si="82"/>
        <v>m8</v>
      </c>
      <c r="N319" t="str">
        <f t="shared" si="77"/>
        <v>MedPosterior</v>
      </c>
      <c r="O319">
        <f t="shared" si="83"/>
        <v>6</v>
      </c>
      <c r="P319">
        <f t="shared" si="84"/>
        <v>18</v>
      </c>
    </row>
    <row r="320" spans="1:16" x14ac:dyDescent="0.3">
      <c r="A320">
        <v>1</v>
      </c>
      <c r="B320" t="s">
        <v>197</v>
      </c>
      <c r="C320">
        <f t="shared" si="70"/>
        <v>0</v>
      </c>
      <c r="D320">
        <v>10</v>
      </c>
      <c r="E320">
        <v>19</v>
      </c>
      <c r="F320" s="104">
        <f>[1]Sheet2!$J1833</f>
        <v>9.9945942942558111E-2</v>
      </c>
      <c r="G320" s="105">
        <f>IF(ISNUMBER(F320), F320, "")</f>
        <v>9.9945942942558111E-2</v>
      </c>
      <c r="H320" s="15" t="s">
        <v>54</v>
      </c>
      <c r="I320" s="15">
        <f t="shared" si="71"/>
        <v>2</v>
      </c>
      <c r="J320" s="15">
        <f t="shared" si="72"/>
        <v>120</v>
      </c>
      <c r="K320" s="20">
        <v>11</v>
      </c>
      <c r="L320" s="20">
        <v>9</v>
      </c>
      <c r="M320" s="19" t="str">
        <f t="shared" si="82"/>
        <v>m9</v>
      </c>
      <c r="N320" t="str">
        <f t="shared" si="77"/>
        <v>MedPosterior</v>
      </c>
      <c r="O320">
        <f t="shared" si="83"/>
        <v>6</v>
      </c>
      <c r="P320">
        <f t="shared" si="84"/>
        <v>19</v>
      </c>
    </row>
    <row r="321" spans="1:16" x14ac:dyDescent="0.3">
      <c r="A321">
        <v>1</v>
      </c>
      <c r="B321" t="s">
        <v>197</v>
      </c>
      <c r="C321">
        <f t="shared" si="70"/>
        <v>0</v>
      </c>
      <c r="D321">
        <v>10</v>
      </c>
      <c r="E321">
        <v>20</v>
      </c>
      <c r="F321" s="104">
        <f>[1]Sheet2!$J1834</f>
        <v>9.4640859648347953E-2</v>
      </c>
      <c r="G321" s="105">
        <f>IF(ISNUMBER(F321), F321, "")</f>
        <v>9.4640859648347953E-2</v>
      </c>
      <c r="H321" s="15" t="s">
        <v>54</v>
      </c>
      <c r="I321" s="15">
        <f t="shared" si="71"/>
        <v>2</v>
      </c>
      <c r="J321" s="15">
        <f t="shared" si="72"/>
        <v>120</v>
      </c>
      <c r="K321" s="20">
        <v>11</v>
      </c>
      <c r="L321" s="20">
        <v>9</v>
      </c>
      <c r="M321" s="19" t="str">
        <f t="shared" si="82"/>
        <v>m9</v>
      </c>
      <c r="N321" t="str">
        <f t="shared" si="77"/>
        <v>MedPosterior</v>
      </c>
      <c r="O321">
        <f t="shared" si="83"/>
        <v>6</v>
      </c>
      <c r="P321">
        <f t="shared" si="84"/>
        <v>19</v>
      </c>
    </row>
    <row r="322" spans="1:16" x14ac:dyDescent="0.3">
      <c r="A322">
        <v>1</v>
      </c>
      <c r="B322" t="s">
        <v>197</v>
      </c>
      <c r="C322">
        <f t="shared" si="70"/>
        <v>0</v>
      </c>
      <c r="D322">
        <v>10</v>
      </c>
      <c r="E322">
        <v>21</v>
      </c>
      <c r="F322" s="104">
        <f>[1]Sheet2!$J1835</f>
        <v>0.10674365791903725</v>
      </c>
      <c r="G322" s="105">
        <f>IF(ISNUMBER(F322), F322, "")</f>
        <v>0.10674365791903725</v>
      </c>
      <c r="H322" s="15" t="s">
        <v>54</v>
      </c>
      <c r="I322" s="15">
        <f t="shared" si="71"/>
        <v>2</v>
      </c>
      <c r="J322" s="15">
        <f t="shared" si="72"/>
        <v>120</v>
      </c>
      <c r="K322" s="20">
        <v>11</v>
      </c>
      <c r="L322" s="20">
        <v>9</v>
      </c>
      <c r="M322" s="19" t="str">
        <f t="shared" si="82"/>
        <v>m9</v>
      </c>
      <c r="N322" t="str">
        <f t="shared" si="77"/>
        <v>MedPosterior</v>
      </c>
      <c r="O322">
        <f t="shared" si="83"/>
        <v>6</v>
      </c>
      <c r="P322">
        <f t="shared" si="84"/>
        <v>19</v>
      </c>
    </row>
    <row r="323" spans="1:16" x14ac:dyDescent="0.3">
      <c r="A323">
        <v>1</v>
      </c>
      <c r="B323" t="s">
        <v>197</v>
      </c>
      <c r="C323">
        <f t="shared" ref="C323:C386" si="85">IF(B323="m", 1, 0)</f>
        <v>0</v>
      </c>
      <c r="D323">
        <v>10</v>
      </c>
      <c r="E323">
        <v>22</v>
      </c>
      <c r="F323" s="104">
        <f>[1]Sheet2!$J1836</f>
        <v>6.7214029056520255E-2</v>
      </c>
      <c r="G323" s="105">
        <f>IF(ISNUMBER(F323), F323, "")</f>
        <v>6.7214029056520255E-2</v>
      </c>
      <c r="H323" s="15" t="s">
        <v>54</v>
      </c>
      <c r="I323" s="15">
        <f t="shared" ref="I323:I386" si="86">_xlfn.IFS(H323="GE2", 1, H323="GE3", 2, H323="GE4", 3, H323="GE1", 4)</f>
        <v>2</v>
      </c>
      <c r="J323" s="15">
        <f t="shared" ref="J323:J386" si="87">_xlfn.IFS(I323=1, 45, I323=2, 120,I323=3, 210,I323=4, 400)</f>
        <v>120</v>
      </c>
      <c r="K323" s="20">
        <v>11</v>
      </c>
      <c r="L323" s="20">
        <v>10</v>
      </c>
      <c r="M323" s="19" t="str">
        <f t="shared" si="82"/>
        <v>m10</v>
      </c>
      <c r="N323" t="str">
        <f t="shared" si="77"/>
        <v>MedPosterior</v>
      </c>
      <c r="O323">
        <f t="shared" si="83"/>
        <v>6</v>
      </c>
      <c r="P323">
        <f t="shared" si="84"/>
        <v>20</v>
      </c>
    </row>
    <row r="324" spans="1:16" x14ac:dyDescent="0.3">
      <c r="A324">
        <v>1</v>
      </c>
      <c r="B324" t="s">
        <v>197</v>
      </c>
      <c r="C324">
        <f t="shared" si="85"/>
        <v>0</v>
      </c>
      <c r="D324">
        <v>10</v>
      </c>
      <c r="E324">
        <v>23</v>
      </c>
      <c r="F324" s="104">
        <f>[1]Sheet2!$J1837</f>
        <v>0.17777489512911221</v>
      </c>
      <c r="G324" s="105">
        <f>IF(ISNUMBER(F324), F324, "")</f>
        <v>0.17777489512911221</v>
      </c>
      <c r="H324" s="15" t="s">
        <v>54</v>
      </c>
      <c r="I324" s="15">
        <f t="shared" si="86"/>
        <v>2</v>
      </c>
      <c r="J324" s="15">
        <f t="shared" si="87"/>
        <v>120</v>
      </c>
      <c r="K324" s="20">
        <v>11</v>
      </c>
      <c r="L324" s="20">
        <v>10</v>
      </c>
      <c r="M324" s="19" t="str">
        <f t="shared" si="82"/>
        <v>m10</v>
      </c>
      <c r="N324" t="str">
        <f t="shared" si="77"/>
        <v>MedPosterior</v>
      </c>
      <c r="O324">
        <f t="shared" si="83"/>
        <v>6</v>
      </c>
      <c r="P324">
        <f t="shared" si="84"/>
        <v>20</v>
      </c>
    </row>
    <row r="325" spans="1:16" x14ac:dyDescent="0.3">
      <c r="A325">
        <v>1</v>
      </c>
      <c r="B325" t="s">
        <v>197</v>
      </c>
      <c r="C325">
        <f t="shared" si="85"/>
        <v>0</v>
      </c>
      <c r="D325">
        <f>VLOOKUP(E325, 'Animal Masked ID#'!$B$2:$D$121, 3, FALSE)</f>
        <v>11</v>
      </c>
      <c r="E325" s="6" t="s">
        <v>95</v>
      </c>
      <c r="F325" s="104">
        <f>[1]Sheet2!$J1841</f>
        <v>0.67421933858421035</v>
      </c>
      <c r="G325" s="105">
        <f>IF(ISNUMBER(F325), F325, "")</f>
        <v>0.67421933858421035</v>
      </c>
      <c r="H325" s="15" t="s">
        <v>54</v>
      </c>
      <c r="I325" s="15">
        <f t="shared" si="86"/>
        <v>2</v>
      </c>
      <c r="J325" s="15">
        <f t="shared" si="87"/>
        <v>120</v>
      </c>
      <c r="K325" s="20">
        <v>3</v>
      </c>
      <c r="L325" s="20" t="s">
        <v>14</v>
      </c>
      <c r="M325" s="19" t="str">
        <f t="shared" si="82"/>
        <v>Lcrus1</v>
      </c>
      <c r="N325" t="str">
        <f t="shared" si="77"/>
        <v>Lateral</v>
      </c>
      <c r="O325">
        <f t="shared" si="83"/>
        <v>2</v>
      </c>
      <c r="P325">
        <f t="shared" si="84"/>
        <v>4</v>
      </c>
    </row>
    <row r="326" spans="1:16" x14ac:dyDescent="0.3">
      <c r="A326">
        <v>1</v>
      </c>
      <c r="B326" t="s">
        <v>197</v>
      </c>
      <c r="C326">
        <f t="shared" si="85"/>
        <v>0</v>
      </c>
      <c r="D326">
        <v>11</v>
      </c>
      <c r="E326">
        <v>2</v>
      </c>
      <c r="F326" s="104" t="e">
        <f>[1]Sheet2!$J1842</f>
        <v>#DIV/0!</v>
      </c>
      <c r="G326" s="105" t="str">
        <f>IF(ISNUMBER(F326), F326, "")</f>
        <v/>
      </c>
      <c r="H326" s="15" t="s">
        <v>54</v>
      </c>
      <c r="I326" s="15">
        <f t="shared" si="86"/>
        <v>2</v>
      </c>
      <c r="J326" s="15">
        <f t="shared" si="87"/>
        <v>120</v>
      </c>
      <c r="K326" s="20">
        <v>3</v>
      </c>
      <c r="L326" s="20" t="s">
        <v>53</v>
      </c>
      <c r="M326" s="19" t="str">
        <f t="shared" si="82"/>
        <v>Lcrus2</v>
      </c>
      <c r="N326" t="str">
        <f t="shared" si="77"/>
        <v>Lateral</v>
      </c>
    </row>
    <row r="327" spans="1:16" x14ac:dyDescent="0.3">
      <c r="A327">
        <v>1</v>
      </c>
      <c r="B327" t="s">
        <v>197</v>
      </c>
      <c r="C327">
        <f t="shared" si="85"/>
        <v>0</v>
      </c>
      <c r="D327">
        <v>11</v>
      </c>
      <c r="E327">
        <v>3</v>
      </c>
      <c r="F327" s="104">
        <f>[1]Sheet2!$J1843</f>
        <v>0.17660380766820163</v>
      </c>
      <c r="G327" s="105">
        <f>IF(ISNUMBER(F327), F327, "")</f>
        <v>0.17660380766820163</v>
      </c>
      <c r="H327" s="15" t="s">
        <v>54</v>
      </c>
      <c r="I327" s="15">
        <f t="shared" si="86"/>
        <v>2</v>
      </c>
      <c r="J327" s="15">
        <f t="shared" si="87"/>
        <v>120</v>
      </c>
      <c r="K327" s="20">
        <v>3</v>
      </c>
      <c r="L327" s="20" t="s">
        <v>21</v>
      </c>
      <c r="M327" s="19" t="str">
        <f t="shared" si="82"/>
        <v>Lpm</v>
      </c>
      <c r="N327" t="str">
        <f t="shared" si="77"/>
        <v>Lateral</v>
      </c>
      <c r="O327">
        <f>VLOOKUP(N327, $X$5:$AC$10, 6,FALSE)</f>
        <v>2</v>
      </c>
      <c r="P327">
        <f>VLOOKUP(M327, $R$5:$W$24, 6,FALSE)</f>
        <v>6</v>
      </c>
    </row>
    <row r="328" spans="1:16" x14ac:dyDescent="0.3">
      <c r="A328">
        <v>1</v>
      </c>
      <c r="B328" t="s">
        <v>197</v>
      </c>
      <c r="C328">
        <f t="shared" si="85"/>
        <v>0</v>
      </c>
      <c r="D328">
        <v>11</v>
      </c>
      <c r="E328" s="57">
        <v>4</v>
      </c>
      <c r="F328" s="104" t="e">
        <f>[1]Sheet2!$J1844</f>
        <v>#DIV/0!</v>
      </c>
      <c r="G328" s="105" t="str">
        <f>IF(ISNUMBER(F328), F328, "")</f>
        <v/>
      </c>
      <c r="H328" s="15" t="s">
        <v>54</v>
      </c>
      <c r="I328" s="15">
        <f t="shared" si="86"/>
        <v>2</v>
      </c>
      <c r="J328" s="15">
        <f t="shared" si="87"/>
        <v>120</v>
      </c>
      <c r="K328" s="20"/>
      <c r="L328" s="20"/>
      <c r="M328" s="19" t="str">
        <f t="shared" si="82"/>
        <v/>
      </c>
      <c r="N328" t="str">
        <f t="shared" si="77"/>
        <v/>
      </c>
    </row>
    <row r="329" spans="1:16" x14ac:dyDescent="0.3">
      <c r="A329">
        <v>1</v>
      </c>
      <c r="B329" t="s">
        <v>197</v>
      </c>
      <c r="C329">
        <f t="shared" si="85"/>
        <v>0</v>
      </c>
      <c r="D329">
        <v>11</v>
      </c>
      <c r="E329">
        <v>5</v>
      </c>
      <c r="F329" s="104">
        <f>[1]Sheet2!$J1845</f>
        <v>2.9812316298403765</v>
      </c>
      <c r="G329" s="105">
        <f>IF(ISNUMBER(F329), F329, "")</f>
        <v>2.9812316298403765</v>
      </c>
      <c r="H329" s="15" t="s">
        <v>54</v>
      </c>
      <c r="I329" s="15">
        <f t="shared" si="86"/>
        <v>2</v>
      </c>
      <c r="J329" s="15">
        <f t="shared" si="87"/>
        <v>120</v>
      </c>
      <c r="K329" s="20">
        <v>6</v>
      </c>
      <c r="L329" s="20" t="s">
        <v>12</v>
      </c>
      <c r="M329" s="19" t="str">
        <f t="shared" si="82"/>
        <v>isim</v>
      </c>
      <c r="N329" t="str">
        <f t="shared" si="77"/>
        <v>IntPosterior</v>
      </c>
      <c r="O329">
        <f>VLOOKUP(N329, $X$5:$AC$10, 6,FALSE)</f>
        <v>4</v>
      </c>
      <c r="P329">
        <f>VLOOKUP(M329, $R$5:$W$24, 6,FALSE)</f>
        <v>7</v>
      </c>
    </row>
    <row r="330" spans="1:16" x14ac:dyDescent="0.3">
      <c r="A330">
        <v>1</v>
      </c>
      <c r="B330" t="s">
        <v>197</v>
      </c>
      <c r="C330">
        <f t="shared" si="85"/>
        <v>0</v>
      </c>
      <c r="D330">
        <v>11</v>
      </c>
      <c r="E330">
        <v>6</v>
      </c>
      <c r="F330" s="104">
        <f>[1]Sheet2!$J1846</f>
        <v>1.8939176840136738</v>
      </c>
      <c r="G330" s="105">
        <f>IF(ISNUMBER(F330), F330, "")</f>
        <v>1.8939176840136738</v>
      </c>
      <c r="H330" s="15" t="s">
        <v>54</v>
      </c>
      <c r="I330" s="15">
        <f t="shared" si="86"/>
        <v>2</v>
      </c>
      <c r="J330" s="15">
        <f t="shared" si="87"/>
        <v>120</v>
      </c>
      <c r="K330" s="20">
        <v>6</v>
      </c>
      <c r="L330" s="22" t="s">
        <v>24</v>
      </c>
      <c r="M330" s="19" t="str">
        <f t="shared" si="82"/>
        <v>i4/5</v>
      </c>
      <c r="N330" t="str">
        <f t="shared" si="77"/>
        <v>IntAnterior</v>
      </c>
      <c r="O330">
        <f>VLOOKUP(N330, $X$5:$AC$10, 6,FALSE)</f>
        <v>3</v>
      </c>
      <c r="P330">
        <f>VLOOKUP(M330, $R$5:$W$24, 6,FALSE)</f>
        <v>12</v>
      </c>
    </row>
    <row r="331" spans="1:16" x14ac:dyDescent="0.3">
      <c r="A331">
        <v>1</v>
      </c>
      <c r="B331" t="s">
        <v>197</v>
      </c>
      <c r="C331">
        <f t="shared" si="85"/>
        <v>0</v>
      </c>
      <c r="D331">
        <v>11</v>
      </c>
      <c r="E331">
        <v>7</v>
      </c>
      <c r="F331" s="104" t="e">
        <f>[1]Sheet2!$J1847</f>
        <v>#DIV/0!</v>
      </c>
      <c r="G331" s="105" t="str">
        <f>IF(ISNUMBER(F331), F331, "")</f>
        <v/>
      </c>
      <c r="H331" s="15" t="s">
        <v>54</v>
      </c>
      <c r="I331" s="15">
        <f t="shared" si="86"/>
        <v>2</v>
      </c>
      <c r="J331" s="15">
        <f t="shared" si="87"/>
        <v>120</v>
      </c>
      <c r="K331" s="20">
        <v>6</v>
      </c>
      <c r="L331" s="20" t="s">
        <v>14</v>
      </c>
      <c r="M331" s="19" t="str">
        <f t="shared" si="82"/>
        <v>icrus1</v>
      </c>
      <c r="N331" t="str">
        <f t="shared" si="77"/>
        <v>IntPosterior</v>
      </c>
    </row>
    <row r="332" spans="1:16" x14ac:dyDescent="0.3">
      <c r="A332">
        <v>1</v>
      </c>
      <c r="B332" t="s">
        <v>197</v>
      </c>
      <c r="C332">
        <f t="shared" si="85"/>
        <v>0</v>
      </c>
      <c r="D332">
        <v>11</v>
      </c>
      <c r="E332">
        <v>8</v>
      </c>
      <c r="F332" s="104">
        <f>[1]Sheet2!$J1848</f>
        <v>9.1753750862847136E-2</v>
      </c>
      <c r="G332" s="105">
        <f>IF(ISNUMBER(F332), F332, "")</f>
        <v>9.1753750862847136E-2</v>
      </c>
      <c r="H332" s="15" t="s">
        <v>54</v>
      </c>
      <c r="I332" s="15">
        <f t="shared" si="86"/>
        <v>2</v>
      </c>
      <c r="J332" s="15">
        <f t="shared" si="87"/>
        <v>120</v>
      </c>
      <c r="K332" s="20">
        <v>12</v>
      </c>
      <c r="L332" s="20">
        <v>2</v>
      </c>
      <c r="M332" s="19" t="str">
        <f t="shared" si="82"/>
        <v>m2</v>
      </c>
      <c r="N332" t="str">
        <f t="shared" si="77"/>
        <v>MedAnterior</v>
      </c>
      <c r="O332">
        <f>VLOOKUP(N332, $X$5:$AC$10, 6,FALSE)</f>
        <v>5</v>
      </c>
      <c r="P332">
        <f>VLOOKUP(M332, $R$5:$W$24, 6,FALSE)</f>
        <v>13</v>
      </c>
    </row>
    <row r="333" spans="1:16" x14ac:dyDescent="0.3">
      <c r="A333">
        <v>1</v>
      </c>
      <c r="B333" t="s">
        <v>197</v>
      </c>
      <c r="C333">
        <f t="shared" si="85"/>
        <v>0</v>
      </c>
      <c r="D333">
        <v>11</v>
      </c>
      <c r="E333">
        <v>9</v>
      </c>
      <c r="F333" s="104">
        <f>[1]Sheet2!$J1849</f>
        <v>8.9987331108979954E-2</v>
      </c>
      <c r="G333" s="105">
        <f>IF(ISNUMBER(F333), F333, "")</f>
        <v>8.9987331108979954E-2</v>
      </c>
      <c r="H333" s="15" t="s">
        <v>54</v>
      </c>
      <c r="I333" s="15">
        <f t="shared" si="86"/>
        <v>2</v>
      </c>
      <c r="J333" s="15">
        <f t="shared" si="87"/>
        <v>120</v>
      </c>
      <c r="K333" s="20">
        <v>12</v>
      </c>
      <c r="L333" s="20">
        <v>2</v>
      </c>
      <c r="M333" s="19" t="str">
        <f t="shared" si="82"/>
        <v>m2</v>
      </c>
      <c r="N333" t="str">
        <f t="shared" si="77"/>
        <v>MedAnterior</v>
      </c>
      <c r="O333">
        <f>VLOOKUP(N333, $X$5:$AC$10, 6,FALSE)</f>
        <v>5</v>
      </c>
      <c r="P333">
        <f>VLOOKUP(M333, $R$5:$W$24, 6,FALSE)</f>
        <v>13</v>
      </c>
    </row>
    <row r="334" spans="1:16" x14ac:dyDescent="0.3">
      <c r="A334">
        <v>1</v>
      </c>
      <c r="B334" t="s">
        <v>197</v>
      </c>
      <c r="C334">
        <f t="shared" si="85"/>
        <v>0</v>
      </c>
      <c r="D334">
        <v>11</v>
      </c>
      <c r="E334">
        <v>10</v>
      </c>
      <c r="F334" s="104">
        <f>[1]Sheet2!$J1850</f>
        <v>0.12522081570467899</v>
      </c>
      <c r="G334" s="105">
        <f>IF(ISNUMBER(F334), F334, "")</f>
        <v>0.12522081570467899</v>
      </c>
      <c r="H334" s="15" t="s">
        <v>54</v>
      </c>
      <c r="I334" s="15">
        <f t="shared" si="86"/>
        <v>2</v>
      </c>
      <c r="J334" s="15">
        <f t="shared" si="87"/>
        <v>120</v>
      </c>
      <c r="K334" s="20">
        <v>12</v>
      </c>
      <c r="L334" s="20">
        <v>2</v>
      </c>
      <c r="M334" s="19" t="str">
        <f t="shared" si="82"/>
        <v>m2</v>
      </c>
      <c r="N334" t="str">
        <f t="shared" si="77"/>
        <v>MedAnterior</v>
      </c>
      <c r="O334">
        <f>VLOOKUP(N334, $X$5:$AC$10, 6,FALSE)</f>
        <v>5</v>
      </c>
      <c r="P334">
        <f>VLOOKUP(M334, $R$5:$W$24, 6,FALSE)</f>
        <v>13</v>
      </c>
    </row>
    <row r="335" spans="1:16" x14ac:dyDescent="0.3">
      <c r="A335">
        <v>1</v>
      </c>
      <c r="B335" t="s">
        <v>197</v>
      </c>
      <c r="C335">
        <f t="shared" si="85"/>
        <v>0</v>
      </c>
      <c r="D335">
        <v>11</v>
      </c>
      <c r="E335">
        <v>11</v>
      </c>
      <c r="F335" s="104" t="e">
        <f>[1]Sheet2!$J1851</f>
        <v>#DIV/0!</v>
      </c>
      <c r="G335" s="105" t="str">
        <f>IF(ISNUMBER(F335), F335, "")</f>
        <v/>
      </c>
      <c r="H335" s="15" t="s">
        <v>54</v>
      </c>
      <c r="I335" s="15">
        <f t="shared" si="86"/>
        <v>2</v>
      </c>
      <c r="J335" s="15">
        <f t="shared" si="87"/>
        <v>120</v>
      </c>
      <c r="K335" s="20">
        <v>12</v>
      </c>
      <c r="L335" s="20">
        <v>3</v>
      </c>
      <c r="M335" s="19" t="str">
        <f t="shared" si="82"/>
        <v>m3</v>
      </c>
      <c r="N335" t="str">
        <f t="shared" si="77"/>
        <v>MedAnterior</v>
      </c>
    </row>
    <row r="336" spans="1:16" x14ac:dyDescent="0.3">
      <c r="A336">
        <v>1</v>
      </c>
      <c r="B336" t="s">
        <v>197</v>
      </c>
      <c r="C336">
        <f t="shared" si="85"/>
        <v>0</v>
      </c>
      <c r="D336">
        <v>11</v>
      </c>
      <c r="E336">
        <v>12</v>
      </c>
      <c r="F336" s="104">
        <f>[1]Sheet2!$J1852</f>
        <v>9.9942400816700402E-2</v>
      </c>
      <c r="G336" s="105">
        <f>IF(ISNUMBER(F336), F336, "")</f>
        <v>9.9942400816700402E-2</v>
      </c>
      <c r="H336" s="15" t="s">
        <v>54</v>
      </c>
      <c r="I336" s="15">
        <f t="shared" si="86"/>
        <v>2</v>
      </c>
      <c r="J336" s="15">
        <f t="shared" si="87"/>
        <v>120</v>
      </c>
      <c r="K336" s="20">
        <v>12</v>
      </c>
      <c r="L336" s="20">
        <v>3</v>
      </c>
      <c r="M336" s="19" t="str">
        <f t="shared" si="82"/>
        <v>m3</v>
      </c>
      <c r="N336" t="str">
        <f t="shared" si="77"/>
        <v>MedAnterior</v>
      </c>
      <c r="O336">
        <f>VLOOKUP(N336, $X$5:$AC$10, 6,FALSE)</f>
        <v>5</v>
      </c>
      <c r="P336">
        <f>VLOOKUP(M336, $R$5:$W$24, 6,FALSE)</f>
        <v>14</v>
      </c>
    </row>
    <row r="337" spans="1:16" x14ac:dyDescent="0.3">
      <c r="A337">
        <v>1</v>
      </c>
      <c r="B337" t="s">
        <v>197</v>
      </c>
      <c r="C337">
        <f t="shared" si="85"/>
        <v>0</v>
      </c>
      <c r="D337">
        <v>11</v>
      </c>
      <c r="E337">
        <v>13</v>
      </c>
      <c r="F337" s="104">
        <f>[1]Sheet2!$J1853</f>
        <v>0.17185954740098872</v>
      </c>
      <c r="G337" s="105">
        <f>IF(ISNUMBER(F337), F337, "")</f>
        <v>0.17185954740098872</v>
      </c>
      <c r="H337" s="15" t="s">
        <v>54</v>
      </c>
      <c r="I337" s="15">
        <f t="shared" si="86"/>
        <v>2</v>
      </c>
      <c r="J337" s="15">
        <f t="shared" si="87"/>
        <v>120</v>
      </c>
      <c r="K337" s="20">
        <v>12</v>
      </c>
      <c r="L337" s="20">
        <v>3</v>
      </c>
      <c r="M337" s="19" t="str">
        <f t="shared" si="82"/>
        <v>m3</v>
      </c>
      <c r="N337" t="str">
        <f t="shared" si="77"/>
        <v>MedAnterior</v>
      </c>
      <c r="O337">
        <f>VLOOKUP(N337, $X$5:$AC$10, 6,FALSE)</f>
        <v>5</v>
      </c>
      <c r="P337">
        <f>VLOOKUP(M337, $R$5:$W$24, 6,FALSE)</f>
        <v>14</v>
      </c>
    </row>
    <row r="338" spans="1:16" x14ac:dyDescent="0.3">
      <c r="A338">
        <v>1</v>
      </c>
      <c r="B338" t="s">
        <v>197</v>
      </c>
      <c r="C338">
        <f t="shared" si="85"/>
        <v>0</v>
      </c>
      <c r="D338">
        <v>11</v>
      </c>
      <c r="E338">
        <v>14</v>
      </c>
      <c r="F338" s="104">
        <f>[1]Sheet2!$J1854</f>
        <v>0.16239724678306763</v>
      </c>
      <c r="G338" s="105">
        <f>IF(ISNUMBER(F338), F338, "")</f>
        <v>0.16239724678306763</v>
      </c>
      <c r="H338" s="15" t="s">
        <v>54</v>
      </c>
      <c r="I338" s="15">
        <f t="shared" si="86"/>
        <v>2</v>
      </c>
      <c r="J338" s="15">
        <f t="shared" si="87"/>
        <v>120</v>
      </c>
      <c r="K338" s="20">
        <v>12</v>
      </c>
      <c r="L338" s="21" t="s">
        <v>24</v>
      </c>
      <c r="M338" s="19" t="str">
        <f t="shared" si="82"/>
        <v>m4/5</v>
      </c>
      <c r="N338" t="str">
        <f t="shared" si="77"/>
        <v>MedAnterior</v>
      </c>
      <c r="O338">
        <f>VLOOKUP(N338, $X$5:$AC$10, 6,FALSE)</f>
        <v>5</v>
      </c>
      <c r="P338">
        <f>VLOOKUP(M338, $R$5:$W$24, 6,FALSE)</f>
        <v>15</v>
      </c>
    </row>
    <row r="339" spans="1:16" x14ac:dyDescent="0.3">
      <c r="A339">
        <v>1</v>
      </c>
      <c r="B339" t="s">
        <v>197</v>
      </c>
      <c r="C339">
        <f t="shared" si="85"/>
        <v>0</v>
      </c>
      <c r="D339">
        <v>11</v>
      </c>
      <c r="E339">
        <v>15</v>
      </c>
      <c r="F339" s="104" t="e">
        <f>[1]Sheet2!$J1855</f>
        <v>#DIV/0!</v>
      </c>
      <c r="G339" s="105" t="str">
        <f>IF(ISNUMBER(F339), F339, "")</f>
        <v/>
      </c>
      <c r="H339" s="15" t="s">
        <v>54</v>
      </c>
      <c r="I339" s="15">
        <f t="shared" si="86"/>
        <v>2</v>
      </c>
      <c r="J339" s="15">
        <f t="shared" si="87"/>
        <v>120</v>
      </c>
      <c r="K339" s="20">
        <v>12</v>
      </c>
      <c r="L339" s="21" t="s">
        <v>24</v>
      </c>
      <c r="M339" s="19" t="str">
        <f t="shared" si="82"/>
        <v>m4/5</v>
      </c>
      <c r="N339" t="str">
        <f t="shared" si="77"/>
        <v>MedAnterior</v>
      </c>
    </row>
    <row r="340" spans="1:16" x14ac:dyDescent="0.3">
      <c r="A340">
        <v>1</v>
      </c>
      <c r="B340" t="s">
        <v>197</v>
      </c>
      <c r="C340">
        <f t="shared" si="85"/>
        <v>0</v>
      </c>
      <c r="D340">
        <v>11</v>
      </c>
      <c r="E340">
        <v>16</v>
      </c>
      <c r="F340" s="104">
        <f>[1]Sheet2!$J1856</f>
        <v>0.14890384264515072</v>
      </c>
      <c r="G340" s="105">
        <f>IF(ISNUMBER(F340), F340, "")</f>
        <v>0.14890384264515072</v>
      </c>
      <c r="H340" s="15" t="s">
        <v>54</v>
      </c>
      <c r="I340" s="15">
        <f t="shared" si="86"/>
        <v>2</v>
      </c>
      <c r="J340" s="15">
        <f t="shared" si="87"/>
        <v>120</v>
      </c>
      <c r="K340" s="20">
        <v>12</v>
      </c>
      <c r="L340" s="21" t="s">
        <v>24</v>
      </c>
      <c r="M340" s="19" t="str">
        <f t="shared" si="82"/>
        <v>m4/5</v>
      </c>
      <c r="N340" t="str">
        <f t="shared" si="77"/>
        <v>MedAnterior</v>
      </c>
      <c r="O340">
        <f t="shared" ref="O340:O353" si="88">VLOOKUP(N340, $X$5:$AC$10, 6,FALSE)</f>
        <v>5</v>
      </c>
      <c r="P340">
        <f t="shared" ref="P340:P353" si="89">VLOOKUP(M340, $R$5:$W$24, 6,FALSE)</f>
        <v>15</v>
      </c>
    </row>
    <row r="341" spans="1:16" x14ac:dyDescent="0.3">
      <c r="A341">
        <v>1</v>
      </c>
      <c r="B341" t="s">
        <v>197</v>
      </c>
      <c r="C341">
        <f t="shared" si="85"/>
        <v>0</v>
      </c>
      <c r="D341">
        <v>11</v>
      </c>
      <c r="E341">
        <v>17</v>
      </c>
      <c r="F341" s="104">
        <f>[1]Sheet2!$J1857</f>
        <v>0.13031218803062633</v>
      </c>
      <c r="G341" s="105">
        <f>IF(ISNUMBER(F341), F341, "")</f>
        <v>0.13031218803062633</v>
      </c>
      <c r="H341" s="15" t="s">
        <v>54</v>
      </c>
      <c r="I341" s="15">
        <f t="shared" si="86"/>
        <v>2</v>
      </c>
      <c r="J341" s="15">
        <f t="shared" si="87"/>
        <v>120</v>
      </c>
      <c r="K341" s="20">
        <v>12</v>
      </c>
      <c r="L341" s="20">
        <v>6</v>
      </c>
      <c r="M341" s="19" t="str">
        <f t="shared" si="82"/>
        <v>m6</v>
      </c>
      <c r="N341" t="str">
        <f t="shared" si="77"/>
        <v>MedPosterior</v>
      </c>
      <c r="O341">
        <f t="shared" si="88"/>
        <v>6</v>
      </c>
      <c r="P341">
        <f t="shared" si="89"/>
        <v>16</v>
      </c>
    </row>
    <row r="342" spans="1:16" x14ac:dyDescent="0.3">
      <c r="A342">
        <v>1</v>
      </c>
      <c r="B342" t="s">
        <v>197</v>
      </c>
      <c r="C342">
        <f t="shared" si="85"/>
        <v>0</v>
      </c>
      <c r="D342">
        <v>11</v>
      </c>
      <c r="E342">
        <v>18</v>
      </c>
      <c r="F342" s="104">
        <f>[1]Sheet2!$J1858</f>
        <v>0.12194757257776094</v>
      </c>
      <c r="G342" s="105">
        <f>IF(ISNUMBER(F342), F342, "")</f>
        <v>0.12194757257776094</v>
      </c>
      <c r="H342" s="15" t="s">
        <v>54</v>
      </c>
      <c r="I342" s="15">
        <f t="shared" si="86"/>
        <v>2</v>
      </c>
      <c r="J342" s="15">
        <f t="shared" si="87"/>
        <v>120</v>
      </c>
      <c r="K342" s="20">
        <v>12</v>
      </c>
      <c r="L342" s="20">
        <v>6</v>
      </c>
      <c r="M342" s="19" t="str">
        <f t="shared" si="82"/>
        <v>m6</v>
      </c>
      <c r="N342" t="str">
        <f t="shared" si="77"/>
        <v>MedPosterior</v>
      </c>
      <c r="O342">
        <f t="shared" si="88"/>
        <v>6</v>
      </c>
      <c r="P342">
        <f t="shared" si="89"/>
        <v>16</v>
      </c>
    </row>
    <row r="343" spans="1:16" x14ac:dyDescent="0.3">
      <c r="A343">
        <v>1</v>
      </c>
      <c r="B343" t="s">
        <v>197</v>
      </c>
      <c r="C343">
        <f t="shared" si="85"/>
        <v>0</v>
      </c>
      <c r="D343">
        <v>11</v>
      </c>
      <c r="E343">
        <v>19</v>
      </c>
      <c r="F343" s="104">
        <f>[1]Sheet2!$J1859</f>
        <v>9.2398706743850548E-2</v>
      </c>
      <c r="G343" s="105">
        <f>IF(ISNUMBER(F343), F343, "")</f>
        <v>9.2398706743850548E-2</v>
      </c>
      <c r="H343" s="15" t="s">
        <v>54</v>
      </c>
      <c r="I343" s="15">
        <f t="shared" si="86"/>
        <v>2</v>
      </c>
      <c r="J343" s="15">
        <f t="shared" si="87"/>
        <v>120</v>
      </c>
      <c r="K343" s="20">
        <v>12</v>
      </c>
      <c r="L343" s="20">
        <v>6</v>
      </c>
      <c r="M343" s="19" t="str">
        <f t="shared" si="82"/>
        <v>m6</v>
      </c>
      <c r="N343" t="str">
        <f t="shared" si="77"/>
        <v>MedPosterior</v>
      </c>
      <c r="O343">
        <f t="shared" si="88"/>
        <v>6</v>
      </c>
      <c r="P343">
        <f t="shared" si="89"/>
        <v>16</v>
      </c>
    </row>
    <row r="344" spans="1:16" x14ac:dyDescent="0.3">
      <c r="A344">
        <v>1</v>
      </c>
      <c r="B344" t="s">
        <v>197</v>
      </c>
      <c r="C344">
        <f t="shared" si="85"/>
        <v>0</v>
      </c>
      <c r="D344">
        <v>11</v>
      </c>
      <c r="E344">
        <v>20</v>
      </c>
      <c r="F344" s="104">
        <f>[1]Sheet2!$J1860</f>
        <v>8.1647831838342608E-2</v>
      </c>
      <c r="G344" s="105">
        <f>IF(ISNUMBER(F344), F344, "")</f>
        <v>8.1647831838342608E-2</v>
      </c>
      <c r="H344" s="15" t="s">
        <v>54</v>
      </c>
      <c r="I344" s="15">
        <f t="shared" si="86"/>
        <v>2</v>
      </c>
      <c r="J344" s="15">
        <f t="shared" si="87"/>
        <v>120</v>
      </c>
      <c r="K344" s="20">
        <v>12</v>
      </c>
      <c r="L344" s="20">
        <v>6</v>
      </c>
      <c r="M344" s="19" t="str">
        <f t="shared" si="82"/>
        <v>m6</v>
      </c>
      <c r="N344" t="str">
        <f t="shared" si="77"/>
        <v>MedPosterior</v>
      </c>
      <c r="O344">
        <f t="shared" si="88"/>
        <v>6</v>
      </c>
      <c r="P344">
        <f t="shared" si="89"/>
        <v>16</v>
      </c>
    </row>
    <row r="345" spans="1:16" x14ac:dyDescent="0.3">
      <c r="A345">
        <v>1</v>
      </c>
      <c r="B345" t="s">
        <v>197</v>
      </c>
      <c r="C345">
        <f t="shared" si="85"/>
        <v>0</v>
      </c>
      <c r="D345">
        <v>11</v>
      </c>
      <c r="E345">
        <v>21</v>
      </c>
      <c r="F345" s="104">
        <f>[1]Sheet2!$J1861</f>
        <v>0.23157186851308451</v>
      </c>
      <c r="G345" s="105">
        <f>IF(ISNUMBER(F345), F345, "")</f>
        <v>0.23157186851308451</v>
      </c>
      <c r="H345" s="15" t="s">
        <v>54</v>
      </c>
      <c r="I345" s="15">
        <f t="shared" si="86"/>
        <v>2</v>
      </c>
      <c r="J345" s="15">
        <f t="shared" si="87"/>
        <v>120</v>
      </c>
      <c r="K345" s="20">
        <v>12</v>
      </c>
      <c r="L345" s="20">
        <v>7</v>
      </c>
      <c r="M345" s="19" t="str">
        <f t="shared" si="82"/>
        <v>m7</v>
      </c>
      <c r="N345" t="str">
        <f t="shared" si="77"/>
        <v>MedPosterior</v>
      </c>
      <c r="O345">
        <f t="shared" si="88"/>
        <v>6</v>
      </c>
      <c r="P345">
        <f t="shared" si="89"/>
        <v>17</v>
      </c>
    </row>
    <row r="346" spans="1:16" x14ac:dyDescent="0.3">
      <c r="A346">
        <v>1</v>
      </c>
      <c r="B346" t="s">
        <v>197</v>
      </c>
      <c r="C346">
        <f t="shared" si="85"/>
        <v>0</v>
      </c>
      <c r="D346">
        <v>11</v>
      </c>
      <c r="E346">
        <v>22</v>
      </c>
      <c r="F346" s="104">
        <f>[1]Sheet2!$J1862</f>
        <v>0.38413862327024889</v>
      </c>
      <c r="G346" s="105">
        <f>IF(ISNUMBER(F346), F346, "")</f>
        <v>0.38413862327024889</v>
      </c>
      <c r="H346" s="15" t="s">
        <v>54</v>
      </c>
      <c r="I346" s="15">
        <f t="shared" si="86"/>
        <v>2</v>
      </c>
      <c r="J346" s="15">
        <f t="shared" si="87"/>
        <v>120</v>
      </c>
      <c r="K346" s="20">
        <v>12</v>
      </c>
      <c r="L346" s="20">
        <v>7</v>
      </c>
      <c r="M346" s="19" t="str">
        <f t="shared" si="82"/>
        <v>m7</v>
      </c>
      <c r="N346" t="str">
        <f t="shared" si="77"/>
        <v>MedPosterior</v>
      </c>
      <c r="O346">
        <f t="shared" si="88"/>
        <v>6</v>
      </c>
      <c r="P346">
        <f t="shared" si="89"/>
        <v>17</v>
      </c>
    </row>
    <row r="347" spans="1:16" x14ac:dyDescent="0.3">
      <c r="A347">
        <v>1</v>
      </c>
      <c r="B347" t="s">
        <v>197</v>
      </c>
      <c r="C347">
        <f t="shared" si="85"/>
        <v>0</v>
      </c>
      <c r="D347">
        <v>11</v>
      </c>
      <c r="E347">
        <v>23</v>
      </c>
      <c r="F347" s="104">
        <f>[1]Sheet2!$J1863</f>
        <v>0.13007981464822574</v>
      </c>
      <c r="G347" s="105">
        <f>IF(ISNUMBER(F347), F347, "")</f>
        <v>0.13007981464822574</v>
      </c>
      <c r="H347" s="15" t="s">
        <v>54</v>
      </c>
      <c r="I347" s="15">
        <f t="shared" si="86"/>
        <v>2</v>
      </c>
      <c r="J347" s="15">
        <f t="shared" si="87"/>
        <v>120</v>
      </c>
      <c r="K347" s="20">
        <v>12</v>
      </c>
      <c r="L347" s="20">
        <v>8</v>
      </c>
      <c r="M347" s="19" t="str">
        <f t="shared" si="82"/>
        <v>m8</v>
      </c>
      <c r="N347" t="str">
        <f t="shared" ref="N347:N410" si="90">_xlfn.IFS(M347="", "", OR(M347=$R$5, M347=$R$6), $X$5, OR(M347=$R$7, M347=$R$8,M347=$R$9, M347=$R$10),$X$6, OR(M347=$R$11, M347=$R$12,M347=$R$13,M347=$R$14, M347=$R$15), $X$8, OR(M347=$R$16), $X$7, OR(M347=$R$17, M347=$R$18,M347=$R$19),$X$9, OR(M347=$R$20,M347=$R$21,M347=$R$22,M347=$R$23,M347=$R$24), $X$10)</f>
        <v>MedPosterior</v>
      </c>
      <c r="O347">
        <f t="shared" si="88"/>
        <v>6</v>
      </c>
      <c r="P347">
        <f t="shared" si="89"/>
        <v>18</v>
      </c>
    </row>
    <row r="348" spans="1:16" x14ac:dyDescent="0.3">
      <c r="A348">
        <v>1</v>
      </c>
      <c r="B348" t="s">
        <v>197</v>
      </c>
      <c r="C348">
        <f t="shared" si="85"/>
        <v>0</v>
      </c>
      <c r="D348">
        <v>11</v>
      </c>
      <c r="E348">
        <v>24</v>
      </c>
      <c r="F348" s="104">
        <f>[1]Sheet2!$J1864</f>
        <v>6.4435437209173385E-2</v>
      </c>
      <c r="G348" s="105">
        <f>IF(ISNUMBER(F348), F348, "")</f>
        <v>6.4435437209173385E-2</v>
      </c>
      <c r="H348" s="15" t="s">
        <v>54</v>
      </c>
      <c r="I348" s="15">
        <f t="shared" si="86"/>
        <v>2</v>
      </c>
      <c r="J348" s="15">
        <f t="shared" si="87"/>
        <v>120</v>
      </c>
      <c r="K348" s="20">
        <v>12</v>
      </c>
      <c r="L348" s="20">
        <v>8</v>
      </c>
      <c r="M348" s="19" t="str">
        <f t="shared" si="82"/>
        <v>m8</v>
      </c>
      <c r="N348" t="str">
        <f t="shared" si="90"/>
        <v>MedPosterior</v>
      </c>
      <c r="O348">
        <f t="shared" si="88"/>
        <v>6</v>
      </c>
      <c r="P348">
        <f t="shared" si="89"/>
        <v>18</v>
      </c>
    </row>
    <row r="349" spans="1:16" x14ac:dyDescent="0.3">
      <c r="A349">
        <v>1</v>
      </c>
      <c r="B349" t="s">
        <v>197</v>
      </c>
      <c r="C349">
        <f t="shared" si="85"/>
        <v>0</v>
      </c>
      <c r="D349">
        <v>11</v>
      </c>
      <c r="E349">
        <v>25</v>
      </c>
      <c r="F349" s="104">
        <f>[1]Sheet2!$J1865</f>
        <v>0.10580418729798781</v>
      </c>
      <c r="G349" s="105">
        <f>IF(ISNUMBER(F349), F349, "")</f>
        <v>0.10580418729798781</v>
      </c>
      <c r="H349" s="15" t="s">
        <v>54</v>
      </c>
      <c r="I349" s="15">
        <f t="shared" si="86"/>
        <v>2</v>
      </c>
      <c r="J349" s="15">
        <f t="shared" si="87"/>
        <v>120</v>
      </c>
      <c r="K349" s="20">
        <v>12</v>
      </c>
      <c r="L349" s="20">
        <v>9</v>
      </c>
      <c r="M349" s="19" t="str">
        <f t="shared" si="82"/>
        <v>m9</v>
      </c>
      <c r="N349" t="str">
        <f t="shared" si="90"/>
        <v>MedPosterior</v>
      </c>
      <c r="O349">
        <f t="shared" si="88"/>
        <v>6</v>
      </c>
      <c r="P349">
        <f t="shared" si="89"/>
        <v>19</v>
      </c>
    </row>
    <row r="350" spans="1:16" x14ac:dyDescent="0.3">
      <c r="A350">
        <v>1</v>
      </c>
      <c r="B350" t="s">
        <v>197</v>
      </c>
      <c r="C350">
        <f t="shared" si="85"/>
        <v>0</v>
      </c>
      <c r="D350">
        <v>11</v>
      </c>
      <c r="E350">
        <v>26</v>
      </c>
      <c r="F350" s="104">
        <f>[1]Sheet2!$J1866</f>
        <v>0.30081847842799425</v>
      </c>
      <c r="G350" s="105">
        <f>IF(ISNUMBER(F350), F350, "")</f>
        <v>0.30081847842799425</v>
      </c>
      <c r="H350" s="15" t="s">
        <v>54</v>
      </c>
      <c r="I350" s="15">
        <f t="shared" si="86"/>
        <v>2</v>
      </c>
      <c r="J350" s="15">
        <f t="shared" si="87"/>
        <v>120</v>
      </c>
      <c r="K350" s="20">
        <v>12</v>
      </c>
      <c r="L350" s="20">
        <v>9</v>
      </c>
      <c r="M350" s="19" t="str">
        <f t="shared" si="82"/>
        <v>m9</v>
      </c>
      <c r="N350" t="str">
        <f t="shared" si="90"/>
        <v>MedPosterior</v>
      </c>
      <c r="O350">
        <f t="shared" si="88"/>
        <v>6</v>
      </c>
      <c r="P350">
        <f t="shared" si="89"/>
        <v>19</v>
      </c>
    </row>
    <row r="351" spans="1:16" x14ac:dyDescent="0.3">
      <c r="A351">
        <v>1</v>
      </c>
      <c r="B351" t="s">
        <v>197</v>
      </c>
      <c r="C351">
        <f t="shared" si="85"/>
        <v>0</v>
      </c>
      <c r="D351">
        <v>11</v>
      </c>
      <c r="E351">
        <v>27</v>
      </c>
      <c r="F351" s="104">
        <f>[1]Sheet2!$J1867</f>
        <v>5.321073204487721E-2</v>
      </c>
      <c r="G351" s="105">
        <f>IF(ISNUMBER(F351), F351, "")</f>
        <v>5.321073204487721E-2</v>
      </c>
      <c r="H351" s="15" t="s">
        <v>54</v>
      </c>
      <c r="I351" s="15">
        <f t="shared" si="86"/>
        <v>2</v>
      </c>
      <c r="J351" s="15">
        <f t="shared" si="87"/>
        <v>120</v>
      </c>
      <c r="K351" s="20">
        <v>12</v>
      </c>
      <c r="L351" s="20">
        <v>10</v>
      </c>
      <c r="M351" s="19" t="str">
        <f t="shared" si="82"/>
        <v>m10</v>
      </c>
      <c r="N351" t="str">
        <f t="shared" si="90"/>
        <v>MedPosterior</v>
      </c>
      <c r="O351">
        <f t="shared" si="88"/>
        <v>6</v>
      </c>
      <c r="P351">
        <f t="shared" si="89"/>
        <v>20</v>
      </c>
    </row>
    <row r="352" spans="1:16" x14ac:dyDescent="0.3">
      <c r="A352">
        <v>1</v>
      </c>
      <c r="B352" t="s">
        <v>197</v>
      </c>
      <c r="C352">
        <f t="shared" si="85"/>
        <v>0</v>
      </c>
      <c r="D352">
        <v>11</v>
      </c>
      <c r="E352">
        <v>28</v>
      </c>
      <c r="F352" s="104">
        <f>[1]Sheet2!$J1868</f>
        <v>5.9113092273614588E-2</v>
      </c>
      <c r="G352" s="105">
        <f>IF(ISNUMBER(F352), F352, "")</f>
        <v>5.9113092273614588E-2</v>
      </c>
      <c r="H352" s="15" t="s">
        <v>54</v>
      </c>
      <c r="I352" s="15">
        <f t="shared" si="86"/>
        <v>2</v>
      </c>
      <c r="J352" s="15">
        <f t="shared" si="87"/>
        <v>120</v>
      </c>
      <c r="K352" s="20">
        <v>12</v>
      </c>
      <c r="L352" s="20">
        <v>10</v>
      </c>
      <c r="M352" s="19" t="str">
        <f t="shared" si="82"/>
        <v>m10</v>
      </c>
      <c r="N352" t="str">
        <f t="shared" si="90"/>
        <v>MedPosterior</v>
      </c>
      <c r="O352">
        <f t="shared" si="88"/>
        <v>6</v>
      </c>
      <c r="P352">
        <f t="shared" si="89"/>
        <v>20</v>
      </c>
    </row>
    <row r="353" spans="1:16" x14ac:dyDescent="0.3">
      <c r="A353">
        <v>1</v>
      </c>
      <c r="B353" t="s">
        <v>197</v>
      </c>
      <c r="C353">
        <f t="shared" si="85"/>
        <v>0</v>
      </c>
      <c r="D353">
        <f>VLOOKUP(E353, 'Animal Masked ID#'!$B$2:$D$121, 3, FALSE)</f>
        <v>12</v>
      </c>
      <c r="E353" s="6" t="s">
        <v>96</v>
      </c>
      <c r="F353" s="104">
        <f>[1]Sheet2!$J1872</f>
        <v>0.14358761145074911</v>
      </c>
      <c r="G353" s="105">
        <f>IF(ISNUMBER(F353), F353, "")</f>
        <v>0.14358761145074911</v>
      </c>
      <c r="H353" s="15" t="s">
        <v>11</v>
      </c>
      <c r="I353" s="15">
        <f t="shared" si="86"/>
        <v>1</v>
      </c>
      <c r="J353" s="15">
        <f t="shared" si="87"/>
        <v>45</v>
      </c>
      <c r="K353" s="20">
        <v>3</v>
      </c>
      <c r="L353" s="20" t="s">
        <v>14</v>
      </c>
      <c r="M353" s="19" t="str">
        <f t="shared" si="82"/>
        <v>Lcrus1</v>
      </c>
      <c r="N353" t="str">
        <f t="shared" si="90"/>
        <v>Lateral</v>
      </c>
      <c r="O353">
        <f t="shared" si="88"/>
        <v>2</v>
      </c>
      <c r="P353">
        <f t="shared" si="89"/>
        <v>4</v>
      </c>
    </row>
    <row r="354" spans="1:16" x14ac:dyDescent="0.3">
      <c r="A354">
        <v>1</v>
      </c>
      <c r="B354" t="s">
        <v>197</v>
      </c>
      <c r="C354">
        <f t="shared" si="85"/>
        <v>0</v>
      </c>
      <c r="D354">
        <v>12</v>
      </c>
      <c r="E354">
        <v>2</v>
      </c>
      <c r="F354" s="104" t="e">
        <f>[1]Sheet2!$J1873</f>
        <v>#DIV/0!</v>
      </c>
      <c r="G354" s="105" t="str">
        <f>IF(ISNUMBER(F354), F354, "")</f>
        <v/>
      </c>
      <c r="H354" s="15" t="s">
        <v>11</v>
      </c>
      <c r="I354" s="15">
        <f t="shared" si="86"/>
        <v>1</v>
      </c>
      <c r="J354" s="15">
        <f t="shared" si="87"/>
        <v>45</v>
      </c>
      <c r="K354" s="20">
        <v>3</v>
      </c>
      <c r="L354" s="20" t="s">
        <v>53</v>
      </c>
      <c r="M354" s="19" t="str">
        <f t="shared" si="82"/>
        <v>Lcrus2</v>
      </c>
      <c r="N354" t="str">
        <f t="shared" si="90"/>
        <v>Lateral</v>
      </c>
    </row>
    <row r="355" spans="1:16" x14ac:dyDescent="0.3">
      <c r="A355">
        <v>1</v>
      </c>
      <c r="B355" t="s">
        <v>197</v>
      </c>
      <c r="C355">
        <f t="shared" si="85"/>
        <v>0</v>
      </c>
      <c r="D355">
        <v>12</v>
      </c>
      <c r="E355">
        <v>3</v>
      </c>
      <c r="F355" s="104">
        <f>[1]Sheet2!$J1874</f>
        <v>0.9160914434634515</v>
      </c>
      <c r="G355" s="105">
        <f>IF(ISNUMBER(F355), F355, "")</f>
        <v>0.9160914434634515</v>
      </c>
      <c r="H355" s="15" t="s">
        <v>11</v>
      </c>
      <c r="I355" s="15">
        <f t="shared" si="86"/>
        <v>1</v>
      </c>
      <c r="J355" s="15">
        <f t="shared" si="87"/>
        <v>45</v>
      </c>
      <c r="K355" s="20">
        <v>3</v>
      </c>
      <c r="L355" s="20" t="s">
        <v>53</v>
      </c>
      <c r="M355" s="19" t="str">
        <f t="shared" si="82"/>
        <v>Lcrus2</v>
      </c>
      <c r="N355" t="str">
        <f t="shared" si="90"/>
        <v>Lateral</v>
      </c>
      <c r="O355">
        <f>VLOOKUP(N355, $X$5:$AC$10, 6,FALSE)</f>
        <v>2</v>
      </c>
      <c r="P355">
        <f>VLOOKUP(M355, $R$5:$W$24, 6,FALSE)</f>
        <v>5</v>
      </c>
    </row>
    <row r="356" spans="1:16" x14ac:dyDescent="0.3">
      <c r="A356">
        <v>1</v>
      </c>
      <c r="B356" t="s">
        <v>197</v>
      </c>
      <c r="C356">
        <f t="shared" si="85"/>
        <v>0</v>
      </c>
      <c r="D356">
        <v>12</v>
      </c>
      <c r="E356">
        <v>4</v>
      </c>
      <c r="F356" s="104" t="e">
        <f>[1]Sheet2!$J1875</f>
        <v>#DIV/0!</v>
      </c>
      <c r="G356" s="105" t="str">
        <f>IF(ISNUMBER(F356), F356, "")</f>
        <v/>
      </c>
      <c r="H356" s="15" t="s">
        <v>11</v>
      </c>
      <c r="I356" s="15">
        <f t="shared" si="86"/>
        <v>1</v>
      </c>
      <c r="J356" s="15">
        <f t="shared" si="87"/>
        <v>45</v>
      </c>
      <c r="K356" s="20">
        <v>3</v>
      </c>
      <c r="L356" s="20" t="s">
        <v>21</v>
      </c>
      <c r="M356" s="19" t="str">
        <f t="shared" si="82"/>
        <v>Lpm</v>
      </c>
      <c r="N356" t="str">
        <f t="shared" si="90"/>
        <v>Lateral</v>
      </c>
    </row>
    <row r="357" spans="1:16" x14ac:dyDescent="0.3">
      <c r="A357">
        <v>1</v>
      </c>
      <c r="B357" t="s">
        <v>197</v>
      </c>
      <c r="C357">
        <f t="shared" si="85"/>
        <v>0</v>
      </c>
      <c r="D357">
        <v>12</v>
      </c>
      <c r="E357">
        <v>5</v>
      </c>
      <c r="F357" s="104">
        <f>[1]Sheet2!$J1876</f>
        <v>0.29023652467060063</v>
      </c>
      <c r="G357" s="105">
        <f>IF(ISNUMBER(F357), F357, "")</f>
        <v>0.29023652467060063</v>
      </c>
      <c r="H357" s="15" t="s">
        <v>11</v>
      </c>
      <c r="I357" s="15">
        <f t="shared" si="86"/>
        <v>1</v>
      </c>
      <c r="J357" s="15">
        <f t="shared" si="87"/>
        <v>45</v>
      </c>
      <c r="K357" s="20">
        <v>6</v>
      </c>
      <c r="L357" s="22" t="s">
        <v>24</v>
      </c>
      <c r="M357" s="19" t="str">
        <f t="shared" si="82"/>
        <v>i4/5</v>
      </c>
      <c r="N357" t="str">
        <f t="shared" si="90"/>
        <v>IntAnterior</v>
      </c>
      <c r="O357">
        <f>VLOOKUP(N357, $X$5:$AC$10, 6,FALSE)</f>
        <v>3</v>
      </c>
      <c r="P357">
        <f>VLOOKUP(M357, $R$5:$W$24, 6,FALSE)</f>
        <v>12</v>
      </c>
    </row>
    <row r="358" spans="1:16" x14ac:dyDescent="0.3">
      <c r="A358">
        <v>1</v>
      </c>
      <c r="B358" t="s">
        <v>197</v>
      </c>
      <c r="C358">
        <f t="shared" si="85"/>
        <v>0</v>
      </c>
      <c r="D358">
        <v>12</v>
      </c>
      <c r="E358">
        <v>6</v>
      </c>
      <c r="F358" s="104" t="e">
        <f>[1]Sheet2!$J1877</f>
        <v>#DIV/0!</v>
      </c>
      <c r="G358" s="105" t="str">
        <f>IF(ISNUMBER(F358), F358, "")</f>
        <v/>
      </c>
      <c r="H358" s="15" t="s">
        <v>11</v>
      </c>
      <c r="I358" s="15">
        <f t="shared" si="86"/>
        <v>1</v>
      </c>
      <c r="J358" s="15">
        <f t="shared" si="87"/>
        <v>45</v>
      </c>
      <c r="K358" s="20">
        <v>6</v>
      </c>
      <c r="L358" s="20" t="s">
        <v>53</v>
      </c>
      <c r="M358" s="19" t="str">
        <f t="shared" si="82"/>
        <v>icrus2</v>
      </c>
      <c r="N358" t="str">
        <f t="shared" si="90"/>
        <v>IntPosterior</v>
      </c>
    </row>
    <row r="359" spans="1:16" x14ac:dyDescent="0.3">
      <c r="A359">
        <v>1</v>
      </c>
      <c r="B359" t="s">
        <v>197</v>
      </c>
      <c r="C359">
        <f t="shared" si="85"/>
        <v>0</v>
      </c>
      <c r="D359">
        <v>12</v>
      </c>
      <c r="E359">
        <v>7</v>
      </c>
      <c r="F359" s="104" t="e">
        <f>[1]Sheet2!$J1878</f>
        <v>#DIV/0!</v>
      </c>
      <c r="G359" s="105" t="str">
        <f>IF(ISNUMBER(F359), F359, "")</f>
        <v/>
      </c>
      <c r="H359" s="15" t="s">
        <v>11</v>
      </c>
      <c r="I359" s="15">
        <f t="shared" si="86"/>
        <v>1</v>
      </c>
      <c r="J359" s="15">
        <f t="shared" si="87"/>
        <v>45</v>
      </c>
      <c r="K359" s="20">
        <v>6</v>
      </c>
      <c r="L359" s="20" t="s">
        <v>21</v>
      </c>
      <c r="M359" s="19" t="str">
        <f t="shared" si="82"/>
        <v>ipm</v>
      </c>
      <c r="N359" t="str">
        <f t="shared" si="90"/>
        <v>IntPosterior</v>
      </c>
    </row>
    <row r="360" spans="1:16" x14ac:dyDescent="0.3">
      <c r="A360">
        <v>1</v>
      </c>
      <c r="B360" t="s">
        <v>197</v>
      </c>
      <c r="C360">
        <f t="shared" si="85"/>
        <v>0</v>
      </c>
      <c r="D360">
        <v>12</v>
      </c>
      <c r="E360">
        <v>8</v>
      </c>
      <c r="F360" s="104">
        <f>[1]Sheet2!$J1879</f>
        <v>0.2885781572405211</v>
      </c>
      <c r="G360" s="105">
        <f>IF(ISNUMBER(F360), F360, "")</f>
        <v>0.2885781572405211</v>
      </c>
      <c r="H360" s="15" t="s">
        <v>11</v>
      </c>
      <c r="I360" s="15">
        <f t="shared" si="86"/>
        <v>1</v>
      </c>
      <c r="J360" s="15">
        <f t="shared" si="87"/>
        <v>45</v>
      </c>
      <c r="K360" s="20">
        <v>12</v>
      </c>
      <c r="L360" s="20">
        <v>10</v>
      </c>
      <c r="M360" s="19" t="str">
        <f t="shared" si="82"/>
        <v>m10</v>
      </c>
      <c r="N360" t="str">
        <f t="shared" si="90"/>
        <v>MedPosterior</v>
      </c>
      <c r="O360">
        <f t="shared" ref="O360:O366" si="91">VLOOKUP(N360, $X$5:$AC$10, 6,FALSE)</f>
        <v>6</v>
      </c>
      <c r="P360">
        <f t="shared" ref="P360:P366" si="92">VLOOKUP(M360, $R$5:$W$24, 6,FALSE)</f>
        <v>20</v>
      </c>
    </row>
    <row r="361" spans="1:16" x14ac:dyDescent="0.3">
      <c r="A361">
        <v>1</v>
      </c>
      <c r="B361" t="s">
        <v>197</v>
      </c>
      <c r="C361">
        <f t="shared" si="85"/>
        <v>0</v>
      </c>
      <c r="D361">
        <v>12</v>
      </c>
      <c r="E361">
        <v>9</v>
      </c>
      <c r="F361" s="104">
        <f>[1]Sheet2!$J1880</f>
        <v>9.5726766602663049E-2</v>
      </c>
      <c r="G361" s="105">
        <f>IF(ISNUMBER(F361), F361, "")</f>
        <v>9.5726766602663049E-2</v>
      </c>
      <c r="H361" s="15" t="s">
        <v>11</v>
      </c>
      <c r="I361" s="15">
        <f t="shared" si="86"/>
        <v>1</v>
      </c>
      <c r="J361" s="15">
        <f t="shared" si="87"/>
        <v>45</v>
      </c>
      <c r="K361" s="20">
        <v>12</v>
      </c>
      <c r="L361" s="20">
        <v>10</v>
      </c>
      <c r="M361" s="19" t="str">
        <f t="shared" si="82"/>
        <v>m10</v>
      </c>
      <c r="N361" t="str">
        <f t="shared" si="90"/>
        <v>MedPosterior</v>
      </c>
      <c r="O361">
        <f t="shared" si="91"/>
        <v>6</v>
      </c>
      <c r="P361">
        <f t="shared" si="92"/>
        <v>20</v>
      </c>
    </row>
    <row r="362" spans="1:16" x14ac:dyDescent="0.3">
      <c r="A362">
        <v>1</v>
      </c>
      <c r="B362" t="s">
        <v>197</v>
      </c>
      <c r="C362">
        <f t="shared" si="85"/>
        <v>0</v>
      </c>
      <c r="D362">
        <v>12</v>
      </c>
      <c r="E362">
        <v>10</v>
      </c>
      <c r="F362" s="104">
        <f>[1]Sheet2!$J1881</f>
        <v>0.14728371534021539</v>
      </c>
      <c r="G362" s="105">
        <f>IF(ISNUMBER(F362), F362, "")</f>
        <v>0.14728371534021539</v>
      </c>
      <c r="H362" s="15" t="s">
        <v>11</v>
      </c>
      <c r="I362" s="15">
        <f t="shared" si="86"/>
        <v>1</v>
      </c>
      <c r="J362" s="15">
        <f t="shared" si="87"/>
        <v>45</v>
      </c>
      <c r="K362" s="20">
        <v>12</v>
      </c>
      <c r="L362" s="20">
        <v>9</v>
      </c>
      <c r="M362" s="19" t="str">
        <f t="shared" si="82"/>
        <v>m9</v>
      </c>
      <c r="N362" t="str">
        <f t="shared" si="90"/>
        <v>MedPosterior</v>
      </c>
      <c r="O362">
        <f t="shared" si="91"/>
        <v>6</v>
      </c>
      <c r="P362">
        <f t="shared" si="92"/>
        <v>19</v>
      </c>
    </row>
    <row r="363" spans="1:16" x14ac:dyDescent="0.3">
      <c r="A363">
        <v>1</v>
      </c>
      <c r="B363" t="s">
        <v>197</v>
      </c>
      <c r="C363">
        <f t="shared" si="85"/>
        <v>0</v>
      </c>
      <c r="D363">
        <v>12</v>
      </c>
      <c r="E363">
        <v>11</v>
      </c>
      <c r="F363" s="104">
        <f>[1]Sheet2!$J1882</f>
        <v>0.14008379795157117</v>
      </c>
      <c r="G363" s="105">
        <f>IF(ISNUMBER(F363), F363, "")</f>
        <v>0.14008379795157117</v>
      </c>
      <c r="H363" s="15" t="s">
        <v>11</v>
      </c>
      <c r="I363" s="15">
        <f t="shared" si="86"/>
        <v>1</v>
      </c>
      <c r="J363" s="15">
        <f t="shared" si="87"/>
        <v>45</v>
      </c>
      <c r="K363" s="20">
        <v>12</v>
      </c>
      <c r="L363" s="20">
        <v>9</v>
      </c>
      <c r="M363" s="19" t="str">
        <f t="shared" si="82"/>
        <v>m9</v>
      </c>
      <c r="N363" t="str">
        <f t="shared" si="90"/>
        <v>MedPosterior</v>
      </c>
      <c r="O363">
        <f t="shared" si="91"/>
        <v>6</v>
      </c>
      <c r="P363">
        <f t="shared" si="92"/>
        <v>19</v>
      </c>
    </row>
    <row r="364" spans="1:16" x14ac:dyDescent="0.3">
      <c r="A364">
        <v>1</v>
      </c>
      <c r="B364" t="s">
        <v>197</v>
      </c>
      <c r="C364">
        <f t="shared" si="85"/>
        <v>0</v>
      </c>
      <c r="D364">
        <v>12</v>
      </c>
      <c r="E364">
        <v>12</v>
      </c>
      <c r="F364" s="104">
        <f>[1]Sheet2!$J1883</f>
        <v>0.10814248091097746</v>
      </c>
      <c r="G364" s="105">
        <f>IF(ISNUMBER(F364), F364, "")</f>
        <v>0.10814248091097746</v>
      </c>
      <c r="H364" s="15" t="s">
        <v>11</v>
      </c>
      <c r="I364" s="15">
        <f t="shared" si="86"/>
        <v>1</v>
      </c>
      <c r="J364" s="15">
        <f t="shared" si="87"/>
        <v>45</v>
      </c>
      <c r="K364" s="20">
        <v>12</v>
      </c>
      <c r="L364" s="20">
        <v>9</v>
      </c>
      <c r="M364" s="19" t="str">
        <f t="shared" si="82"/>
        <v>m9</v>
      </c>
      <c r="N364" t="str">
        <f t="shared" si="90"/>
        <v>MedPosterior</v>
      </c>
      <c r="O364">
        <f t="shared" si="91"/>
        <v>6</v>
      </c>
      <c r="P364">
        <f t="shared" si="92"/>
        <v>19</v>
      </c>
    </row>
    <row r="365" spans="1:16" x14ac:dyDescent="0.3">
      <c r="A365">
        <v>1</v>
      </c>
      <c r="B365" t="s">
        <v>197</v>
      </c>
      <c r="C365">
        <f t="shared" si="85"/>
        <v>0</v>
      </c>
      <c r="D365">
        <v>12</v>
      </c>
      <c r="E365">
        <v>13</v>
      </c>
      <c r="F365" s="104">
        <f>[1]Sheet2!$J1884</f>
        <v>0.15820756913552839</v>
      </c>
      <c r="G365" s="105">
        <f>IF(ISNUMBER(F365), F365, "")</f>
        <v>0.15820756913552839</v>
      </c>
      <c r="H365" s="15" t="s">
        <v>11</v>
      </c>
      <c r="I365" s="15">
        <f t="shared" si="86"/>
        <v>1</v>
      </c>
      <c r="J365" s="15">
        <f t="shared" si="87"/>
        <v>45</v>
      </c>
      <c r="K365" s="20">
        <v>12</v>
      </c>
      <c r="L365" s="20">
        <v>8</v>
      </c>
      <c r="M365" s="19" t="str">
        <f t="shared" si="82"/>
        <v>m8</v>
      </c>
      <c r="N365" t="str">
        <f t="shared" si="90"/>
        <v>MedPosterior</v>
      </c>
      <c r="O365">
        <f t="shared" si="91"/>
        <v>6</v>
      </c>
      <c r="P365">
        <f t="shared" si="92"/>
        <v>18</v>
      </c>
    </row>
    <row r="366" spans="1:16" x14ac:dyDescent="0.3">
      <c r="A366">
        <v>1</v>
      </c>
      <c r="B366" t="s">
        <v>197</v>
      </c>
      <c r="C366">
        <f t="shared" si="85"/>
        <v>0</v>
      </c>
      <c r="D366">
        <v>12</v>
      </c>
      <c r="E366">
        <v>14</v>
      </c>
      <c r="F366" s="104">
        <f>[1]Sheet2!$J1885</f>
        <v>0.21158580355065063</v>
      </c>
      <c r="G366" s="105">
        <f>IF(ISNUMBER(F366), F366, "")</f>
        <v>0.21158580355065063</v>
      </c>
      <c r="H366" s="15" t="s">
        <v>11</v>
      </c>
      <c r="I366" s="15">
        <f t="shared" si="86"/>
        <v>1</v>
      </c>
      <c r="J366" s="15">
        <f t="shared" si="87"/>
        <v>45</v>
      </c>
      <c r="K366" s="20">
        <v>12</v>
      </c>
      <c r="L366" s="20">
        <v>8</v>
      </c>
      <c r="M366" s="19" t="str">
        <f t="shared" si="82"/>
        <v>m8</v>
      </c>
      <c r="N366" t="str">
        <f t="shared" si="90"/>
        <v>MedPosterior</v>
      </c>
      <c r="O366">
        <f t="shared" si="91"/>
        <v>6</v>
      </c>
      <c r="P366">
        <f t="shared" si="92"/>
        <v>18</v>
      </c>
    </row>
    <row r="367" spans="1:16" x14ac:dyDescent="0.3">
      <c r="A367">
        <v>1</v>
      </c>
      <c r="B367" t="s">
        <v>197</v>
      </c>
      <c r="C367">
        <f t="shared" si="85"/>
        <v>0</v>
      </c>
      <c r="D367">
        <v>12</v>
      </c>
      <c r="E367">
        <v>15</v>
      </c>
      <c r="F367" s="104" t="e">
        <f>[1]Sheet2!$J1886</f>
        <v>#DIV/0!</v>
      </c>
      <c r="G367" s="105" t="str">
        <f>IF(ISNUMBER(F367), F367, "")</f>
        <v/>
      </c>
      <c r="H367" s="15" t="s">
        <v>11</v>
      </c>
      <c r="I367" s="15">
        <f t="shared" si="86"/>
        <v>1</v>
      </c>
      <c r="J367" s="15">
        <f t="shared" si="87"/>
        <v>45</v>
      </c>
      <c r="K367" s="20">
        <v>12</v>
      </c>
      <c r="L367" s="20">
        <v>7</v>
      </c>
      <c r="M367" s="19" t="str">
        <f t="shared" si="82"/>
        <v>m7</v>
      </c>
      <c r="N367" t="str">
        <f t="shared" si="90"/>
        <v>MedPosterior</v>
      </c>
    </row>
    <row r="368" spans="1:16" x14ac:dyDescent="0.3">
      <c r="A368">
        <v>1</v>
      </c>
      <c r="B368" t="s">
        <v>197</v>
      </c>
      <c r="C368">
        <f t="shared" si="85"/>
        <v>0</v>
      </c>
      <c r="D368">
        <v>12</v>
      </c>
      <c r="E368">
        <v>16</v>
      </c>
      <c r="F368" s="104">
        <f>[1]Sheet2!$J1887</f>
        <v>0.18049113305529885</v>
      </c>
      <c r="G368" s="105">
        <f>IF(ISNUMBER(F368), F368, "")</f>
        <v>0.18049113305529885</v>
      </c>
      <c r="H368" s="15" t="s">
        <v>11</v>
      </c>
      <c r="I368" s="15">
        <f t="shared" si="86"/>
        <v>1</v>
      </c>
      <c r="J368" s="15">
        <f t="shared" si="87"/>
        <v>45</v>
      </c>
      <c r="K368" s="20">
        <v>12</v>
      </c>
      <c r="L368" s="20">
        <v>6</v>
      </c>
      <c r="M368" s="19" t="str">
        <f t="shared" si="82"/>
        <v>m6</v>
      </c>
      <c r="N368" t="str">
        <f t="shared" si="90"/>
        <v>MedPosterior</v>
      </c>
      <c r="O368">
        <f t="shared" ref="O368:O378" si="93">VLOOKUP(N368, $X$5:$AC$10, 6,FALSE)</f>
        <v>6</v>
      </c>
      <c r="P368">
        <f t="shared" ref="P368:P378" si="94">VLOOKUP(M368, $R$5:$W$24, 6,FALSE)</f>
        <v>16</v>
      </c>
    </row>
    <row r="369" spans="1:16" x14ac:dyDescent="0.3">
      <c r="A369">
        <v>1</v>
      </c>
      <c r="B369" t="s">
        <v>197</v>
      </c>
      <c r="C369">
        <f t="shared" si="85"/>
        <v>0</v>
      </c>
      <c r="D369">
        <v>12</v>
      </c>
      <c r="E369">
        <v>17</v>
      </c>
      <c r="F369" s="104">
        <f>[1]Sheet2!$J1888</f>
        <v>0.2084596992102252</v>
      </c>
      <c r="G369" s="105">
        <f>IF(ISNUMBER(F369), F369, "")</f>
        <v>0.2084596992102252</v>
      </c>
      <c r="H369" s="15" t="s">
        <v>11</v>
      </c>
      <c r="I369" s="15">
        <f t="shared" si="86"/>
        <v>1</v>
      </c>
      <c r="J369" s="15">
        <f t="shared" si="87"/>
        <v>45</v>
      </c>
      <c r="K369" s="20">
        <v>12</v>
      </c>
      <c r="L369" s="21" t="s">
        <v>24</v>
      </c>
      <c r="M369" s="19" t="str">
        <f t="shared" si="82"/>
        <v>m4/5</v>
      </c>
      <c r="N369" t="str">
        <f t="shared" si="90"/>
        <v>MedAnterior</v>
      </c>
      <c r="O369">
        <f t="shared" si="93"/>
        <v>5</v>
      </c>
      <c r="P369">
        <f t="shared" si="94"/>
        <v>15</v>
      </c>
    </row>
    <row r="370" spans="1:16" x14ac:dyDescent="0.3">
      <c r="A370">
        <v>1</v>
      </c>
      <c r="B370" t="s">
        <v>197</v>
      </c>
      <c r="C370">
        <f t="shared" si="85"/>
        <v>0</v>
      </c>
      <c r="D370">
        <v>12</v>
      </c>
      <c r="E370">
        <v>18</v>
      </c>
      <c r="F370" s="104">
        <f>[1]Sheet2!$J1889</f>
        <v>0.20785530392717372</v>
      </c>
      <c r="G370" s="105">
        <f>IF(ISNUMBER(F370), F370, "")</f>
        <v>0.20785530392717372</v>
      </c>
      <c r="H370" s="15" t="s">
        <v>11</v>
      </c>
      <c r="I370" s="15">
        <f t="shared" si="86"/>
        <v>1</v>
      </c>
      <c r="J370" s="15">
        <f t="shared" si="87"/>
        <v>45</v>
      </c>
      <c r="K370" s="20">
        <v>12</v>
      </c>
      <c r="L370" s="21" t="s">
        <v>24</v>
      </c>
      <c r="M370" s="19" t="str">
        <f t="shared" si="82"/>
        <v>m4/5</v>
      </c>
      <c r="N370" t="str">
        <f t="shared" si="90"/>
        <v>MedAnterior</v>
      </c>
      <c r="O370">
        <f t="shared" si="93"/>
        <v>5</v>
      </c>
      <c r="P370">
        <f t="shared" si="94"/>
        <v>15</v>
      </c>
    </row>
    <row r="371" spans="1:16" x14ac:dyDescent="0.3">
      <c r="A371">
        <v>1</v>
      </c>
      <c r="B371" t="s">
        <v>197</v>
      </c>
      <c r="C371">
        <f t="shared" si="85"/>
        <v>0</v>
      </c>
      <c r="D371">
        <v>12</v>
      </c>
      <c r="E371">
        <v>19</v>
      </c>
      <c r="F371" s="104">
        <f>[1]Sheet2!$J1890</f>
        <v>0.20280651537325189</v>
      </c>
      <c r="G371" s="105">
        <f>IF(ISNUMBER(F371), F371, "")</f>
        <v>0.20280651537325189</v>
      </c>
      <c r="H371" s="15" t="s">
        <v>11</v>
      </c>
      <c r="I371" s="15">
        <f t="shared" si="86"/>
        <v>1</v>
      </c>
      <c r="J371" s="15">
        <f t="shared" si="87"/>
        <v>45</v>
      </c>
      <c r="K371" s="20">
        <v>12</v>
      </c>
      <c r="L371" s="21" t="s">
        <v>24</v>
      </c>
      <c r="M371" s="19" t="str">
        <f t="shared" si="82"/>
        <v>m4/5</v>
      </c>
      <c r="N371" t="str">
        <f t="shared" si="90"/>
        <v>MedAnterior</v>
      </c>
      <c r="O371">
        <f t="shared" si="93"/>
        <v>5</v>
      </c>
      <c r="P371">
        <f t="shared" si="94"/>
        <v>15</v>
      </c>
    </row>
    <row r="372" spans="1:16" x14ac:dyDescent="0.3">
      <c r="A372">
        <v>1</v>
      </c>
      <c r="B372" t="s">
        <v>197</v>
      </c>
      <c r="C372">
        <f t="shared" si="85"/>
        <v>0</v>
      </c>
      <c r="D372">
        <v>12</v>
      </c>
      <c r="E372">
        <v>20</v>
      </c>
      <c r="F372" s="104">
        <f>[1]Sheet2!$J1891</f>
        <v>0.24216424262202388</v>
      </c>
      <c r="G372" s="105">
        <f>IF(ISNUMBER(F372), F372, "")</f>
        <v>0.24216424262202388</v>
      </c>
      <c r="H372" s="15" t="s">
        <v>11</v>
      </c>
      <c r="I372" s="15">
        <f t="shared" si="86"/>
        <v>1</v>
      </c>
      <c r="J372" s="15">
        <f t="shared" si="87"/>
        <v>45</v>
      </c>
      <c r="K372" s="20">
        <v>12</v>
      </c>
      <c r="L372" s="20">
        <v>3</v>
      </c>
      <c r="M372" s="19" t="str">
        <f t="shared" si="82"/>
        <v>m3</v>
      </c>
      <c r="N372" t="str">
        <f t="shared" si="90"/>
        <v>MedAnterior</v>
      </c>
      <c r="O372">
        <f t="shared" si="93"/>
        <v>5</v>
      </c>
      <c r="P372">
        <f t="shared" si="94"/>
        <v>14</v>
      </c>
    </row>
    <row r="373" spans="1:16" x14ac:dyDescent="0.3">
      <c r="A373">
        <v>1</v>
      </c>
      <c r="B373" t="s">
        <v>197</v>
      </c>
      <c r="C373">
        <f t="shared" si="85"/>
        <v>0</v>
      </c>
      <c r="D373">
        <v>12</v>
      </c>
      <c r="E373">
        <v>21</v>
      </c>
      <c r="F373" s="104">
        <f>[1]Sheet2!$J1892</f>
        <v>0.20161264344865079</v>
      </c>
      <c r="G373" s="105">
        <f>IF(ISNUMBER(F373), F373, "")</f>
        <v>0.20161264344865079</v>
      </c>
      <c r="H373" s="15" t="s">
        <v>11</v>
      </c>
      <c r="I373" s="15">
        <f t="shared" si="86"/>
        <v>1</v>
      </c>
      <c r="J373" s="15">
        <f t="shared" si="87"/>
        <v>45</v>
      </c>
      <c r="K373" s="20">
        <v>12</v>
      </c>
      <c r="L373" s="20">
        <v>3</v>
      </c>
      <c r="M373" s="19" t="str">
        <f t="shared" si="82"/>
        <v>m3</v>
      </c>
      <c r="N373" t="str">
        <f t="shared" si="90"/>
        <v>MedAnterior</v>
      </c>
      <c r="O373">
        <f t="shared" si="93"/>
        <v>5</v>
      </c>
      <c r="P373">
        <f t="shared" si="94"/>
        <v>14</v>
      </c>
    </row>
    <row r="374" spans="1:16" x14ac:dyDescent="0.3">
      <c r="A374">
        <v>1</v>
      </c>
      <c r="B374" t="s">
        <v>197</v>
      </c>
      <c r="C374">
        <f t="shared" si="85"/>
        <v>0</v>
      </c>
      <c r="D374">
        <v>12</v>
      </c>
      <c r="E374">
        <v>22</v>
      </c>
      <c r="F374" s="104">
        <f>[1]Sheet2!$J1893</f>
        <v>0.19783226146838384</v>
      </c>
      <c r="G374" s="105">
        <f>IF(ISNUMBER(F374), F374, "")</f>
        <v>0.19783226146838384</v>
      </c>
      <c r="H374" s="15" t="s">
        <v>11</v>
      </c>
      <c r="I374" s="15">
        <f t="shared" si="86"/>
        <v>1</v>
      </c>
      <c r="J374" s="15">
        <f t="shared" si="87"/>
        <v>45</v>
      </c>
      <c r="K374" s="20">
        <v>12</v>
      </c>
      <c r="L374" s="20">
        <v>3</v>
      </c>
      <c r="M374" s="19" t="str">
        <f t="shared" si="82"/>
        <v>m3</v>
      </c>
      <c r="N374" t="str">
        <f t="shared" si="90"/>
        <v>MedAnterior</v>
      </c>
      <c r="O374">
        <f t="shared" si="93"/>
        <v>5</v>
      </c>
      <c r="P374">
        <f t="shared" si="94"/>
        <v>14</v>
      </c>
    </row>
    <row r="375" spans="1:16" x14ac:dyDescent="0.3">
      <c r="A375">
        <v>1</v>
      </c>
      <c r="B375" t="s">
        <v>197</v>
      </c>
      <c r="C375">
        <f t="shared" si="85"/>
        <v>0</v>
      </c>
      <c r="D375">
        <v>12</v>
      </c>
      <c r="E375">
        <v>23</v>
      </c>
      <c r="F375" s="104">
        <f>[1]Sheet2!$J1894</f>
        <v>0.3057332504926682</v>
      </c>
      <c r="G375" s="105">
        <f>IF(ISNUMBER(F375), F375, "")</f>
        <v>0.3057332504926682</v>
      </c>
      <c r="H375" s="15" t="s">
        <v>11</v>
      </c>
      <c r="I375" s="15">
        <f t="shared" si="86"/>
        <v>1</v>
      </c>
      <c r="J375" s="15">
        <f t="shared" si="87"/>
        <v>45</v>
      </c>
      <c r="K375" s="20">
        <v>12</v>
      </c>
      <c r="L375" s="20">
        <v>2</v>
      </c>
      <c r="M375" s="19" t="str">
        <f t="shared" si="82"/>
        <v>m2</v>
      </c>
      <c r="N375" t="str">
        <f t="shared" si="90"/>
        <v>MedAnterior</v>
      </c>
      <c r="O375">
        <f t="shared" si="93"/>
        <v>5</v>
      </c>
      <c r="P375">
        <f t="shared" si="94"/>
        <v>13</v>
      </c>
    </row>
    <row r="376" spans="1:16" x14ac:dyDescent="0.3">
      <c r="A376">
        <v>1</v>
      </c>
      <c r="B376" t="s">
        <v>197</v>
      </c>
      <c r="C376">
        <f t="shared" si="85"/>
        <v>0</v>
      </c>
      <c r="D376">
        <v>12</v>
      </c>
      <c r="E376">
        <v>24</v>
      </c>
      <c r="F376" s="104">
        <f>[1]Sheet2!$J1895</f>
        <v>0.17282432273124868</v>
      </c>
      <c r="G376" s="105">
        <f>IF(ISNUMBER(F376), F376, "")</f>
        <v>0.17282432273124868</v>
      </c>
      <c r="H376" s="15" t="s">
        <v>11</v>
      </c>
      <c r="I376" s="15">
        <f t="shared" si="86"/>
        <v>1</v>
      </c>
      <c r="J376" s="15">
        <f t="shared" si="87"/>
        <v>45</v>
      </c>
      <c r="K376" s="20">
        <v>12</v>
      </c>
      <c r="L376" s="20">
        <v>2</v>
      </c>
      <c r="M376" s="19" t="str">
        <f t="shared" si="82"/>
        <v>m2</v>
      </c>
      <c r="N376" t="str">
        <f t="shared" si="90"/>
        <v>MedAnterior</v>
      </c>
      <c r="O376">
        <f t="shared" si="93"/>
        <v>5</v>
      </c>
      <c r="P376">
        <f t="shared" si="94"/>
        <v>13</v>
      </c>
    </row>
    <row r="377" spans="1:16" x14ac:dyDescent="0.3">
      <c r="A377">
        <v>1</v>
      </c>
      <c r="B377" t="s">
        <v>197</v>
      </c>
      <c r="C377">
        <f t="shared" si="85"/>
        <v>0</v>
      </c>
      <c r="D377">
        <f>VLOOKUP(E377, 'Animal Masked ID#'!$B$2:$D$121, 3, FALSE)</f>
        <v>13</v>
      </c>
      <c r="E377" s="56" t="s">
        <v>97</v>
      </c>
      <c r="F377" s="104">
        <f>[1]Sheet2!$J1899</f>
        <v>0.30001474645221621</v>
      </c>
      <c r="G377" s="105">
        <f>IF(ISNUMBER(F377), F377, "")</f>
        <v>0.30001474645221621</v>
      </c>
      <c r="H377" s="15" t="s">
        <v>11</v>
      </c>
      <c r="I377" s="15">
        <f t="shared" si="86"/>
        <v>1</v>
      </c>
      <c r="J377" s="15">
        <f t="shared" si="87"/>
        <v>45</v>
      </c>
      <c r="K377" s="20">
        <v>3</v>
      </c>
      <c r="L377" s="20" t="s">
        <v>12</v>
      </c>
      <c r="M377" s="19" t="str">
        <f t="shared" si="82"/>
        <v>Lsim</v>
      </c>
      <c r="N377" t="str">
        <f t="shared" si="90"/>
        <v>Lateral</v>
      </c>
      <c r="O377">
        <f t="shared" si="93"/>
        <v>2</v>
      </c>
      <c r="P377">
        <f t="shared" si="94"/>
        <v>3</v>
      </c>
    </row>
    <row r="378" spans="1:16" x14ac:dyDescent="0.3">
      <c r="A378">
        <v>1</v>
      </c>
      <c r="B378" t="s">
        <v>197</v>
      </c>
      <c r="C378">
        <f t="shared" si="85"/>
        <v>0</v>
      </c>
      <c r="D378">
        <v>13</v>
      </c>
      <c r="E378" s="14">
        <v>2</v>
      </c>
      <c r="F378" s="104">
        <f>[1]Sheet2!$J1900</f>
        <v>0.2295934091160885</v>
      </c>
      <c r="G378" s="105">
        <f>IF(ISNUMBER(F378), F378, "")</f>
        <v>0.2295934091160885</v>
      </c>
      <c r="H378" s="15" t="s">
        <v>11</v>
      </c>
      <c r="I378" s="15">
        <f t="shared" si="86"/>
        <v>1</v>
      </c>
      <c r="J378" s="15">
        <f t="shared" si="87"/>
        <v>45</v>
      </c>
      <c r="K378" s="20">
        <v>3</v>
      </c>
      <c r="L378" s="20" t="s">
        <v>14</v>
      </c>
      <c r="M378" s="19" t="str">
        <f t="shared" si="82"/>
        <v>Lcrus1</v>
      </c>
      <c r="N378" t="str">
        <f t="shared" si="90"/>
        <v>Lateral</v>
      </c>
      <c r="O378">
        <f t="shared" si="93"/>
        <v>2</v>
      </c>
      <c r="P378">
        <f t="shared" si="94"/>
        <v>4</v>
      </c>
    </row>
    <row r="379" spans="1:16" x14ac:dyDescent="0.3">
      <c r="A379">
        <v>1</v>
      </c>
      <c r="B379" t="s">
        <v>197</v>
      </c>
      <c r="C379">
        <f t="shared" si="85"/>
        <v>0</v>
      </c>
      <c r="D379">
        <v>13</v>
      </c>
      <c r="E379">
        <v>3</v>
      </c>
      <c r="F379" s="104" t="e">
        <f>[1]Sheet2!$J1901</f>
        <v>#DIV/0!</v>
      </c>
      <c r="G379" s="105" t="str">
        <f>IF(ISNUMBER(F379), F379, "")</f>
        <v/>
      </c>
      <c r="H379" s="15" t="s">
        <v>11</v>
      </c>
      <c r="I379" s="15">
        <f t="shared" si="86"/>
        <v>1</v>
      </c>
      <c r="J379" s="15">
        <f t="shared" si="87"/>
        <v>45</v>
      </c>
      <c r="K379" s="20">
        <v>3</v>
      </c>
      <c r="L379" s="20" t="s">
        <v>14</v>
      </c>
      <c r="M379" s="19" t="str">
        <f t="shared" ref="M379:M402" si="95">_xlfn.IFS(OR(K379="",L379=""),"",OR(K379=3,K379=4,K379=2),"L"&amp;L379,OR(K379=5,K379=6,K379=7),"i"&amp;L379,OR(K379=9, K379=10,K379=11,K379=12,K379=13),"m"&amp;L379)</f>
        <v>Lcrus1</v>
      </c>
      <c r="N379" t="str">
        <f t="shared" si="90"/>
        <v>Lateral</v>
      </c>
    </row>
    <row r="380" spans="1:16" x14ac:dyDescent="0.3">
      <c r="A380">
        <v>1</v>
      </c>
      <c r="B380" t="s">
        <v>197</v>
      </c>
      <c r="C380">
        <f t="shared" si="85"/>
        <v>0</v>
      </c>
      <c r="D380">
        <v>13</v>
      </c>
      <c r="E380" s="57">
        <v>4</v>
      </c>
      <c r="F380" s="104">
        <f>[1]Sheet2!$J1902</f>
        <v>0.45750314195907493</v>
      </c>
      <c r="G380" s="105">
        <f>IF(ISNUMBER(F380), F380, "")</f>
        <v>0.45750314195907493</v>
      </c>
      <c r="H380" s="15" t="s">
        <v>11</v>
      </c>
      <c r="I380" s="15">
        <f t="shared" si="86"/>
        <v>1</v>
      </c>
      <c r="J380" s="15">
        <f t="shared" si="87"/>
        <v>45</v>
      </c>
      <c r="K380" s="20">
        <v>3</v>
      </c>
      <c r="L380" s="20" t="s">
        <v>53</v>
      </c>
      <c r="M380" s="19" t="str">
        <f t="shared" si="95"/>
        <v>Lcrus2</v>
      </c>
      <c r="N380" t="str">
        <f t="shared" si="90"/>
        <v>Lateral</v>
      </c>
      <c r="O380">
        <f>VLOOKUP(N380, $X$5:$AC$10, 6,FALSE)</f>
        <v>2</v>
      </c>
      <c r="P380">
        <f>VLOOKUP(M380, $R$5:$W$24, 6,FALSE)</f>
        <v>5</v>
      </c>
    </row>
    <row r="381" spans="1:16" x14ac:dyDescent="0.3">
      <c r="A381">
        <v>1</v>
      </c>
      <c r="B381" t="s">
        <v>197</v>
      </c>
      <c r="C381">
        <f t="shared" si="85"/>
        <v>0</v>
      </c>
      <c r="D381">
        <v>13</v>
      </c>
      <c r="E381">
        <v>5</v>
      </c>
      <c r="F381" s="104" t="e">
        <f>[1]Sheet2!$J1903</f>
        <v>#DIV/0!</v>
      </c>
      <c r="G381" s="105" t="str">
        <f>IF(ISNUMBER(F381), F381, "")</f>
        <v/>
      </c>
      <c r="H381" s="15" t="s">
        <v>11</v>
      </c>
      <c r="I381" s="15">
        <f t="shared" si="86"/>
        <v>1</v>
      </c>
      <c r="J381" s="15">
        <f t="shared" si="87"/>
        <v>45</v>
      </c>
      <c r="K381" s="20">
        <v>3</v>
      </c>
      <c r="L381" s="20" t="s">
        <v>53</v>
      </c>
      <c r="M381" s="19" t="str">
        <f t="shared" si="95"/>
        <v>Lcrus2</v>
      </c>
      <c r="N381" t="str">
        <f t="shared" si="90"/>
        <v>Lateral</v>
      </c>
    </row>
    <row r="382" spans="1:16" x14ac:dyDescent="0.3">
      <c r="A382">
        <v>1</v>
      </c>
      <c r="B382" t="s">
        <v>197</v>
      </c>
      <c r="C382">
        <f t="shared" si="85"/>
        <v>0</v>
      </c>
      <c r="D382">
        <v>13</v>
      </c>
      <c r="E382">
        <v>6</v>
      </c>
      <c r="F382" s="104">
        <f>[1]Sheet2!$J1904</f>
        <v>0.46862466163679606</v>
      </c>
      <c r="G382" s="105">
        <f>IF(ISNUMBER(F382), F382, "")</f>
        <v>0.46862466163679606</v>
      </c>
      <c r="H382" s="15" t="s">
        <v>11</v>
      </c>
      <c r="I382" s="15">
        <f t="shared" si="86"/>
        <v>1</v>
      </c>
      <c r="J382" s="15">
        <f t="shared" si="87"/>
        <v>45</v>
      </c>
      <c r="K382" s="20">
        <v>6</v>
      </c>
      <c r="L382" s="20" t="s">
        <v>53</v>
      </c>
      <c r="M382" s="19" t="str">
        <f t="shared" si="95"/>
        <v>icrus2</v>
      </c>
      <c r="N382" t="str">
        <f t="shared" si="90"/>
        <v>IntPosterior</v>
      </c>
      <c r="O382">
        <f>VLOOKUP(N382, $X$5:$AC$10, 6,FALSE)</f>
        <v>4</v>
      </c>
      <c r="P382">
        <f>VLOOKUP(M382, $R$5:$W$24, 6,FALSE)</f>
        <v>9</v>
      </c>
    </row>
    <row r="383" spans="1:16" x14ac:dyDescent="0.3">
      <c r="A383">
        <v>1</v>
      </c>
      <c r="B383" t="s">
        <v>197</v>
      </c>
      <c r="C383">
        <f t="shared" si="85"/>
        <v>0</v>
      </c>
      <c r="D383">
        <v>13</v>
      </c>
      <c r="E383">
        <v>7</v>
      </c>
      <c r="F383" s="104">
        <f>[1]Sheet2!$J1905</f>
        <v>0.15137152997639497</v>
      </c>
      <c r="G383" s="105">
        <f>IF(ISNUMBER(F383), F383, "")</f>
        <v>0.15137152997639497</v>
      </c>
      <c r="H383" s="15" t="s">
        <v>11</v>
      </c>
      <c r="I383" s="15">
        <f t="shared" si="86"/>
        <v>1</v>
      </c>
      <c r="J383" s="15">
        <f t="shared" si="87"/>
        <v>45</v>
      </c>
      <c r="K383" s="20">
        <v>6</v>
      </c>
      <c r="L383" s="20" t="s">
        <v>12</v>
      </c>
      <c r="M383" s="19" t="str">
        <f t="shared" si="95"/>
        <v>isim</v>
      </c>
      <c r="N383" t="str">
        <f t="shared" si="90"/>
        <v>IntPosterior</v>
      </c>
      <c r="O383">
        <f>VLOOKUP(N383, $X$5:$AC$10, 6,FALSE)</f>
        <v>4</v>
      </c>
      <c r="P383">
        <f>VLOOKUP(M383, $R$5:$W$24, 6,FALSE)</f>
        <v>7</v>
      </c>
    </row>
    <row r="384" spans="1:16" x14ac:dyDescent="0.3">
      <c r="A384">
        <v>1</v>
      </c>
      <c r="B384" t="s">
        <v>197</v>
      </c>
      <c r="C384">
        <f t="shared" si="85"/>
        <v>0</v>
      </c>
      <c r="D384">
        <v>13</v>
      </c>
      <c r="E384">
        <v>8</v>
      </c>
      <c r="F384" s="104">
        <f>[1]Sheet2!$J1906</f>
        <v>0.33142831843642684</v>
      </c>
      <c r="G384" s="105">
        <f>IF(ISNUMBER(F384), F384, "")</f>
        <v>0.33142831843642684</v>
      </c>
      <c r="H384" s="15" t="s">
        <v>11</v>
      </c>
      <c r="I384" s="15">
        <f t="shared" si="86"/>
        <v>1</v>
      </c>
      <c r="J384" s="15">
        <f t="shared" si="87"/>
        <v>45</v>
      </c>
      <c r="K384" s="20">
        <v>6</v>
      </c>
      <c r="L384" s="20" t="s">
        <v>14</v>
      </c>
      <c r="M384" s="19" t="str">
        <f t="shared" si="95"/>
        <v>icrus1</v>
      </c>
      <c r="N384" t="str">
        <f t="shared" si="90"/>
        <v>IntPosterior</v>
      </c>
      <c r="O384">
        <f>VLOOKUP(N384, $X$5:$AC$10, 6,FALSE)</f>
        <v>4</v>
      </c>
      <c r="P384">
        <f>VLOOKUP(M384, $R$5:$W$24, 6,FALSE)</f>
        <v>8</v>
      </c>
    </row>
    <row r="385" spans="1:16" x14ac:dyDescent="0.3">
      <c r="A385">
        <v>1</v>
      </c>
      <c r="B385" t="s">
        <v>197</v>
      </c>
      <c r="C385">
        <f t="shared" si="85"/>
        <v>0</v>
      </c>
      <c r="D385">
        <v>13</v>
      </c>
      <c r="E385">
        <v>9</v>
      </c>
      <c r="F385" s="104" t="e">
        <f>[1]Sheet2!$J1907</f>
        <v>#DIV/0!</v>
      </c>
      <c r="G385" s="105" t="str">
        <f>IF(ISNUMBER(F385), F385, "")</f>
        <v/>
      </c>
      <c r="H385" s="15" t="s">
        <v>11</v>
      </c>
      <c r="I385" s="15">
        <f t="shared" si="86"/>
        <v>1</v>
      </c>
      <c r="J385" s="15">
        <f t="shared" si="87"/>
        <v>45</v>
      </c>
      <c r="K385" s="20">
        <v>6</v>
      </c>
      <c r="L385" s="20" t="s">
        <v>53</v>
      </c>
      <c r="M385" s="19" t="str">
        <f t="shared" si="95"/>
        <v>icrus2</v>
      </c>
      <c r="N385" t="str">
        <f t="shared" si="90"/>
        <v>IntPosterior</v>
      </c>
    </row>
    <row r="386" spans="1:16" x14ac:dyDescent="0.3">
      <c r="A386">
        <v>1</v>
      </c>
      <c r="B386" t="s">
        <v>197</v>
      </c>
      <c r="C386">
        <f t="shared" si="85"/>
        <v>0</v>
      </c>
      <c r="D386">
        <v>13</v>
      </c>
      <c r="E386">
        <v>10</v>
      </c>
      <c r="F386" s="104">
        <f>[1]Sheet2!$J1908</f>
        <v>0.5729522702254477</v>
      </c>
      <c r="G386" s="105">
        <f>IF(ISNUMBER(F386), F386, "")</f>
        <v>0.5729522702254477</v>
      </c>
      <c r="H386" s="15" t="s">
        <v>11</v>
      </c>
      <c r="I386" s="15">
        <f t="shared" si="86"/>
        <v>1</v>
      </c>
      <c r="J386" s="15">
        <f t="shared" si="87"/>
        <v>45</v>
      </c>
      <c r="K386" s="20">
        <v>6</v>
      </c>
      <c r="L386" s="22" t="s">
        <v>50</v>
      </c>
      <c r="M386" s="19" t="str">
        <f t="shared" si="95"/>
        <v>icop</v>
      </c>
      <c r="N386" t="str">
        <f t="shared" si="90"/>
        <v>IntPosterior</v>
      </c>
      <c r="O386">
        <f t="shared" ref="O386:O391" si="96">VLOOKUP(N386, $X$5:$AC$10, 6,FALSE)</f>
        <v>4</v>
      </c>
      <c r="P386">
        <f t="shared" ref="P386:P391" si="97">VLOOKUP(M386, $R$5:$W$24, 6,FALSE)</f>
        <v>11</v>
      </c>
    </row>
    <row r="387" spans="1:16" x14ac:dyDescent="0.3">
      <c r="A387">
        <v>1</v>
      </c>
      <c r="B387" t="s">
        <v>197</v>
      </c>
      <c r="C387">
        <f t="shared" ref="C387:C450" si="98">IF(B387="m", 1, 0)</f>
        <v>0</v>
      </c>
      <c r="D387">
        <v>13</v>
      </c>
      <c r="E387">
        <v>11</v>
      </c>
      <c r="F387" s="104">
        <f>[1]Sheet2!$J1909</f>
        <v>0.20515381938016269</v>
      </c>
      <c r="G387" s="105">
        <f>IF(ISNUMBER(F387), F387, "")</f>
        <v>0.20515381938016269</v>
      </c>
      <c r="H387" s="15" t="s">
        <v>11</v>
      </c>
      <c r="I387" s="15">
        <f t="shared" ref="I387:I450" si="99">_xlfn.IFS(H387="GE2", 1, H387="GE3", 2, H387="GE4", 3, H387="GE1", 4)</f>
        <v>1</v>
      </c>
      <c r="J387" s="15">
        <f t="shared" ref="J387:J450" si="100">_xlfn.IFS(I387=1, 45, I387=2, 120,I387=3, 210,I387=4, 400)</f>
        <v>45</v>
      </c>
      <c r="K387" s="20">
        <v>6</v>
      </c>
      <c r="L387" s="22" t="s">
        <v>50</v>
      </c>
      <c r="M387" s="19" t="str">
        <f t="shared" si="95"/>
        <v>icop</v>
      </c>
      <c r="N387" t="str">
        <f t="shared" si="90"/>
        <v>IntPosterior</v>
      </c>
      <c r="O387">
        <f t="shared" si="96"/>
        <v>4</v>
      </c>
      <c r="P387">
        <f t="shared" si="97"/>
        <v>11</v>
      </c>
    </row>
    <row r="388" spans="1:16" x14ac:dyDescent="0.3">
      <c r="A388">
        <v>1</v>
      </c>
      <c r="B388" t="s">
        <v>197</v>
      </c>
      <c r="C388">
        <f t="shared" si="98"/>
        <v>0</v>
      </c>
      <c r="D388">
        <v>13</v>
      </c>
      <c r="E388">
        <v>12</v>
      </c>
      <c r="F388" s="104">
        <f>[1]Sheet2!$J1910</f>
        <v>0.11447445586036001</v>
      </c>
      <c r="G388" s="105">
        <f>IF(ISNUMBER(F388), F388, "")</f>
        <v>0.11447445586036001</v>
      </c>
      <c r="H388" s="15" t="s">
        <v>11</v>
      </c>
      <c r="I388" s="15">
        <f t="shared" si="99"/>
        <v>1</v>
      </c>
      <c r="J388" s="15">
        <f t="shared" si="100"/>
        <v>45</v>
      </c>
      <c r="K388" s="20">
        <v>12</v>
      </c>
      <c r="L388" s="20">
        <v>2</v>
      </c>
      <c r="M388" s="19" t="str">
        <f t="shared" si="95"/>
        <v>m2</v>
      </c>
      <c r="N388" t="str">
        <f t="shared" si="90"/>
        <v>MedAnterior</v>
      </c>
      <c r="O388">
        <f t="shared" si="96"/>
        <v>5</v>
      </c>
      <c r="P388">
        <f t="shared" si="97"/>
        <v>13</v>
      </c>
    </row>
    <row r="389" spans="1:16" x14ac:dyDescent="0.3">
      <c r="A389">
        <v>1</v>
      </c>
      <c r="B389" t="s">
        <v>197</v>
      </c>
      <c r="C389">
        <f t="shared" si="98"/>
        <v>0</v>
      </c>
      <c r="D389">
        <v>13</v>
      </c>
      <c r="E389">
        <v>13</v>
      </c>
      <c r="F389" s="104">
        <f>[1]Sheet2!$J1911</f>
        <v>0.10231661435103492</v>
      </c>
      <c r="G389" s="105">
        <f>IF(ISNUMBER(F389), F389, "")</f>
        <v>0.10231661435103492</v>
      </c>
      <c r="H389" s="15" t="s">
        <v>11</v>
      </c>
      <c r="I389" s="15">
        <f t="shared" si="99"/>
        <v>1</v>
      </c>
      <c r="J389" s="15">
        <f t="shared" si="100"/>
        <v>45</v>
      </c>
      <c r="K389" s="20">
        <v>12</v>
      </c>
      <c r="L389" s="20">
        <v>2</v>
      </c>
      <c r="M389" s="19" t="str">
        <f t="shared" si="95"/>
        <v>m2</v>
      </c>
      <c r="N389" t="str">
        <f t="shared" si="90"/>
        <v>MedAnterior</v>
      </c>
      <c r="O389">
        <f t="shared" si="96"/>
        <v>5</v>
      </c>
      <c r="P389">
        <f t="shared" si="97"/>
        <v>13</v>
      </c>
    </row>
    <row r="390" spans="1:16" x14ac:dyDescent="0.3">
      <c r="A390">
        <v>1</v>
      </c>
      <c r="B390" t="s">
        <v>197</v>
      </c>
      <c r="C390">
        <f t="shared" si="98"/>
        <v>0</v>
      </c>
      <c r="D390">
        <v>13</v>
      </c>
      <c r="E390">
        <v>14</v>
      </c>
      <c r="F390" s="104">
        <f>[1]Sheet2!$J1912</f>
        <v>0.26488632967093201</v>
      </c>
      <c r="G390" s="105">
        <f>IF(ISNUMBER(F390), F390, "")</f>
        <v>0.26488632967093201</v>
      </c>
      <c r="H390" s="15" t="s">
        <v>11</v>
      </c>
      <c r="I390" s="15">
        <f t="shared" si="99"/>
        <v>1</v>
      </c>
      <c r="J390" s="15">
        <f t="shared" si="100"/>
        <v>45</v>
      </c>
      <c r="K390" s="20">
        <v>12</v>
      </c>
      <c r="L390" s="20">
        <v>3</v>
      </c>
      <c r="M390" s="19" t="str">
        <f t="shared" si="95"/>
        <v>m3</v>
      </c>
      <c r="N390" t="str">
        <f t="shared" si="90"/>
        <v>MedAnterior</v>
      </c>
      <c r="O390">
        <f t="shared" si="96"/>
        <v>5</v>
      </c>
      <c r="P390">
        <f t="shared" si="97"/>
        <v>14</v>
      </c>
    </row>
    <row r="391" spans="1:16" x14ac:dyDescent="0.3">
      <c r="A391">
        <v>1</v>
      </c>
      <c r="B391" t="s">
        <v>197</v>
      </c>
      <c r="C391">
        <f t="shared" si="98"/>
        <v>0</v>
      </c>
      <c r="D391">
        <v>13</v>
      </c>
      <c r="E391">
        <v>15</v>
      </c>
      <c r="F391" s="104">
        <f>[1]Sheet2!$J1913</f>
        <v>0.18526213222786089</v>
      </c>
      <c r="G391" s="105">
        <f>IF(ISNUMBER(F391), F391, "")</f>
        <v>0.18526213222786089</v>
      </c>
      <c r="H391" s="15" t="s">
        <v>11</v>
      </c>
      <c r="I391" s="15">
        <f t="shared" si="99"/>
        <v>1</v>
      </c>
      <c r="J391" s="15">
        <f t="shared" si="100"/>
        <v>45</v>
      </c>
      <c r="K391" s="20">
        <v>12</v>
      </c>
      <c r="L391" s="21" t="s">
        <v>24</v>
      </c>
      <c r="M391" s="19" t="str">
        <f t="shared" si="95"/>
        <v>m4/5</v>
      </c>
      <c r="N391" t="str">
        <f t="shared" si="90"/>
        <v>MedAnterior</v>
      </c>
      <c r="O391">
        <f t="shared" si="96"/>
        <v>5</v>
      </c>
      <c r="P391">
        <f t="shared" si="97"/>
        <v>15</v>
      </c>
    </row>
    <row r="392" spans="1:16" x14ac:dyDescent="0.3">
      <c r="A392">
        <v>1</v>
      </c>
      <c r="B392" t="s">
        <v>197</v>
      </c>
      <c r="C392">
        <f t="shared" si="98"/>
        <v>0</v>
      </c>
      <c r="D392">
        <v>13</v>
      </c>
      <c r="E392">
        <v>16</v>
      </c>
      <c r="F392" s="104" t="e">
        <f>[1]Sheet2!$J1914</f>
        <v>#DIV/0!</v>
      </c>
      <c r="G392" s="105" t="str">
        <f>IF(ISNUMBER(F392), F392, "")</f>
        <v/>
      </c>
      <c r="H392" s="15" t="s">
        <v>11</v>
      </c>
      <c r="I392" s="15">
        <f t="shared" si="99"/>
        <v>1</v>
      </c>
      <c r="J392" s="15">
        <f t="shared" si="100"/>
        <v>45</v>
      </c>
      <c r="K392" s="20">
        <v>12</v>
      </c>
      <c r="L392" s="21" t="s">
        <v>24</v>
      </c>
      <c r="M392" s="19" t="str">
        <f t="shared" si="95"/>
        <v>m4/5</v>
      </c>
      <c r="N392" t="str">
        <f t="shared" si="90"/>
        <v>MedAnterior</v>
      </c>
    </row>
    <row r="393" spans="1:16" x14ac:dyDescent="0.3">
      <c r="A393">
        <v>1</v>
      </c>
      <c r="B393" t="s">
        <v>197</v>
      </c>
      <c r="C393">
        <f t="shared" si="98"/>
        <v>0</v>
      </c>
      <c r="D393">
        <v>13</v>
      </c>
      <c r="E393">
        <v>17</v>
      </c>
      <c r="F393" s="104">
        <f>[1]Sheet2!$J1915</f>
        <v>0.44636853951389605</v>
      </c>
      <c r="G393" s="105">
        <f>IF(ISNUMBER(F393), F393, "")</f>
        <v>0.44636853951389605</v>
      </c>
      <c r="H393" s="15" t="s">
        <v>11</v>
      </c>
      <c r="I393" s="15">
        <f t="shared" si="99"/>
        <v>1</v>
      </c>
      <c r="J393" s="15">
        <f t="shared" si="100"/>
        <v>45</v>
      </c>
      <c r="K393" s="20">
        <v>12</v>
      </c>
      <c r="L393" s="21" t="s">
        <v>24</v>
      </c>
      <c r="M393" s="19" t="str">
        <f t="shared" si="95"/>
        <v>m4/5</v>
      </c>
      <c r="N393" t="str">
        <f t="shared" si="90"/>
        <v>MedAnterior</v>
      </c>
      <c r="O393">
        <f t="shared" ref="O393:O402" si="101">VLOOKUP(N393, $X$5:$AC$10, 6,FALSE)</f>
        <v>5</v>
      </c>
      <c r="P393">
        <f t="shared" ref="P393:P402" si="102">VLOOKUP(M393, $R$5:$W$24, 6,FALSE)</f>
        <v>15</v>
      </c>
    </row>
    <row r="394" spans="1:16" x14ac:dyDescent="0.3">
      <c r="A394">
        <v>1</v>
      </c>
      <c r="B394" t="s">
        <v>197</v>
      </c>
      <c r="C394">
        <f t="shared" si="98"/>
        <v>0</v>
      </c>
      <c r="D394">
        <v>13</v>
      </c>
      <c r="E394">
        <v>18</v>
      </c>
      <c r="F394" s="104">
        <f>[1]Sheet2!$J1916</f>
        <v>0.25205105866581484</v>
      </c>
      <c r="G394" s="105">
        <f>IF(ISNUMBER(F394), F394, "")</f>
        <v>0.25205105866581484</v>
      </c>
      <c r="H394" s="15" t="s">
        <v>11</v>
      </c>
      <c r="I394" s="15">
        <f t="shared" si="99"/>
        <v>1</v>
      </c>
      <c r="J394" s="15">
        <f t="shared" si="100"/>
        <v>45</v>
      </c>
      <c r="K394" s="20">
        <v>12</v>
      </c>
      <c r="L394" s="21" t="s">
        <v>24</v>
      </c>
      <c r="M394" s="19" t="str">
        <f t="shared" si="95"/>
        <v>m4/5</v>
      </c>
      <c r="N394" t="str">
        <f t="shared" si="90"/>
        <v>MedAnterior</v>
      </c>
      <c r="O394">
        <f t="shared" si="101"/>
        <v>5</v>
      </c>
      <c r="P394">
        <f t="shared" si="102"/>
        <v>15</v>
      </c>
    </row>
    <row r="395" spans="1:16" x14ac:dyDescent="0.3">
      <c r="A395">
        <v>1</v>
      </c>
      <c r="B395" t="s">
        <v>197</v>
      </c>
      <c r="C395">
        <f t="shared" si="98"/>
        <v>0</v>
      </c>
      <c r="D395">
        <v>13</v>
      </c>
      <c r="E395">
        <v>19</v>
      </c>
      <c r="F395" s="104">
        <f>[1]Sheet2!$J1917</f>
        <v>0.30022766032299475</v>
      </c>
      <c r="G395" s="105">
        <f>IF(ISNUMBER(F395), F395, "")</f>
        <v>0.30022766032299475</v>
      </c>
      <c r="H395" s="15" t="s">
        <v>11</v>
      </c>
      <c r="I395" s="15">
        <f t="shared" si="99"/>
        <v>1</v>
      </c>
      <c r="J395" s="15">
        <f t="shared" si="100"/>
        <v>45</v>
      </c>
      <c r="K395" s="20">
        <v>12</v>
      </c>
      <c r="L395" s="39">
        <v>6</v>
      </c>
      <c r="M395" s="19" t="str">
        <f t="shared" si="95"/>
        <v>m6</v>
      </c>
      <c r="N395" t="str">
        <f t="shared" si="90"/>
        <v>MedPosterior</v>
      </c>
      <c r="O395">
        <f t="shared" si="101"/>
        <v>6</v>
      </c>
      <c r="P395">
        <f t="shared" si="102"/>
        <v>16</v>
      </c>
    </row>
    <row r="396" spans="1:16" x14ac:dyDescent="0.3">
      <c r="A396">
        <v>1</v>
      </c>
      <c r="B396" t="s">
        <v>197</v>
      </c>
      <c r="C396">
        <f t="shared" si="98"/>
        <v>0</v>
      </c>
      <c r="D396">
        <v>13</v>
      </c>
      <c r="E396">
        <v>20</v>
      </c>
      <c r="F396" s="104">
        <f>[1]Sheet2!$J1918</f>
        <v>0.24450151574336434</v>
      </c>
      <c r="G396" s="105">
        <f>IF(ISNUMBER(F396), F396, "")</f>
        <v>0.24450151574336434</v>
      </c>
      <c r="H396" s="15" t="s">
        <v>11</v>
      </c>
      <c r="I396" s="15">
        <f t="shared" si="99"/>
        <v>1</v>
      </c>
      <c r="J396" s="15">
        <f t="shared" si="100"/>
        <v>45</v>
      </c>
      <c r="K396" s="20">
        <v>12</v>
      </c>
      <c r="L396" s="20">
        <v>7</v>
      </c>
      <c r="M396" s="19" t="str">
        <f t="shared" si="95"/>
        <v>m7</v>
      </c>
      <c r="N396" t="str">
        <f t="shared" si="90"/>
        <v>MedPosterior</v>
      </c>
      <c r="O396">
        <f t="shared" si="101"/>
        <v>6</v>
      </c>
      <c r="P396">
        <f t="shared" si="102"/>
        <v>17</v>
      </c>
    </row>
    <row r="397" spans="1:16" x14ac:dyDescent="0.3">
      <c r="A397">
        <v>1</v>
      </c>
      <c r="B397" t="s">
        <v>197</v>
      </c>
      <c r="C397">
        <f t="shared" si="98"/>
        <v>0</v>
      </c>
      <c r="D397">
        <v>13</v>
      </c>
      <c r="E397">
        <v>21</v>
      </c>
      <c r="F397" s="104">
        <f>[1]Sheet2!$J1919</f>
        <v>0.14404632495155728</v>
      </c>
      <c r="G397" s="105">
        <f>IF(ISNUMBER(F397), F397, "")</f>
        <v>0.14404632495155728</v>
      </c>
      <c r="H397" s="15" t="s">
        <v>11</v>
      </c>
      <c r="I397" s="15">
        <f t="shared" si="99"/>
        <v>1</v>
      </c>
      <c r="J397" s="15">
        <f t="shared" si="100"/>
        <v>45</v>
      </c>
      <c r="K397" s="20">
        <v>12</v>
      </c>
      <c r="L397" s="20">
        <v>8</v>
      </c>
      <c r="M397" s="19" t="str">
        <f t="shared" si="95"/>
        <v>m8</v>
      </c>
      <c r="N397" t="str">
        <f t="shared" si="90"/>
        <v>MedPosterior</v>
      </c>
      <c r="O397">
        <f t="shared" si="101"/>
        <v>6</v>
      </c>
      <c r="P397">
        <f t="shared" si="102"/>
        <v>18</v>
      </c>
    </row>
    <row r="398" spans="1:16" x14ac:dyDescent="0.3">
      <c r="A398">
        <v>1</v>
      </c>
      <c r="B398" t="s">
        <v>197</v>
      </c>
      <c r="C398">
        <f t="shared" si="98"/>
        <v>0</v>
      </c>
      <c r="D398">
        <v>13</v>
      </c>
      <c r="E398">
        <v>22</v>
      </c>
      <c r="F398" s="104">
        <f>[1]Sheet2!$J1920</f>
        <v>0.1481277407666082</v>
      </c>
      <c r="G398" s="105">
        <f>IF(ISNUMBER(F398), F398, "")</f>
        <v>0.1481277407666082</v>
      </c>
      <c r="H398" s="15" t="s">
        <v>11</v>
      </c>
      <c r="I398" s="15">
        <f t="shared" si="99"/>
        <v>1</v>
      </c>
      <c r="J398" s="15">
        <f t="shared" si="100"/>
        <v>45</v>
      </c>
      <c r="K398" s="20">
        <v>12</v>
      </c>
      <c r="L398" s="20">
        <v>8</v>
      </c>
      <c r="M398" s="19" t="str">
        <f t="shared" si="95"/>
        <v>m8</v>
      </c>
      <c r="N398" t="str">
        <f t="shared" si="90"/>
        <v>MedPosterior</v>
      </c>
      <c r="O398">
        <f t="shared" si="101"/>
        <v>6</v>
      </c>
      <c r="P398">
        <f t="shared" si="102"/>
        <v>18</v>
      </c>
    </row>
    <row r="399" spans="1:16" x14ac:dyDescent="0.3">
      <c r="A399">
        <v>1</v>
      </c>
      <c r="B399" t="s">
        <v>197</v>
      </c>
      <c r="C399">
        <f t="shared" si="98"/>
        <v>0</v>
      </c>
      <c r="D399">
        <v>13</v>
      </c>
      <c r="E399">
        <v>23</v>
      </c>
      <c r="F399" s="104">
        <f>[1]Sheet2!$J1921</f>
        <v>0.20991848827728063</v>
      </c>
      <c r="G399" s="105">
        <f>IF(ISNUMBER(F399), F399, "")</f>
        <v>0.20991848827728063</v>
      </c>
      <c r="H399" s="15" t="s">
        <v>11</v>
      </c>
      <c r="I399" s="15">
        <f t="shared" si="99"/>
        <v>1</v>
      </c>
      <c r="J399" s="15">
        <f t="shared" si="100"/>
        <v>45</v>
      </c>
      <c r="K399" s="20">
        <v>12</v>
      </c>
      <c r="L399" s="20">
        <v>9</v>
      </c>
      <c r="M399" s="19" t="str">
        <f t="shared" si="95"/>
        <v>m9</v>
      </c>
      <c r="N399" t="str">
        <f t="shared" si="90"/>
        <v>MedPosterior</v>
      </c>
      <c r="O399">
        <f t="shared" si="101"/>
        <v>6</v>
      </c>
      <c r="P399">
        <f t="shared" si="102"/>
        <v>19</v>
      </c>
    </row>
    <row r="400" spans="1:16" x14ac:dyDescent="0.3">
      <c r="A400">
        <v>1</v>
      </c>
      <c r="B400" t="s">
        <v>197</v>
      </c>
      <c r="C400">
        <f t="shared" si="98"/>
        <v>0</v>
      </c>
      <c r="D400">
        <v>13</v>
      </c>
      <c r="E400">
        <v>24</v>
      </c>
      <c r="F400" s="104">
        <f>[1]Sheet2!$J1922</f>
        <v>0.10785610581935262</v>
      </c>
      <c r="G400" s="105">
        <f>IF(ISNUMBER(F400), F400, "")</f>
        <v>0.10785610581935262</v>
      </c>
      <c r="H400" s="15" t="s">
        <v>11</v>
      </c>
      <c r="I400" s="15">
        <f t="shared" si="99"/>
        <v>1</v>
      </c>
      <c r="J400" s="15">
        <f t="shared" si="100"/>
        <v>45</v>
      </c>
      <c r="K400" s="20">
        <v>12</v>
      </c>
      <c r="L400" s="20">
        <v>9</v>
      </c>
      <c r="M400" s="19" t="str">
        <f t="shared" si="95"/>
        <v>m9</v>
      </c>
      <c r="N400" t="str">
        <f t="shared" si="90"/>
        <v>MedPosterior</v>
      </c>
      <c r="O400">
        <f t="shared" si="101"/>
        <v>6</v>
      </c>
      <c r="P400">
        <f t="shared" si="102"/>
        <v>19</v>
      </c>
    </row>
    <row r="401" spans="1:16" x14ac:dyDescent="0.3">
      <c r="A401">
        <v>1</v>
      </c>
      <c r="B401" t="s">
        <v>197</v>
      </c>
      <c r="C401">
        <f t="shared" si="98"/>
        <v>0</v>
      </c>
      <c r="D401">
        <v>13</v>
      </c>
      <c r="E401">
        <v>25</v>
      </c>
      <c r="F401" s="104">
        <f>[1]Sheet2!$J1923</f>
        <v>5.4800804414293705E-2</v>
      </c>
      <c r="G401" s="105">
        <f>IF(ISNUMBER(F401), F401, "")</f>
        <v>5.4800804414293705E-2</v>
      </c>
      <c r="H401" s="15" t="s">
        <v>11</v>
      </c>
      <c r="I401" s="15">
        <f t="shared" si="99"/>
        <v>1</v>
      </c>
      <c r="J401" s="15">
        <f t="shared" si="100"/>
        <v>45</v>
      </c>
      <c r="K401" s="20">
        <v>12</v>
      </c>
      <c r="L401" s="20">
        <v>10</v>
      </c>
      <c r="M401" s="19" t="str">
        <f t="shared" si="95"/>
        <v>m10</v>
      </c>
      <c r="N401" t="str">
        <f t="shared" si="90"/>
        <v>MedPosterior</v>
      </c>
      <c r="O401">
        <f t="shared" si="101"/>
        <v>6</v>
      </c>
      <c r="P401">
        <f t="shared" si="102"/>
        <v>20</v>
      </c>
    </row>
    <row r="402" spans="1:16" x14ac:dyDescent="0.3">
      <c r="A402">
        <v>1</v>
      </c>
      <c r="B402" t="s">
        <v>197</v>
      </c>
      <c r="C402">
        <f t="shared" si="98"/>
        <v>0</v>
      </c>
      <c r="D402">
        <v>13</v>
      </c>
      <c r="E402">
        <v>26</v>
      </c>
      <c r="F402" s="104">
        <f>[1]Sheet2!$J1924</f>
        <v>7.8701159912964794E-2</v>
      </c>
      <c r="G402" s="105">
        <f>IF(ISNUMBER(F402), F402, "")</f>
        <v>7.8701159912964794E-2</v>
      </c>
      <c r="H402" s="15" t="s">
        <v>11</v>
      </c>
      <c r="I402" s="15">
        <f t="shared" si="99"/>
        <v>1</v>
      </c>
      <c r="J402" s="15">
        <f t="shared" si="100"/>
        <v>45</v>
      </c>
      <c r="K402" s="20">
        <v>12</v>
      </c>
      <c r="L402" s="20">
        <v>10</v>
      </c>
      <c r="M402" s="19" t="str">
        <f t="shared" si="95"/>
        <v>m10</v>
      </c>
      <c r="N402" t="str">
        <f t="shared" si="90"/>
        <v>MedPosterior</v>
      </c>
      <c r="O402">
        <f t="shared" si="101"/>
        <v>6</v>
      </c>
      <c r="P402">
        <f t="shared" si="102"/>
        <v>20</v>
      </c>
    </row>
    <row r="403" spans="1:16" x14ac:dyDescent="0.3">
      <c r="A403">
        <v>1</v>
      </c>
      <c r="B403" t="s">
        <v>197</v>
      </c>
      <c r="C403">
        <f t="shared" si="98"/>
        <v>0</v>
      </c>
      <c r="D403">
        <f>VLOOKUP(E403, 'Animal Masked ID#'!$B$2:$D$121, 3, FALSE)</f>
        <v>14</v>
      </c>
      <c r="E403" s="51" t="s">
        <v>98</v>
      </c>
      <c r="F403" s="104" t="e">
        <f>[1]Sheet2!$J1957</f>
        <v>#DIV/0!</v>
      </c>
      <c r="G403" s="105" t="str">
        <f>IF(ISNUMBER(F403), F403, "")</f>
        <v/>
      </c>
      <c r="H403" s="43" t="s">
        <v>57</v>
      </c>
      <c r="I403" s="15">
        <f t="shared" si="99"/>
        <v>3</v>
      </c>
      <c r="J403" s="15">
        <f t="shared" si="100"/>
        <v>210</v>
      </c>
      <c r="K403" s="20">
        <v>3</v>
      </c>
      <c r="L403" s="20"/>
      <c r="N403" t="str">
        <f t="shared" si="90"/>
        <v/>
      </c>
    </row>
    <row r="404" spans="1:16" x14ac:dyDescent="0.3">
      <c r="A404">
        <v>1</v>
      </c>
      <c r="B404" t="s">
        <v>197</v>
      </c>
      <c r="C404">
        <f t="shared" si="98"/>
        <v>0</v>
      </c>
      <c r="D404">
        <v>14</v>
      </c>
      <c r="E404" s="41">
        <v>2</v>
      </c>
      <c r="F404" s="104">
        <f>[1]Sheet2!$J1958</f>
        <v>0.32433965025590772</v>
      </c>
      <c r="G404" s="105">
        <f>IF(ISNUMBER(F404), F404, "")</f>
        <v>0.32433965025590772</v>
      </c>
      <c r="H404" s="43" t="s">
        <v>57</v>
      </c>
      <c r="I404" s="15">
        <f t="shared" si="99"/>
        <v>3</v>
      </c>
      <c r="J404" s="15">
        <f t="shared" si="100"/>
        <v>210</v>
      </c>
      <c r="K404" s="20">
        <v>3</v>
      </c>
      <c r="L404" s="20" t="s">
        <v>60</v>
      </c>
      <c r="M404" s="19" t="str">
        <f t="shared" ref="M404:M435" si="103">_xlfn.IFS(OR(K404="",L404=""),"",OR(K404=3,K404=4,K404=2),"L"&amp;L404,OR(K404=5,K404=6,K404=7),"i"&amp;L404,OR(K404=9, K404=10,K404=11,K404=12,K404=13),"m"&amp;L404)</f>
        <v>Lpfl</v>
      </c>
      <c r="N404" t="str">
        <f t="shared" si="90"/>
        <v>Vestibular</v>
      </c>
      <c r="O404">
        <f>VLOOKUP(N404, $X$5:$AC$10, 6,FALSE)</f>
        <v>1</v>
      </c>
      <c r="P404">
        <f>VLOOKUP(M404, $R$5:$W$24, 6,FALSE)</f>
        <v>1</v>
      </c>
    </row>
    <row r="405" spans="1:16" x14ac:dyDescent="0.3">
      <c r="A405">
        <v>1</v>
      </c>
      <c r="B405" t="s">
        <v>197</v>
      </c>
      <c r="C405">
        <f t="shared" si="98"/>
        <v>0</v>
      </c>
      <c r="D405">
        <v>14</v>
      </c>
      <c r="E405" s="14">
        <v>3</v>
      </c>
      <c r="F405" s="104">
        <f>[1]Sheet2!$J1959</f>
        <v>0.12550303795672665</v>
      </c>
      <c r="G405" s="105">
        <f>IF(ISNUMBER(F405), F405, "")</f>
        <v>0.12550303795672665</v>
      </c>
      <c r="H405" s="43" t="s">
        <v>57</v>
      </c>
      <c r="I405" s="15">
        <f t="shared" si="99"/>
        <v>3</v>
      </c>
      <c r="J405" s="15">
        <f t="shared" si="100"/>
        <v>210</v>
      </c>
      <c r="K405" s="20">
        <v>3</v>
      </c>
      <c r="L405" s="20" t="s">
        <v>60</v>
      </c>
      <c r="M405" s="19" t="str">
        <f t="shared" si="103"/>
        <v>Lpfl</v>
      </c>
      <c r="N405" t="str">
        <f t="shared" si="90"/>
        <v>Vestibular</v>
      </c>
      <c r="O405">
        <f>VLOOKUP(N405, $X$5:$AC$10, 6,FALSE)</f>
        <v>1</v>
      </c>
      <c r="P405">
        <f>VLOOKUP(M405, $R$5:$W$24, 6,FALSE)</f>
        <v>1</v>
      </c>
    </row>
    <row r="406" spans="1:16" x14ac:dyDescent="0.3">
      <c r="A406">
        <v>1</v>
      </c>
      <c r="B406" t="s">
        <v>197</v>
      </c>
      <c r="C406">
        <f t="shared" si="98"/>
        <v>0</v>
      </c>
      <c r="D406">
        <v>14</v>
      </c>
      <c r="E406" s="52">
        <v>4</v>
      </c>
      <c r="F406" s="104" t="e">
        <f>[1]Sheet2!$J1960</f>
        <v>#DIV/0!</v>
      </c>
      <c r="G406" s="105" t="str">
        <f>IF(ISNUMBER(F406), F406, "")</f>
        <v/>
      </c>
      <c r="H406" s="43" t="s">
        <v>57</v>
      </c>
      <c r="I406" s="15">
        <f t="shared" si="99"/>
        <v>3</v>
      </c>
      <c r="J406" s="15">
        <f t="shared" si="100"/>
        <v>210</v>
      </c>
      <c r="K406" s="20">
        <v>3</v>
      </c>
      <c r="L406" s="20" t="s">
        <v>53</v>
      </c>
      <c r="M406" s="19" t="str">
        <f t="shared" si="103"/>
        <v>Lcrus2</v>
      </c>
      <c r="N406" t="str">
        <f t="shared" si="90"/>
        <v>Lateral</v>
      </c>
    </row>
    <row r="407" spans="1:16" x14ac:dyDescent="0.3">
      <c r="A407">
        <v>1</v>
      </c>
      <c r="B407" t="s">
        <v>197</v>
      </c>
      <c r="C407">
        <f t="shared" si="98"/>
        <v>0</v>
      </c>
      <c r="D407">
        <v>14</v>
      </c>
      <c r="E407" s="14">
        <v>5</v>
      </c>
      <c r="F407" s="104">
        <f>[1]Sheet2!$J1961</f>
        <v>0.39156090275163191</v>
      </c>
      <c r="G407" s="105">
        <f>IF(ISNUMBER(F407), F407, "")</f>
        <v>0.39156090275163191</v>
      </c>
      <c r="H407" s="43" t="s">
        <v>57</v>
      </c>
      <c r="I407" s="15">
        <f t="shared" si="99"/>
        <v>3</v>
      </c>
      <c r="J407" s="15">
        <f t="shared" si="100"/>
        <v>210</v>
      </c>
      <c r="K407" s="20">
        <v>3</v>
      </c>
      <c r="L407" s="20" t="s">
        <v>14</v>
      </c>
      <c r="M407" s="19" t="str">
        <f t="shared" si="103"/>
        <v>Lcrus1</v>
      </c>
      <c r="N407" t="str">
        <f t="shared" si="90"/>
        <v>Lateral</v>
      </c>
      <c r="O407">
        <f>VLOOKUP(N407, $X$5:$AC$10, 6,FALSE)</f>
        <v>2</v>
      </c>
      <c r="P407">
        <f>VLOOKUP(M407, $R$5:$W$24, 6,FALSE)</f>
        <v>4</v>
      </c>
    </row>
    <row r="408" spans="1:16" x14ac:dyDescent="0.3">
      <c r="A408">
        <v>1</v>
      </c>
      <c r="B408" t="s">
        <v>197</v>
      </c>
      <c r="C408">
        <f t="shared" si="98"/>
        <v>0</v>
      </c>
      <c r="D408">
        <v>14</v>
      </c>
      <c r="E408" s="52">
        <v>6</v>
      </c>
      <c r="F408" s="104">
        <f>[1]Sheet2!$J1962</f>
        <v>1.3848511236777012</v>
      </c>
      <c r="G408" s="105">
        <f>IF(ISNUMBER(F408), F408, "")</f>
        <v>1.3848511236777012</v>
      </c>
      <c r="H408" s="43" t="s">
        <v>57</v>
      </c>
      <c r="I408" s="15">
        <f t="shared" si="99"/>
        <v>3</v>
      </c>
      <c r="J408" s="15">
        <f t="shared" si="100"/>
        <v>210</v>
      </c>
      <c r="K408" s="20">
        <v>3</v>
      </c>
      <c r="L408" s="20" t="s">
        <v>21</v>
      </c>
      <c r="M408" s="19" t="str">
        <f t="shared" si="103"/>
        <v>Lpm</v>
      </c>
      <c r="N408" t="str">
        <f t="shared" si="90"/>
        <v>Lateral</v>
      </c>
      <c r="O408">
        <f>VLOOKUP(N408, $X$5:$AC$10, 6,FALSE)</f>
        <v>2</v>
      </c>
      <c r="P408">
        <f>VLOOKUP(M408, $R$5:$W$24, 6,FALSE)</f>
        <v>6</v>
      </c>
    </row>
    <row r="409" spans="1:16" x14ac:dyDescent="0.3">
      <c r="A409">
        <v>1</v>
      </c>
      <c r="B409" t="s">
        <v>197</v>
      </c>
      <c r="C409">
        <f t="shared" si="98"/>
        <v>0</v>
      </c>
      <c r="D409">
        <v>14</v>
      </c>
      <c r="E409" s="14">
        <v>7</v>
      </c>
      <c r="F409" s="104" t="e">
        <f>[1]Sheet2!$J1963</f>
        <v>#DIV/0!</v>
      </c>
      <c r="G409" s="105" t="str">
        <f>IF(ISNUMBER(F409), F409, "")</f>
        <v/>
      </c>
      <c r="H409" s="43" t="s">
        <v>57</v>
      </c>
      <c r="I409" s="15">
        <f t="shared" si="99"/>
        <v>3</v>
      </c>
      <c r="J409" s="15">
        <f t="shared" si="100"/>
        <v>210</v>
      </c>
      <c r="K409" s="20">
        <v>6</v>
      </c>
      <c r="L409" s="22" t="s">
        <v>24</v>
      </c>
      <c r="M409" s="19" t="str">
        <f t="shared" si="103"/>
        <v>i4/5</v>
      </c>
      <c r="N409" t="str">
        <f t="shared" si="90"/>
        <v>IntAnterior</v>
      </c>
    </row>
    <row r="410" spans="1:16" x14ac:dyDescent="0.3">
      <c r="A410">
        <v>1</v>
      </c>
      <c r="B410" t="s">
        <v>197</v>
      </c>
      <c r="C410">
        <f t="shared" si="98"/>
        <v>0</v>
      </c>
      <c r="D410">
        <v>14</v>
      </c>
      <c r="E410" s="52">
        <v>8</v>
      </c>
      <c r="F410" s="104">
        <f>[1]Sheet2!$J1964</f>
        <v>0.57470234496652683</v>
      </c>
      <c r="G410" s="105">
        <f>IF(ISNUMBER(F410), F410, "")</f>
        <v>0.57470234496652683</v>
      </c>
      <c r="H410" s="43" t="s">
        <v>57</v>
      </c>
      <c r="I410" s="15">
        <f t="shared" si="99"/>
        <v>3</v>
      </c>
      <c r="J410" s="15">
        <f t="shared" si="100"/>
        <v>210</v>
      </c>
      <c r="K410" s="20">
        <v>6</v>
      </c>
      <c r="L410" s="20" t="s">
        <v>12</v>
      </c>
      <c r="M410" s="19" t="str">
        <f t="shared" si="103"/>
        <v>isim</v>
      </c>
      <c r="N410" t="str">
        <f t="shared" si="90"/>
        <v>IntPosterior</v>
      </c>
      <c r="O410">
        <f t="shared" ref="O410:O416" si="104">VLOOKUP(N410, $X$5:$AC$10, 6,FALSE)</f>
        <v>4</v>
      </c>
      <c r="P410">
        <f t="shared" ref="P410:P416" si="105">VLOOKUP(M410, $R$5:$W$24, 6,FALSE)</f>
        <v>7</v>
      </c>
    </row>
    <row r="411" spans="1:16" x14ac:dyDescent="0.3">
      <c r="A411">
        <v>1</v>
      </c>
      <c r="B411" t="s">
        <v>197</v>
      </c>
      <c r="C411">
        <f t="shared" si="98"/>
        <v>0</v>
      </c>
      <c r="D411">
        <v>14</v>
      </c>
      <c r="E411" s="14">
        <v>9</v>
      </c>
      <c r="F411" s="104">
        <f>[1]Sheet2!$J1965</f>
        <v>0.16681108039811715</v>
      </c>
      <c r="G411" s="105">
        <f>IF(ISNUMBER(F411), F411, "")</f>
        <v>0.16681108039811715</v>
      </c>
      <c r="H411" s="43" t="s">
        <v>57</v>
      </c>
      <c r="I411" s="15">
        <f t="shared" si="99"/>
        <v>3</v>
      </c>
      <c r="J411" s="15">
        <f t="shared" si="100"/>
        <v>210</v>
      </c>
      <c r="K411" s="20">
        <v>6</v>
      </c>
      <c r="L411" s="20" t="s">
        <v>14</v>
      </c>
      <c r="M411" s="19" t="str">
        <f t="shared" si="103"/>
        <v>icrus1</v>
      </c>
      <c r="N411" t="str">
        <f t="shared" ref="N411:N474" si="106">_xlfn.IFS(M411="", "", OR(M411=$R$5, M411=$R$6), $X$5, OR(M411=$R$7, M411=$R$8,M411=$R$9, M411=$R$10),$X$6, OR(M411=$R$11, M411=$R$12,M411=$R$13,M411=$R$14, M411=$R$15), $X$8, OR(M411=$R$16), $X$7, OR(M411=$R$17, M411=$R$18,M411=$R$19),$X$9, OR(M411=$R$20,M411=$R$21,M411=$R$22,M411=$R$23,M411=$R$24), $X$10)</f>
        <v>IntPosterior</v>
      </c>
      <c r="O411">
        <f t="shared" si="104"/>
        <v>4</v>
      </c>
      <c r="P411">
        <f t="shared" si="105"/>
        <v>8</v>
      </c>
    </row>
    <row r="412" spans="1:16" x14ac:dyDescent="0.3">
      <c r="A412">
        <v>1</v>
      </c>
      <c r="B412" t="s">
        <v>197</v>
      </c>
      <c r="C412">
        <f t="shared" si="98"/>
        <v>0</v>
      </c>
      <c r="D412">
        <v>14</v>
      </c>
      <c r="E412" s="52">
        <v>10</v>
      </c>
      <c r="F412" s="104">
        <f>[1]Sheet2!$J1966</f>
        <v>0.13312259072071572</v>
      </c>
      <c r="G412" s="105">
        <f>IF(ISNUMBER(F412), F412, "")</f>
        <v>0.13312259072071572</v>
      </c>
      <c r="H412" s="43" t="s">
        <v>57</v>
      </c>
      <c r="I412" s="15">
        <f t="shared" si="99"/>
        <v>3</v>
      </c>
      <c r="J412" s="15">
        <f t="shared" si="100"/>
        <v>210</v>
      </c>
      <c r="K412" s="20">
        <v>6</v>
      </c>
      <c r="L412" s="20" t="s">
        <v>53</v>
      </c>
      <c r="M412" s="19" t="str">
        <f t="shared" si="103"/>
        <v>icrus2</v>
      </c>
      <c r="N412" t="str">
        <f t="shared" si="106"/>
        <v>IntPosterior</v>
      </c>
      <c r="O412">
        <f t="shared" si="104"/>
        <v>4</v>
      </c>
      <c r="P412">
        <f t="shared" si="105"/>
        <v>9</v>
      </c>
    </row>
    <row r="413" spans="1:16" x14ac:dyDescent="0.3">
      <c r="A413">
        <v>1</v>
      </c>
      <c r="B413" t="s">
        <v>197</v>
      </c>
      <c r="C413">
        <f t="shared" si="98"/>
        <v>0</v>
      </c>
      <c r="D413">
        <v>14</v>
      </c>
      <c r="E413" s="14">
        <v>11</v>
      </c>
      <c r="F413" s="104">
        <f>[1]Sheet2!$J1967</f>
        <v>0.10499276919011911</v>
      </c>
      <c r="G413" s="105">
        <f>IF(ISNUMBER(F413), F413, "")</f>
        <v>0.10499276919011911</v>
      </c>
      <c r="H413" s="43" t="s">
        <v>57</v>
      </c>
      <c r="I413" s="15">
        <f t="shared" si="99"/>
        <v>3</v>
      </c>
      <c r="J413" s="15">
        <f t="shared" si="100"/>
        <v>210</v>
      </c>
      <c r="K413" s="20">
        <v>12</v>
      </c>
      <c r="L413" s="20">
        <v>2</v>
      </c>
      <c r="M413" s="19" t="str">
        <f t="shared" si="103"/>
        <v>m2</v>
      </c>
      <c r="N413" t="str">
        <f t="shared" si="106"/>
        <v>MedAnterior</v>
      </c>
      <c r="O413">
        <f t="shared" si="104"/>
        <v>5</v>
      </c>
      <c r="P413">
        <f t="shared" si="105"/>
        <v>13</v>
      </c>
    </row>
    <row r="414" spans="1:16" x14ac:dyDescent="0.3">
      <c r="A414">
        <v>1</v>
      </c>
      <c r="B414" t="s">
        <v>197</v>
      </c>
      <c r="C414">
        <f t="shared" si="98"/>
        <v>0</v>
      </c>
      <c r="D414">
        <v>14</v>
      </c>
      <c r="E414" s="52">
        <v>12</v>
      </c>
      <c r="F414" s="104">
        <f>[1]Sheet2!$J1968</f>
        <v>8.1450303016120551E-2</v>
      </c>
      <c r="G414" s="105">
        <f>IF(ISNUMBER(F414), F414, "")</f>
        <v>8.1450303016120551E-2</v>
      </c>
      <c r="H414" s="43" t="s">
        <v>57</v>
      </c>
      <c r="I414" s="15">
        <f t="shared" si="99"/>
        <v>3</v>
      </c>
      <c r="J414" s="15">
        <f t="shared" si="100"/>
        <v>210</v>
      </c>
      <c r="K414" s="20">
        <v>12</v>
      </c>
      <c r="L414" s="20">
        <v>2</v>
      </c>
      <c r="M414" s="19" t="str">
        <f t="shared" si="103"/>
        <v>m2</v>
      </c>
      <c r="N414" t="str">
        <f t="shared" si="106"/>
        <v>MedAnterior</v>
      </c>
      <c r="O414">
        <f t="shared" si="104"/>
        <v>5</v>
      </c>
      <c r="P414">
        <f t="shared" si="105"/>
        <v>13</v>
      </c>
    </row>
    <row r="415" spans="1:16" x14ac:dyDescent="0.3">
      <c r="A415">
        <v>1</v>
      </c>
      <c r="B415" t="s">
        <v>197</v>
      </c>
      <c r="C415">
        <f t="shared" si="98"/>
        <v>0</v>
      </c>
      <c r="D415">
        <v>14</v>
      </c>
      <c r="E415" s="14">
        <v>13</v>
      </c>
      <c r="F415" s="104">
        <f>[1]Sheet2!$J1969</f>
        <v>0.11078950722824275</v>
      </c>
      <c r="G415" s="105">
        <f>IF(ISNUMBER(F415), F415, "")</f>
        <v>0.11078950722824275</v>
      </c>
      <c r="H415" s="43" t="s">
        <v>57</v>
      </c>
      <c r="I415" s="15">
        <f t="shared" si="99"/>
        <v>3</v>
      </c>
      <c r="J415" s="15">
        <f t="shared" si="100"/>
        <v>210</v>
      </c>
      <c r="K415" s="20">
        <v>12</v>
      </c>
      <c r="L415" s="20">
        <v>3</v>
      </c>
      <c r="M415" s="19" t="str">
        <f t="shared" si="103"/>
        <v>m3</v>
      </c>
      <c r="N415" t="str">
        <f t="shared" si="106"/>
        <v>MedAnterior</v>
      </c>
      <c r="O415">
        <f t="shared" si="104"/>
        <v>5</v>
      </c>
      <c r="P415">
        <f t="shared" si="105"/>
        <v>14</v>
      </c>
    </row>
    <row r="416" spans="1:16" x14ac:dyDescent="0.3">
      <c r="A416">
        <v>1</v>
      </c>
      <c r="B416" t="s">
        <v>197</v>
      </c>
      <c r="C416">
        <f t="shared" si="98"/>
        <v>0</v>
      </c>
      <c r="D416">
        <v>14</v>
      </c>
      <c r="E416" s="52">
        <v>14</v>
      </c>
      <c r="F416" s="104">
        <f>[1]Sheet2!$J1970</f>
        <v>0.10322092534317831</v>
      </c>
      <c r="G416" s="105">
        <f>IF(ISNUMBER(F416), F416, "")</f>
        <v>0.10322092534317831</v>
      </c>
      <c r="H416" s="43" t="s">
        <v>57</v>
      </c>
      <c r="I416" s="15">
        <f t="shared" si="99"/>
        <v>3</v>
      </c>
      <c r="J416" s="15">
        <f t="shared" si="100"/>
        <v>210</v>
      </c>
      <c r="K416" s="20">
        <v>12</v>
      </c>
      <c r="L416" s="20">
        <v>3</v>
      </c>
      <c r="M416" s="19" t="str">
        <f t="shared" si="103"/>
        <v>m3</v>
      </c>
      <c r="N416" t="str">
        <f t="shared" si="106"/>
        <v>MedAnterior</v>
      </c>
      <c r="O416">
        <f t="shared" si="104"/>
        <v>5</v>
      </c>
      <c r="P416">
        <f t="shared" si="105"/>
        <v>14</v>
      </c>
    </row>
    <row r="417" spans="1:16" x14ac:dyDescent="0.3">
      <c r="A417">
        <v>1</v>
      </c>
      <c r="B417" t="s">
        <v>197</v>
      </c>
      <c r="C417">
        <f t="shared" si="98"/>
        <v>0</v>
      </c>
      <c r="D417">
        <v>14</v>
      </c>
      <c r="E417" s="14">
        <v>15</v>
      </c>
      <c r="F417" s="104" t="e">
        <f>[1]Sheet2!$J1971</f>
        <v>#DIV/0!</v>
      </c>
      <c r="G417" s="105" t="str">
        <f>IF(ISNUMBER(F417), F417, "")</f>
        <v/>
      </c>
      <c r="H417" s="43" t="s">
        <v>57</v>
      </c>
      <c r="I417" s="15">
        <f t="shared" si="99"/>
        <v>3</v>
      </c>
      <c r="J417" s="15">
        <f t="shared" si="100"/>
        <v>210</v>
      </c>
      <c r="K417" s="20">
        <v>12</v>
      </c>
      <c r="L417" s="21" t="s">
        <v>24</v>
      </c>
      <c r="M417" s="19" t="str">
        <f t="shared" si="103"/>
        <v>m4/5</v>
      </c>
      <c r="N417" t="str">
        <f t="shared" si="106"/>
        <v>MedAnterior</v>
      </c>
    </row>
    <row r="418" spans="1:16" x14ac:dyDescent="0.3">
      <c r="A418">
        <v>1</v>
      </c>
      <c r="B418" t="s">
        <v>197</v>
      </c>
      <c r="C418">
        <f t="shared" si="98"/>
        <v>0</v>
      </c>
      <c r="D418">
        <v>14</v>
      </c>
      <c r="E418" s="52">
        <v>16</v>
      </c>
      <c r="F418" s="104">
        <f>[1]Sheet2!$J1972</f>
        <v>12.826175003766664</v>
      </c>
      <c r="G418" s="105">
        <f>IF(ISNUMBER(F418), F418, "")</f>
        <v>12.826175003766664</v>
      </c>
      <c r="H418" s="43" t="s">
        <v>57</v>
      </c>
      <c r="I418" s="15">
        <f t="shared" si="99"/>
        <v>3</v>
      </c>
      <c r="J418" s="15">
        <f t="shared" si="100"/>
        <v>210</v>
      </c>
      <c r="K418" s="20">
        <v>12</v>
      </c>
      <c r="L418" s="21" t="s">
        <v>24</v>
      </c>
      <c r="M418" s="19" t="str">
        <f t="shared" si="103"/>
        <v>m4/5</v>
      </c>
      <c r="N418" t="str">
        <f t="shared" si="106"/>
        <v>MedAnterior</v>
      </c>
      <c r="O418">
        <f t="shared" ref="O418:O431" si="107">VLOOKUP(N418, $X$5:$AC$10, 6,FALSE)</f>
        <v>5</v>
      </c>
      <c r="P418">
        <f t="shared" ref="P418:P431" si="108">VLOOKUP(M418, $R$5:$W$24, 6,FALSE)</f>
        <v>15</v>
      </c>
    </row>
    <row r="419" spans="1:16" x14ac:dyDescent="0.3">
      <c r="A419">
        <v>1</v>
      </c>
      <c r="B419" t="s">
        <v>197</v>
      </c>
      <c r="C419">
        <f t="shared" si="98"/>
        <v>0</v>
      </c>
      <c r="D419">
        <v>14</v>
      </c>
      <c r="E419" s="14">
        <v>17</v>
      </c>
      <c r="F419" s="104">
        <f>[1]Sheet2!$J1973</f>
        <v>0.16020830236042505</v>
      </c>
      <c r="G419" s="105">
        <f>IF(ISNUMBER(F419), F419, "")</f>
        <v>0.16020830236042505</v>
      </c>
      <c r="H419" s="43" t="s">
        <v>57</v>
      </c>
      <c r="I419" s="15">
        <f t="shared" si="99"/>
        <v>3</v>
      </c>
      <c r="J419" s="15">
        <f t="shared" si="100"/>
        <v>210</v>
      </c>
      <c r="K419" s="20">
        <v>12</v>
      </c>
      <c r="L419" s="21" t="s">
        <v>24</v>
      </c>
      <c r="M419" s="19" t="str">
        <f t="shared" si="103"/>
        <v>m4/5</v>
      </c>
      <c r="N419" t="str">
        <f t="shared" si="106"/>
        <v>MedAnterior</v>
      </c>
      <c r="O419">
        <f t="shared" si="107"/>
        <v>5</v>
      </c>
      <c r="P419">
        <f t="shared" si="108"/>
        <v>15</v>
      </c>
    </row>
    <row r="420" spans="1:16" x14ac:dyDescent="0.3">
      <c r="A420">
        <v>1</v>
      </c>
      <c r="B420" t="s">
        <v>197</v>
      </c>
      <c r="C420">
        <f t="shared" si="98"/>
        <v>0</v>
      </c>
      <c r="D420">
        <v>14</v>
      </c>
      <c r="E420" s="52">
        <v>18</v>
      </c>
      <c r="F420" s="104">
        <f>[1]Sheet2!$J1974</f>
        <v>0.14696935554755039</v>
      </c>
      <c r="G420" s="105">
        <f>IF(ISNUMBER(F420), F420, "")</f>
        <v>0.14696935554755039</v>
      </c>
      <c r="H420" s="43" t="s">
        <v>57</v>
      </c>
      <c r="I420" s="15">
        <f t="shared" si="99"/>
        <v>3</v>
      </c>
      <c r="J420" s="15">
        <f t="shared" si="100"/>
        <v>210</v>
      </c>
      <c r="K420" s="20">
        <v>12</v>
      </c>
      <c r="L420" s="20">
        <v>6</v>
      </c>
      <c r="M420" s="19" t="str">
        <f t="shared" si="103"/>
        <v>m6</v>
      </c>
      <c r="N420" t="str">
        <f t="shared" si="106"/>
        <v>MedPosterior</v>
      </c>
      <c r="O420">
        <f t="shared" si="107"/>
        <v>6</v>
      </c>
      <c r="P420">
        <f t="shared" si="108"/>
        <v>16</v>
      </c>
    </row>
    <row r="421" spans="1:16" x14ac:dyDescent="0.3">
      <c r="A421">
        <v>1</v>
      </c>
      <c r="B421" t="s">
        <v>197</v>
      </c>
      <c r="C421">
        <f t="shared" si="98"/>
        <v>0</v>
      </c>
      <c r="D421">
        <v>14</v>
      </c>
      <c r="E421" s="14">
        <v>19</v>
      </c>
      <c r="F421" s="104">
        <f>[1]Sheet2!$J1975</f>
        <v>9.8102448109353965E-2</v>
      </c>
      <c r="G421" s="105">
        <f>IF(ISNUMBER(F421), F421, "")</f>
        <v>9.8102448109353965E-2</v>
      </c>
      <c r="H421" s="43" t="s">
        <v>57</v>
      </c>
      <c r="I421" s="15">
        <f t="shared" si="99"/>
        <v>3</v>
      </c>
      <c r="J421" s="15">
        <f t="shared" si="100"/>
        <v>210</v>
      </c>
      <c r="K421" s="20">
        <v>12</v>
      </c>
      <c r="L421" s="20">
        <v>6</v>
      </c>
      <c r="M421" s="19" t="str">
        <f t="shared" si="103"/>
        <v>m6</v>
      </c>
      <c r="N421" t="str">
        <f t="shared" si="106"/>
        <v>MedPosterior</v>
      </c>
      <c r="O421">
        <f t="shared" si="107"/>
        <v>6</v>
      </c>
      <c r="P421">
        <f t="shared" si="108"/>
        <v>16</v>
      </c>
    </row>
    <row r="422" spans="1:16" x14ac:dyDescent="0.3">
      <c r="A422">
        <v>1</v>
      </c>
      <c r="B422" t="s">
        <v>197</v>
      </c>
      <c r="C422">
        <f t="shared" si="98"/>
        <v>0</v>
      </c>
      <c r="D422">
        <v>14</v>
      </c>
      <c r="E422" s="52">
        <v>20</v>
      </c>
      <c r="F422" s="104">
        <f>[1]Sheet2!$J1976</f>
        <v>5.5900940870805924E-2</v>
      </c>
      <c r="G422" s="105">
        <f>IF(ISNUMBER(F422), F422, "")</f>
        <v>5.5900940870805924E-2</v>
      </c>
      <c r="H422" s="43" t="s">
        <v>57</v>
      </c>
      <c r="I422" s="15">
        <f t="shared" si="99"/>
        <v>3</v>
      </c>
      <c r="J422" s="15">
        <f t="shared" si="100"/>
        <v>210</v>
      </c>
      <c r="K422" s="20">
        <v>12</v>
      </c>
      <c r="L422" s="20">
        <v>6</v>
      </c>
      <c r="M422" s="19" t="str">
        <f t="shared" si="103"/>
        <v>m6</v>
      </c>
      <c r="N422" t="str">
        <f t="shared" si="106"/>
        <v>MedPosterior</v>
      </c>
      <c r="O422">
        <f t="shared" si="107"/>
        <v>6</v>
      </c>
      <c r="P422">
        <f t="shared" si="108"/>
        <v>16</v>
      </c>
    </row>
    <row r="423" spans="1:16" x14ac:dyDescent="0.3">
      <c r="A423">
        <v>1</v>
      </c>
      <c r="B423" t="s">
        <v>197</v>
      </c>
      <c r="C423">
        <f t="shared" si="98"/>
        <v>0</v>
      </c>
      <c r="D423">
        <v>14</v>
      </c>
      <c r="E423" s="14">
        <v>21</v>
      </c>
      <c r="F423" s="104">
        <f>[1]Sheet2!$J1977</f>
        <v>0.12564270787151341</v>
      </c>
      <c r="G423" s="105">
        <f>IF(ISNUMBER(F423), F423, "")</f>
        <v>0.12564270787151341</v>
      </c>
      <c r="H423" s="43" t="s">
        <v>57</v>
      </c>
      <c r="I423" s="15">
        <f t="shared" si="99"/>
        <v>3</v>
      </c>
      <c r="J423" s="15">
        <f t="shared" si="100"/>
        <v>210</v>
      </c>
      <c r="K423" s="20">
        <v>12</v>
      </c>
      <c r="L423" s="20">
        <v>8</v>
      </c>
      <c r="M423" s="19" t="str">
        <f t="shared" si="103"/>
        <v>m8</v>
      </c>
      <c r="N423" t="str">
        <f t="shared" si="106"/>
        <v>MedPosterior</v>
      </c>
      <c r="O423">
        <f t="shared" si="107"/>
        <v>6</v>
      </c>
      <c r="P423">
        <f t="shared" si="108"/>
        <v>18</v>
      </c>
    </row>
    <row r="424" spans="1:16" x14ac:dyDescent="0.3">
      <c r="A424">
        <v>1</v>
      </c>
      <c r="B424" t="s">
        <v>197</v>
      </c>
      <c r="C424">
        <f t="shared" si="98"/>
        <v>0</v>
      </c>
      <c r="D424">
        <v>14</v>
      </c>
      <c r="E424" s="52">
        <v>22</v>
      </c>
      <c r="F424" s="104">
        <f>[1]Sheet2!$J1978</f>
        <v>8.3548071551003189E-2</v>
      </c>
      <c r="G424" s="105">
        <f>IF(ISNUMBER(F424), F424, "")</f>
        <v>8.3548071551003189E-2</v>
      </c>
      <c r="H424" s="43" t="s">
        <v>57</v>
      </c>
      <c r="I424" s="15">
        <f t="shared" si="99"/>
        <v>3</v>
      </c>
      <c r="J424" s="15">
        <f t="shared" si="100"/>
        <v>210</v>
      </c>
      <c r="K424" s="20">
        <v>12</v>
      </c>
      <c r="L424" s="20">
        <v>8</v>
      </c>
      <c r="M424" s="19" t="str">
        <f t="shared" si="103"/>
        <v>m8</v>
      </c>
      <c r="N424" t="str">
        <f t="shared" si="106"/>
        <v>MedPosterior</v>
      </c>
      <c r="O424">
        <f t="shared" si="107"/>
        <v>6</v>
      </c>
      <c r="P424">
        <f t="shared" si="108"/>
        <v>18</v>
      </c>
    </row>
    <row r="425" spans="1:16" x14ac:dyDescent="0.3">
      <c r="A425">
        <v>1</v>
      </c>
      <c r="B425" t="s">
        <v>197</v>
      </c>
      <c r="C425">
        <f t="shared" si="98"/>
        <v>0</v>
      </c>
      <c r="D425">
        <v>14</v>
      </c>
      <c r="E425" s="14">
        <v>23</v>
      </c>
      <c r="F425" s="104">
        <f>[1]Sheet2!$J1979</f>
        <v>0.14927007149434721</v>
      </c>
      <c r="G425" s="105">
        <f>IF(ISNUMBER(F425), F425, "")</f>
        <v>0.14927007149434721</v>
      </c>
      <c r="H425" s="43" t="s">
        <v>57</v>
      </c>
      <c r="I425" s="15">
        <f t="shared" si="99"/>
        <v>3</v>
      </c>
      <c r="J425" s="15">
        <f t="shared" si="100"/>
        <v>210</v>
      </c>
      <c r="K425" s="20">
        <v>12</v>
      </c>
      <c r="L425" s="20">
        <v>9</v>
      </c>
      <c r="M425" s="19" t="str">
        <f t="shared" si="103"/>
        <v>m9</v>
      </c>
      <c r="N425" t="str">
        <f t="shared" si="106"/>
        <v>MedPosterior</v>
      </c>
      <c r="O425">
        <f t="shared" si="107"/>
        <v>6</v>
      </c>
      <c r="P425">
        <f t="shared" si="108"/>
        <v>19</v>
      </c>
    </row>
    <row r="426" spans="1:16" x14ac:dyDescent="0.3">
      <c r="A426">
        <v>1</v>
      </c>
      <c r="B426" t="s">
        <v>197</v>
      </c>
      <c r="C426">
        <f t="shared" si="98"/>
        <v>0</v>
      </c>
      <c r="D426">
        <v>14</v>
      </c>
      <c r="E426" s="52">
        <v>24</v>
      </c>
      <c r="F426" s="104">
        <f>[1]Sheet2!$J1980</f>
        <v>0.5539210410418427</v>
      </c>
      <c r="G426" s="105">
        <f>IF(ISNUMBER(F426), F426, "")</f>
        <v>0.5539210410418427</v>
      </c>
      <c r="H426" s="43" t="s">
        <v>57</v>
      </c>
      <c r="I426" s="15">
        <f t="shared" si="99"/>
        <v>3</v>
      </c>
      <c r="J426" s="15">
        <f t="shared" si="100"/>
        <v>210</v>
      </c>
      <c r="K426" s="20">
        <v>12</v>
      </c>
      <c r="L426" s="20">
        <v>9</v>
      </c>
      <c r="M426" s="19" t="str">
        <f t="shared" si="103"/>
        <v>m9</v>
      </c>
      <c r="N426" t="str">
        <f t="shared" si="106"/>
        <v>MedPosterior</v>
      </c>
      <c r="O426">
        <f t="shared" si="107"/>
        <v>6</v>
      </c>
      <c r="P426">
        <f t="shared" si="108"/>
        <v>19</v>
      </c>
    </row>
    <row r="427" spans="1:16" x14ac:dyDescent="0.3">
      <c r="A427">
        <v>1</v>
      </c>
      <c r="B427" t="s">
        <v>197</v>
      </c>
      <c r="C427">
        <f t="shared" si="98"/>
        <v>0</v>
      </c>
      <c r="D427">
        <v>14</v>
      </c>
      <c r="E427" s="14">
        <v>25</v>
      </c>
      <c r="F427" s="104">
        <f>[1]Sheet2!$J1981</f>
        <v>6.1961555562653738E-2</v>
      </c>
      <c r="G427" s="105">
        <f>IF(ISNUMBER(F427), F427, "")</f>
        <v>6.1961555562653738E-2</v>
      </c>
      <c r="H427" s="43" t="s">
        <v>57</v>
      </c>
      <c r="I427" s="15">
        <f t="shared" si="99"/>
        <v>3</v>
      </c>
      <c r="J427" s="15">
        <f t="shared" si="100"/>
        <v>210</v>
      </c>
      <c r="K427" s="20">
        <v>12</v>
      </c>
      <c r="L427" s="20">
        <v>10</v>
      </c>
      <c r="M427" s="19" t="str">
        <f t="shared" si="103"/>
        <v>m10</v>
      </c>
      <c r="N427" t="str">
        <f t="shared" si="106"/>
        <v>MedPosterior</v>
      </c>
      <c r="O427">
        <f t="shared" si="107"/>
        <v>6</v>
      </c>
      <c r="P427">
        <f t="shared" si="108"/>
        <v>20</v>
      </c>
    </row>
    <row r="428" spans="1:16" x14ac:dyDescent="0.3">
      <c r="A428">
        <v>1</v>
      </c>
      <c r="B428" t="s">
        <v>197</v>
      </c>
      <c r="C428">
        <f t="shared" si="98"/>
        <v>0</v>
      </c>
      <c r="D428">
        <v>14</v>
      </c>
      <c r="E428" s="53">
        <v>26</v>
      </c>
      <c r="F428" s="104">
        <f>[1]Sheet2!$J1982</f>
        <v>6.9461438533390471E-2</v>
      </c>
      <c r="G428" s="105">
        <f>IF(ISNUMBER(F428), F428, "")</f>
        <v>6.9461438533390471E-2</v>
      </c>
      <c r="H428" s="43" t="s">
        <v>57</v>
      </c>
      <c r="I428" s="15">
        <f t="shared" si="99"/>
        <v>3</v>
      </c>
      <c r="J428" s="15">
        <f t="shared" si="100"/>
        <v>210</v>
      </c>
      <c r="K428" s="20">
        <v>12</v>
      </c>
      <c r="L428" s="20">
        <v>10</v>
      </c>
      <c r="M428" s="19" t="str">
        <f t="shared" si="103"/>
        <v>m10</v>
      </c>
      <c r="N428" t="str">
        <f t="shared" si="106"/>
        <v>MedPosterior</v>
      </c>
      <c r="O428">
        <f t="shared" si="107"/>
        <v>6</v>
      </c>
      <c r="P428">
        <f t="shared" si="108"/>
        <v>20</v>
      </c>
    </row>
    <row r="429" spans="1:16" x14ac:dyDescent="0.3">
      <c r="A429">
        <v>1</v>
      </c>
      <c r="B429" t="s">
        <v>197</v>
      </c>
      <c r="C429">
        <f t="shared" si="98"/>
        <v>0</v>
      </c>
      <c r="D429">
        <f>VLOOKUP(E429, 'Animal Masked ID#'!$B$2:$D$121, 3, FALSE)</f>
        <v>15</v>
      </c>
      <c r="E429" s="103" t="s">
        <v>174</v>
      </c>
      <c r="F429" s="104">
        <f>[1]Sheet2!$J1986</f>
        <v>0.18561770179509562</v>
      </c>
      <c r="G429" s="105">
        <f>IF(ISNUMBER(F429), F429, "")</f>
        <v>0.18561770179509562</v>
      </c>
      <c r="H429" s="15" t="s">
        <v>57</v>
      </c>
      <c r="I429" s="15">
        <f t="shared" si="99"/>
        <v>3</v>
      </c>
      <c r="J429" s="15">
        <f t="shared" si="100"/>
        <v>210</v>
      </c>
      <c r="K429" s="20">
        <v>3</v>
      </c>
      <c r="L429" s="20" t="s">
        <v>60</v>
      </c>
      <c r="M429" s="19" t="str">
        <f t="shared" si="103"/>
        <v>Lpfl</v>
      </c>
      <c r="N429" t="str">
        <f t="shared" si="106"/>
        <v>Vestibular</v>
      </c>
      <c r="O429">
        <f t="shared" si="107"/>
        <v>1</v>
      </c>
      <c r="P429">
        <f t="shared" si="108"/>
        <v>1</v>
      </c>
    </row>
    <row r="430" spans="1:16" x14ac:dyDescent="0.3">
      <c r="A430">
        <v>1</v>
      </c>
      <c r="B430" t="s">
        <v>197</v>
      </c>
      <c r="C430">
        <f t="shared" si="98"/>
        <v>0</v>
      </c>
      <c r="D430">
        <v>15</v>
      </c>
      <c r="E430" s="14">
        <v>2</v>
      </c>
      <c r="F430" s="104">
        <f>[1]Sheet2!$J1987</f>
        <v>0.15207430493856275</v>
      </c>
      <c r="G430" s="105">
        <f>IF(ISNUMBER(F430), F430, "")</f>
        <v>0.15207430493856275</v>
      </c>
      <c r="H430" s="15" t="s">
        <v>57</v>
      </c>
      <c r="I430" s="15">
        <f t="shared" si="99"/>
        <v>3</v>
      </c>
      <c r="J430" s="15">
        <f t="shared" si="100"/>
        <v>210</v>
      </c>
      <c r="K430" s="20">
        <v>3</v>
      </c>
      <c r="L430" s="20" t="s">
        <v>60</v>
      </c>
      <c r="M430" s="19" t="str">
        <f t="shared" si="103"/>
        <v>Lpfl</v>
      </c>
      <c r="N430" t="str">
        <f t="shared" si="106"/>
        <v>Vestibular</v>
      </c>
      <c r="O430">
        <f t="shared" si="107"/>
        <v>1</v>
      </c>
      <c r="P430">
        <f t="shared" si="108"/>
        <v>1</v>
      </c>
    </row>
    <row r="431" spans="1:16" x14ac:dyDescent="0.3">
      <c r="A431">
        <v>1</v>
      </c>
      <c r="B431" t="s">
        <v>197</v>
      </c>
      <c r="C431">
        <f t="shared" si="98"/>
        <v>0</v>
      </c>
      <c r="D431">
        <v>15</v>
      </c>
      <c r="E431">
        <v>3</v>
      </c>
      <c r="F431" s="104">
        <f>[1]Sheet2!$J1988</f>
        <v>0.20255310608162155</v>
      </c>
      <c r="G431" s="105">
        <f>IF(ISNUMBER(F431), F431, "")</f>
        <v>0.20255310608162155</v>
      </c>
      <c r="H431" s="15" t="s">
        <v>57</v>
      </c>
      <c r="I431" s="15">
        <f t="shared" si="99"/>
        <v>3</v>
      </c>
      <c r="J431" s="15">
        <f t="shared" si="100"/>
        <v>210</v>
      </c>
      <c r="K431" s="20">
        <v>3</v>
      </c>
      <c r="L431" s="20" t="s">
        <v>21</v>
      </c>
      <c r="M431" s="19" t="str">
        <f t="shared" si="103"/>
        <v>Lpm</v>
      </c>
      <c r="N431" t="str">
        <f t="shared" si="106"/>
        <v>Lateral</v>
      </c>
      <c r="O431">
        <f t="shared" si="107"/>
        <v>2</v>
      </c>
      <c r="P431">
        <f t="shared" si="108"/>
        <v>6</v>
      </c>
    </row>
    <row r="432" spans="1:16" x14ac:dyDescent="0.3">
      <c r="A432">
        <v>1</v>
      </c>
      <c r="B432" t="s">
        <v>197</v>
      </c>
      <c r="C432">
        <f t="shared" si="98"/>
        <v>0</v>
      </c>
      <c r="D432">
        <v>15</v>
      </c>
      <c r="E432">
        <v>4</v>
      </c>
      <c r="F432" s="104" t="e">
        <f>[1]Sheet2!$J1989</f>
        <v>#DIV/0!</v>
      </c>
      <c r="G432" s="105" t="str">
        <f>IF(ISNUMBER(F432), F432, "")</f>
        <v/>
      </c>
      <c r="H432" s="15" t="s">
        <v>57</v>
      </c>
      <c r="I432" s="15">
        <f t="shared" si="99"/>
        <v>3</v>
      </c>
      <c r="J432" s="15">
        <f t="shared" si="100"/>
        <v>210</v>
      </c>
      <c r="K432" s="20">
        <v>3</v>
      </c>
      <c r="L432" s="20" t="s">
        <v>12</v>
      </c>
      <c r="M432" s="19" t="str">
        <f t="shared" si="103"/>
        <v>Lsim</v>
      </c>
      <c r="N432" t="str">
        <f t="shared" si="106"/>
        <v>Lateral</v>
      </c>
    </row>
    <row r="433" spans="1:16" x14ac:dyDescent="0.3">
      <c r="A433">
        <v>1</v>
      </c>
      <c r="B433" t="s">
        <v>197</v>
      </c>
      <c r="C433">
        <f t="shared" si="98"/>
        <v>0</v>
      </c>
      <c r="D433">
        <v>15</v>
      </c>
      <c r="E433">
        <v>5</v>
      </c>
      <c r="F433" s="104">
        <f>[1]Sheet2!$J1990</f>
        <v>0.34565942572816288</v>
      </c>
      <c r="G433" s="105">
        <f>IF(ISNUMBER(F433), F433, "")</f>
        <v>0.34565942572816288</v>
      </c>
      <c r="H433" s="15" t="s">
        <v>57</v>
      </c>
      <c r="I433" s="15">
        <f t="shared" si="99"/>
        <v>3</v>
      </c>
      <c r="J433" s="15">
        <f t="shared" si="100"/>
        <v>210</v>
      </c>
      <c r="K433" s="20">
        <v>3</v>
      </c>
      <c r="L433" s="20" t="s">
        <v>14</v>
      </c>
      <c r="M433" s="19" t="str">
        <f t="shared" si="103"/>
        <v>Lcrus1</v>
      </c>
      <c r="N433" t="str">
        <f t="shared" si="106"/>
        <v>Lateral</v>
      </c>
      <c r="O433">
        <f>VLOOKUP(N433, $X$5:$AC$10, 6,FALSE)</f>
        <v>2</v>
      </c>
      <c r="P433">
        <f>VLOOKUP(M433, $R$5:$W$24, 6,FALSE)</f>
        <v>4</v>
      </c>
    </row>
    <row r="434" spans="1:16" x14ac:dyDescent="0.3">
      <c r="A434">
        <v>1</v>
      </c>
      <c r="B434" t="s">
        <v>197</v>
      </c>
      <c r="C434">
        <f t="shared" si="98"/>
        <v>0</v>
      </c>
      <c r="D434">
        <v>15</v>
      </c>
      <c r="E434">
        <v>6</v>
      </c>
      <c r="F434" s="104" t="e">
        <f>[1]Sheet2!$J1991</f>
        <v>#DIV/0!</v>
      </c>
      <c r="G434" s="105" t="str">
        <f>IF(ISNUMBER(F434), F434, "")</f>
        <v/>
      </c>
      <c r="H434" s="15" t="s">
        <v>57</v>
      </c>
      <c r="I434" s="15">
        <f t="shared" si="99"/>
        <v>3</v>
      </c>
      <c r="J434" s="15">
        <f t="shared" si="100"/>
        <v>210</v>
      </c>
      <c r="K434" s="20">
        <v>6</v>
      </c>
      <c r="L434" s="20" t="s">
        <v>21</v>
      </c>
      <c r="M434" s="19" t="str">
        <f t="shared" si="103"/>
        <v>ipm</v>
      </c>
      <c r="N434" t="str">
        <f t="shared" si="106"/>
        <v>IntPosterior</v>
      </c>
    </row>
    <row r="435" spans="1:16" x14ac:dyDescent="0.3">
      <c r="A435">
        <v>1</v>
      </c>
      <c r="B435" t="s">
        <v>197</v>
      </c>
      <c r="C435">
        <f t="shared" si="98"/>
        <v>0</v>
      </c>
      <c r="D435">
        <v>15</v>
      </c>
      <c r="E435">
        <v>7</v>
      </c>
      <c r="F435" s="104">
        <f>[1]Sheet2!$J1992</f>
        <v>0.15013814979563955</v>
      </c>
      <c r="G435" s="105">
        <f>IF(ISNUMBER(F435), F435, "")</f>
        <v>0.15013814979563955</v>
      </c>
      <c r="H435" s="15" t="s">
        <v>57</v>
      </c>
      <c r="I435" s="15">
        <f t="shared" si="99"/>
        <v>3</v>
      </c>
      <c r="J435" s="15">
        <f t="shared" si="100"/>
        <v>210</v>
      </c>
      <c r="K435" s="20">
        <v>6</v>
      </c>
      <c r="L435" s="20" t="s">
        <v>53</v>
      </c>
      <c r="M435" s="19" t="str">
        <f t="shared" si="103"/>
        <v>icrus2</v>
      </c>
      <c r="N435" t="str">
        <f t="shared" si="106"/>
        <v>IntPosterior</v>
      </c>
      <c r="O435">
        <f t="shared" ref="O435:O456" si="109">VLOOKUP(N435, $X$5:$AC$10, 6,FALSE)</f>
        <v>4</v>
      </c>
      <c r="P435">
        <f t="shared" ref="P435:P456" si="110">VLOOKUP(M435, $R$5:$W$24, 6,FALSE)</f>
        <v>9</v>
      </c>
    </row>
    <row r="436" spans="1:16" x14ac:dyDescent="0.3">
      <c r="A436">
        <v>1</v>
      </c>
      <c r="B436" t="s">
        <v>197</v>
      </c>
      <c r="C436">
        <f t="shared" si="98"/>
        <v>0</v>
      </c>
      <c r="D436">
        <v>15</v>
      </c>
      <c r="E436">
        <v>8</v>
      </c>
      <c r="F436" s="104">
        <f>[1]Sheet2!$J1993</f>
        <v>8.7239500867711955E-2</v>
      </c>
      <c r="G436" s="105">
        <f>IF(ISNUMBER(F436), F436, "")</f>
        <v>8.7239500867711955E-2</v>
      </c>
      <c r="H436" s="15" t="s">
        <v>57</v>
      </c>
      <c r="I436" s="15">
        <f t="shared" si="99"/>
        <v>3</v>
      </c>
      <c r="J436" s="15">
        <f t="shared" si="100"/>
        <v>210</v>
      </c>
      <c r="K436" s="20">
        <v>6</v>
      </c>
      <c r="L436" s="20" t="s">
        <v>14</v>
      </c>
      <c r="M436" s="19" t="str">
        <f t="shared" ref="M436:M467" si="111">_xlfn.IFS(OR(K436="",L436=""),"",OR(K436=3,K436=4,K436=2),"L"&amp;L436,OR(K436=5,K436=6,K436=7),"i"&amp;L436,OR(K436=9, K436=10,K436=11,K436=12,K436=13),"m"&amp;L436)</f>
        <v>icrus1</v>
      </c>
      <c r="N436" t="str">
        <f t="shared" si="106"/>
        <v>IntPosterior</v>
      </c>
      <c r="O436">
        <f t="shared" si="109"/>
        <v>4</v>
      </c>
      <c r="P436">
        <f t="shared" si="110"/>
        <v>8</v>
      </c>
    </row>
    <row r="437" spans="1:16" x14ac:dyDescent="0.3">
      <c r="A437">
        <v>1</v>
      </c>
      <c r="B437" t="s">
        <v>197</v>
      </c>
      <c r="C437">
        <f t="shared" si="98"/>
        <v>0</v>
      </c>
      <c r="D437">
        <v>15</v>
      </c>
      <c r="E437">
        <v>9</v>
      </c>
      <c r="F437" s="104">
        <f>[1]Sheet2!$J1994</f>
        <v>0.28047236090627442</v>
      </c>
      <c r="G437" s="105">
        <f>IF(ISNUMBER(F437), F437, "")</f>
        <v>0.28047236090627442</v>
      </c>
      <c r="H437" s="15" t="s">
        <v>57</v>
      </c>
      <c r="I437" s="15">
        <f t="shared" si="99"/>
        <v>3</v>
      </c>
      <c r="J437" s="15">
        <f t="shared" si="100"/>
        <v>210</v>
      </c>
      <c r="K437" s="20">
        <v>6</v>
      </c>
      <c r="L437" s="20" t="s">
        <v>12</v>
      </c>
      <c r="M437" s="19" t="str">
        <f t="shared" si="111"/>
        <v>isim</v>
      </c>
      <c r="N437" t="str">
        <f t="shared" si="106"/>
        <v>IntPosterior</v>
      </c>
      <c r="O437">
        <f t="shared" si="109"/>
        <v>4</v>
      </c>
      <c r="P437">
        <f t="shared" si="110"/>
        <v>7</v>
      </c>
    </row>
    <row r="438" spans="1:16" x14ac:dyDescent="0.3">
      <c r="A438">
        <v>1</v>
      </c>
      <c r="B438" t="s">
        <v>197</v>
      </c>
      <c r="C438">
        <f t="shared" si="98"/>
        <v>0</v>
      </c>
      <c r="D438">
        <v>15</v>
      </c>
      <c r="E438">
        <v>10</v>
      </c>
      <c r="F438" s="104">
        <f>[1]Sheet2!$J1995</f>
        <v>0.14550285374435801</v>
      </c>
      <c r="G438" s="105">
        <f>IF(ISNUMBER(F438), F438, "")</f>
        <v>0.14550285374435801</v>
      </c>
      <c r="H438" s="15" t="s">
        <v>57</v>
      </c>
      <c r="I438" s="15">
        <f t="shared" si="99"/>
        <v>3</v>
      </c>
      <c r="J438" s="15">
        <f t="shared" si="100"/>
        <v>210</v>
      </c>
      <c r="K438" s="20">
        <v>12</v>
      </c>
      <c r="L438" s="20">
        <v>2</v>
      </c>
      <c r="M438" s="19" t="str">
        <f t="shared" si="111"/>
        <v>m2</v>
      </c>
      <c r="N438" t="str">
        <f t="shared" si="106"/>
        <v>MedAnterior</v>
      </c>
      <c r="O438">
        <f t="shared" si="109"/>
        <v>5</v>
      </c>
      <c r="P438">
        <f t="shared" si="110"/>
        <v>13</v>
      </c>
    </row>
    <row r="439" spans="1:16" x14ac:dyDescent="0.3">
      <c r="A439">
        <v>1</v>
      </c>
      <c r="B439" t="s">
        <v>197</v>
      </c>
      <c r="C439">
        <f t="shared" si="98"/>
        <v>0</v>
      </c>
      <c r="D439">
        <v>15</v>
      </c>
      <c r="E439">
        <v>11</v>
      </c>
      <c r="F439" s="104">
        <f>[1]Sheet2!$J1996</f>
        <v>0.12742906035160795</v>
      </c>
      <c r="G439" s="105">
        <f>IF(ISNUMBER(F439), F439, "")</f>
        <v>0.12742906035160795</v>
      </c>
      <c r="H439" s="15" t="s">
        <v>57</v>
      </c>
      <c r="I439" s="15">
        <f t="shared" si="99"/>
        <v>3</v>
      </c>
      <c r="J439" s="15">
        <f t="shared" si="100"/>
        <v>210</v>
      </c>
      <c r="K439" s="20">
        <v>12</v>
      </c>
      <c r="L439" s="20">
        <v>2</v>
      </c>
      <c r="M439" s="19" t="str">
        <f t="shared" si="111"/>
        <v>m2</v>
      </c>
      <c r="N439" t="str">
        <f t="shared" si="106"/>
        <v>MedAnterior</v>
      </c>
      <c r="O439">
        <f t="shared" si="109"/>
        <v>5</v>
      </c>
      <c r="P439">
        <f t="shared" si="110"/>
        <v>13</v>
      </c>
    </row>
    <row r="440" spans="1:16" x14ac:dyDescent="0.3">
      <c r="A440">
        <v>1</v>
      </c>
      <c r="B440" t="s">
        <v>197</v>
      </c>
      <c r="C440">
        <f t="shared" si="98"/>
        <v>0</v>
      </c>
      <c r="D440">
        <v>15</v>
      </c>
      <c r="E440">
        <v>12</v>
      </c>
      <c r="F440" s="104">
        <f>[1]Sheet2!$J1997</f>
        <v>0.25971790420488255</v>
      </c>
      <c r="G440" s="105">
        <f>IF(ISNUMBER(F440), F440, "")</f>
        <v>0.25971790420488255</v>
      </c>
      <c r="H440" s="15" t="s">
        <v>57</v>
      </c>
      <c r="I440" s="15">
        <f t="shared" si="99"/>
        <v>3</v>
      </c>
      <c r="J440" s="15">
        <f t="shared" si="100"/>
        <v>210</v>
      </c>
      <c r="K440" s="20">
        <v>12</v>
      </c>
      <c r="L440" s="20">
        <v>3</v>
      </c>
      <c r="M440" s="19" t="str">
        <f t="shared" si="111"/>
        <v>m3</v>
      </c>
      <c r="N440" t="str">
        <f t="shared" si="106"/>
        <v>MedAnterior</v>
      </c>
      <c r="O440">
        <f t="shared" si="109"/>
        <v>5</v>
      </c>
      <c r="P440">
        <f t="shared" si="110"/>
        <v>14</v>
      </c>
    </row>
    <row r="441" spans="1:16" x14ac:dyDescent="0.3">
      <c r="A441">
        <v>1</v>
      </c>
      <c r="B441" t="s">
        <v>197</v>
      </c>
      <c r="C441">
        <f t="shared" si="98"/>
        <v>0</v>
      </c>
      <c r="D441">
        <v>15</v>
      </c>
      <c r="E441">
        <v>13</v>
      </c>
      <c r="F441" s="104">
        <f>[1]Sheet2!$J1998</f>
        <v>0.17096213983604117</v>
      </c>
      <c r="G441" s="105">
        <f>IF(ISNUMBER(F441), F441, "")</f>
        <v>0.17096213983604117</v>
      </c>
      <c r="H441" s="15" t="s">
        <v>57</v>
      </c>
      <c r="I441" s="15">
        <f t="shared" si="99"/>
        <v>3</v>
      </c>
      <c r="J441" s="15">
        <f t="shared" si="100"/>
        <v>210</v>
      </c>
      <c r="K441" s="20">
        <v>12</v>
      </c>
      <c r="L441" s="20">
        <v>3</v>
      </c>
      <c r="M441" s="19" t="str">
        <f t="shared" si="111"/>
        <v>m3</v>
      </c>
      <c r="N441" t="str">
        <f t="shared" si="106"/>
        <v>MedAnterior</v>
      </c>
      <c r="O441">
        <f t="shared" si="109"/>
        <v>5</v>
      </c>
      <c r="P441">
        <f t="shared" si="110"/>
        <v>14</v>
      </c>
    </row>
    <row r="442" spans="1:16" x14ac:dyDescent="0.3">
      <c r="A442">
        <v>1</v>
      </c>
      <c r="B442" t="s">
        <v>197</v>
      </c>
      <c r="C442">
        <f t="shared" si="98"/>
        <v>0</v>
      </c>
      <c r="D442">
        <v>15</v>
      </c>
      <c r="E442">
        <v>14</v>
      </c>
      <c r="F442" s="104">
        <f>[1]Sheet2!$J1999</f>
        <v>0.21893293639114944</v>
      </c>
      <c r="G442" s="105">
        <f>IF(ISNUMBER(F442), F442, "")</f>
        <v>0.21893293639114944</v>
      </c>
      <c r="H442" s="15" t="s">
        <v>57</v>
      </c>
      <c r="I442" s="15">
        <f t="shared" si="99"/>
        <v>3</v>
      </c>
      <c r="J442" s="15">
        <f t="shared" si="100"/>
        <v>210</v>
      </c>
      <c r="K442" s="20">
        <v>12</v>
      </c>
      <c r="L442" s="20">
        <v>3</v>
      </c>
      <c r="M442" s="19" t="str">
        <f t="shared" si="111"/>
        <v>m3</v>
      </c>
      <c r="N442" t="str">
        <f t="shared" si="106"/>
        <v>MedAnterior</v>
      </c>
      <c r="O442">
        <f t="shared" si="109"/>
        <v>5</v>
      </c>
      <c r="P442">
        <f t="shared" si="110"/>
        <v>14</v>
      </c>
    </row>
    <row r="443" spans="1:16" x14ac:dyDescent="0.3">
      <c r="A443">
        <v>1</v>
      </c>
      <c r="B443" t="s">
        <v>197</v>
      </c>
      <c r="C443">
        <f t="shared" si="98"/>
        <v>0</v>
      </c>
      <c r="D443">
        <v>15</v>
      </c>
      <c r="E443">
        <v>15</v>
      </c>
      <c r="F443" s="104">
        <f>[1]Sheet2!$J2000</f>
        <v>0.16648514805902248</v>
      </c>
      <c r="G443" s="105">
        <f>IF(ISNUMBER(F443), F443, "")</f>
        <v>0.16648514805902248</v>
      </c>
      <c r="H443" s="15" t="s">
        <v>57</v>
      </c>
      <c r="I443" s="15">
        <f t="shared" si="99"/>
        <v>3</v>
      </c>
      <c r="J443" s="15">
        <f t="shared" si="100"/>
        <v>210</v>
      </c>
      <c r="K443" s="20">
        <v>12</v>
      </c>
      <c r="L443" s="21" t="s">
        <v>24</v>
      </c>
      <c r="M443" s="19" t="str">
        <f t="shared" si="111"/>
        <v>m4/5</v>
      </c>
      <c r="N443" t="str">
        <f t="shared" si="106"/>
        <v>MedAnterior</v>
      </c>
      <c r="O443">
        <f t="shared" si="109"/>
        <v>5</v>
      </c>
      <c r="P443">
        <f t="shared" si="110"/>
        <v>15</v>
      </c>
    </row>
    <row r="444" spans="1:16" x14ac:dyDescent="0.3">
      <c r="A444">
        <v>1</v>
      </c>
      <c r="B444" t="s">
        <v>197</v>
      </c>
      <c r="C444">
        <f t="shared" si="98"/>
        <v>0</v>
      </c>
      <c r="D444">
        <v>15</v>
      </c>
      <c r="E444">
        <v>16</v>
      </c>
      <c r="F444" s="104">
        <f>[1]Sheet2!$J2001</f>
        <v>0.2281050464356138</v>
      </c>
      <c r="G444" s="105">
        <f>IF(ISNUMBER(F444), F444, "")</f>
        <v>0.2281050464356138</v>
      </c>
      <c r="H444" s="15" t="s">
        <v>57</v>
      </c>
      <c r="I444" s="15">
        <f t="shared" si="99"/>
        <v>3</v>
      </c>
      <c r="J444" s="15">
        <f t="shared" si="100"/>
        <v>210</v>
      </c>
      <c r="K444" s="20">
        <v>12</v>
      </c>
      <c r="L444" s="21" t="s">
        <v>24</v>
      </c>
      <c r="M444" s="19" t="str">
        <f t="shared" si="111"/>
        <v>m4/5</v>
      </c>
      <c r="N444" t="str">
        <f t="shared" si="106"/>
        <v>MedAnterior</v>
      </c>
      <c r="O444">
        <f t="shared" si="109"/>
        <v>5</v>
      </c>
      <c r="P444">
        <f t="shared" si="110"/>
        <v>15</v>
      </c>
    </row>
    <row r="445" spans="1:16" x14ac:dyDescent="0.3">
      <c r="A445">
        <v>1</v>
      </c>
      <c r="B445" t="s">
        <v>197</v>
      </c>
      <c r="C445">
        <f t="shared" si="98"/>
        <v>0</v>
      </c>
      <c r="D445">
        <v>15</v>
      </c>
      <c r="E445">
        <v>17</v>
      </c>
      <c r="F445" s="104">
        <f>[1]Sheet2!$J2002</f>
        <v>0.14031977546162053</v>
      </c>
      <c r="G445" s="105">
        <f>IF(ISNUMBER(F445), F445, "")</f>
        <v>0.14031977546162053</v>
      </c>
      <c r="H445" s="15" t="s">
        <v>57</v>
      </c>
      <c r="I445" s="15">
        <f t="shared" si="99"/>
        <v>3</v>
      </c>
      <c r="J445" s="15">
        <f t="shared" si="100"/>
        <v>210</v>
      </c>
      <c r="K445" s="20">
        <v>12</v>
      </c>
      <c r="L445" s="21" t="s">
        <v>24</v>
      </c>
      <c r="M445" s="19" t="str">
        <f t="shared" si="111"/>
        <v>m4/5</v>
      </c>
      <c r="N445" t="str">
        <f t="shared" si="106"/>
        <v>MedAnterior</v>
      </c>
      <c r="O445">
        <f t="shared" si="109"/>
        <v>5</v>
      </c>
      <c r="P445">
        <f t="shared" si="110"/>
        <v>15</v>
      </c>
    </row>
    <row r="446" spans="1:16" x14ac:dyDescent="0.3">
      <c r="A446">
        <v>1</v>
      </c>
      <c r="B446" t="s">
        <v>197</v>
      </c>
      <c r="C446">
        <f t="shared" si="98"/>
        <v>0</v>
      </c>
      <c r="D446">
        <v>15</v>
      </c>
      <c r="E446">
        <v>18</v>
      </c>
      <c r="F446" s="104">
        <f>[1]Sheet2!$J2003</f>
        <v>0.2128707172137366</v>
      </c>
      <c r="G446" s="105">
        <f>IF(ISNUMBER(F446), F446, "")</f>
        <v>0.2128707172137366</v>
      </c>
      <c r="H446" s="15" t="s">
        <v>57</v>
      </c>
      <c r="I446" s="15">
        <f t="shared" si="99"/>
        <v>3</v>
      </c>
      <c r="J446" s="15">
        <f t="shared" si="100"/>
        <v>210</v>
      </c>
      <c r="K446" s="20">
        <v>12</v>
      </c>
      <c r="L446" s="20">
        <v>6</v>
      </c>
      <c r="M446" s="19" t="str">
        <f t="shared" si="111"/>
        <v>m6</v>
      </c>
      <c r="N446" t="str">
        <f t="shared" si="106"/>
        <v>MedPosterior</v>
      </c>
      <c r="O446">
        <f t="shared" si="109"/>
        <v>6</v>
      </c>
      <c r="P446">
        <f t="shared" si="110"/>
        <v>16</v>
      </c>
    </row>
    <row r="447" spans="1:16" x14ac:dyDescent="0.3">
      <c r="A447">
        <v>1</v>
      </c>
      <c r="B447" t="s">
        <v>197</v>
      </c>
      <c r="C447">
        <f t="shared" si="98"/>
        <v>0</v>
      </c>
      <c r="D447">
        <v>15</v>
      </c>
      <c r="E447">
        <v>19</v>
      </c>
      <c r="F447" s="104">
        <f>[1]Sheet2!$J2004</f>
        <v>8.5077056826292602E-2</v>
      </c>
      <c r="G447" s="105">
        <f>IF(ISNUMBER(F447), F447, "")</f>
        <v>8.5077056826292602E-2</v>
      </c>
      <c r="H447" s="15" t="s">
        <v>57</v>
      </c>
      <c r="I447" s="15">
        <f t="shared" si="99"/>
        <v>3</v>
      </c>
      <c r="J447" s="15">
        <f t="shared" si="100"/>
        <v>210</v>
      </c>
      <c r="K447" s="20">
        <v>12</v>
      </c>
      <c r="L447" s="20">
        <v>6</v>
      </c>
      <c r="M447" s="19" t="str">
        <f t="shared" si="111"/>
        <v>m6</v>
      </c>
      <c r="N447" t="str">
        <f t="shared" si="106"/>
        <v>MedPosterior</v>
      </c>
      <c r="O447">
        <f t="shared" si="109"/>
        <v>6</v>
      </c>
      <c r="P447">
        <f t="shared" si="110"/>
        <v>16</v>
      </c>
    </row>
    <row r="448" spans="1:16" x14ac:dyDescent="0.3">
      <c r="A448">
        <v>1</v>
      </c>
      <c r="B448" t="s">
        <v>197</v>
      </c>
      <c r="C448">
        <f t="shared" si="98"/>
        <v>0</v>
      </c>
      <c r="D448">
        <v>15</v>
      </c>
      <c r="E448">
        <v>20</v>
      </c>
      <c r="F448" s="104">
        <f>[1]Sheet2!$J2005</f>
        <v>0.15530346595427366</v>
      </c>
      <c r="G448" s="105">
        <f>IF(ISNUMBER(F448), F448, "")</f>
        <v>0.15530346595427366</v>
      </c>
      <c r="H448" s="15" t="s">
        <v>57</v>
      </c>
      <c r="I448" s="15">
        <f t="shared" si="99"/>
        <v>3</v>
      </c>
      <c r="J448" s="15">
        <f t="shared" si="100"/>
        <v>210</v>
      </c>
      <c r="K448" s="20">
        <v>12</v>
      </c>
      <c r="L448" s="20">
        <v>7</v>
      </c>
      <c r="M448" s="19" t="str">
        <f t="shared" si="111"/>
        <v>m7</v>
      </c>
      <c r="N448" t="str">
        <f t="shared" si="106"/>
        <v>MedPosterior</v>
      </c>
      <c r="O448">
        <f t="shared" si="109"/>
        <v>6</v>
      </c>
      <c r="P448">
        <f t="shared" si="110"/>
        <v>17</v>
      </c>
    </row>
    <row r="449" spans="1:20" x14ac:dyDescent="0.3">
      <c r="A449">
        <v>1</v>
      </c>
      <c r="B449" t="s">
        <v>197</v>
      </c>
      <c r="C449">
        <f t="shared" si="98"/>
        <v>0</v>
      </c>
      <c r="D449">
        <v>15</v>
      </c>
      <c r="E449">
        <v>21</v>
      </c>
      <c r="F449" s="104">
        <f>[1]Sheet2!$J2006</f>
        <v>9.9126232611301712E-2</v>
      </c>
      <c r="G449" s="105">
        <f>IF(ISNUMBER(F449), F449, "")</f>
        <v>9.9126232611301712E-2</v>
      </c>
      <c r="H449" s="15" t="s">
        <v>57</v>
      </c>
      <c r="I449" s="15">
        <f t="shared" si="99"/>
        <v>3</v>
      </c>
      <c r="J449" s="15">
        <f t="shared" si="100"/>
        <v>210</v>
      </c>
      <c r="K449" s="20">
        <v>12</v>
      </c>
      <c r="L449" s="20">
        <v>8</v>
      </c>
      <c r="M449" s="19" t="str">
        <f t="shared" si="111"/>
        <v>m8</v>
      </c>
      <c r="N449" t="str">
        <f t="shared" si="106"/>
        <v>MedPosterior</v>
      </c>
      <c r="O449">
        <f t="shared" si="109"/>
        <v>6</v>
      </c>
      <c r="P449">
        <f t="shared" si="110"/>
        <v>18</v>
      </c>
    </row>
    <row r="450" spans="1:20" x14ac:dyDescent="0.3">
      <c r="A450">
        <v>1</v>
      </c>
      <c r="B450" t="s">
        <v>197</v>
      </c>
      <c r="C450">
        <f t="shared" si="98"/>
        <v>0</v>
      </c>
      <c r="D450">
        <v>15</v>
      </c>
      <c r="E450">
        <v>22</v>
      </c>
      <c r="F450" s="104">
        <f>[1]Sheet2!$J2007</f>
        <v>0.11017266251981979</v>
      </c>
      <c r="G450" s="105">
        <f>IF(ISNUMBER(F450), F450, "")</f>
        <v>0.11017266251981979</v>
      </c>
      <c r="H450" s="15" t="s">
        <v>57</v>
      </c>
      <c r="I450" s="15">
        <f t="shared" si="99"/>
        <v>3</v>
      </c>
      <c r="J450" s="15">
        <f t="shared" si="100"/>
        <v>210</v>
      </c>
      <c r="K450" s="20">
        <v>12</v>
      </c>
      <c r="L450" s="20">
        <v>9</v>
      </c>
      <c r="M450" s="19" t="str">
        <f t="shared" si="111"/>
        <v>m9</v>
      </c>
      <c r="N450" t="str">
        <f t="shared" si="106"/>
        <v>MedPosterior</v>
      </c>
      <c r="O450">
        <f t="shared" si="109"/>
        <v>6</v>
      </c>
      <c r="P450">
        <f t="shared" si="110"/>
        <v>19</v>
      </c>
    </row>
    <row r="451" spans="1:20" x14ac:dyDescent="0.3">
      <c r="A451">
        <v>1</v>
      </c>
      <c r="B451" t="s">
        <v>197</v>
      </c>
      <c r="C451">
        <f t="shared" ref="C451:C514" si="112">IF(B451="m", 1, 0)</f>
        <v>0</v>
      </c>
      <c r="D451">
        <v>15</v>
      </c>
      <c r="E451">
        <v>23</v>
      </c>
      <c r="F451" s="104">
        <f>[1]Sheet2!$J2008</f>
        <v>5.2581086129878926E-2</v>
      </c>
      <c r="G451" s="105">
        <f>IF(ISNUMBER(F451), F451, "")</f>
        <v>5.2581086129878926E-2</v>
      </c>
      <c r="H451" s="15" t="s">
        <v>57</v>
      </c>
      <c r="I451" s="15">
        <f t="shared" ref="I451:I514" si="113">_xlfn.IFS(H451="GE2", 1, H451="GE3", 2, H451="GE4", 3, H451="GE1", 4)</f>
        <v>3</v>
      </c>
      <c r="J451" s="15">
        <f t="shared" ref="J451:J514" si="114">_xlfn.IFS(I451=1, 45, I451=2, 120,I451=3, 210,I451=4, 400)</f>
        <v>210</v>
      </c>
      <c r="K451" s="20">
        <v>12</v>
      </c>
      <c r="L451" s="20">
        <v>9</v>
      </c>
      <c r="M451" s="19" t="str">
        <f t="shared" si="111"/>
        <v>m9</v>
      </c>
      <c r="N451" t="str">
        <f t="shared" si="106"/>
        <v>MedPosterior</v>
      </c>
      <c r="O451">
        <f t="shared" si="109"/>
        <v>6</v>
      </c>
      <c r="P451">
        <f t="shared" si="110"/>
        <v>19</v>
      </c>
    </row>
    <row r="452" spans="1:20" x14ac:dyDescent="0.3">
      <c r="A452">
        <v>1</v>
      </c>
      <c r="B452" t="s">
        <v>197</v>
      </c>
      <c r="C452">
        <f t="shared" si="112"/>
        <v>0</v>
      </c>
      <c r="D452">
        <v>15</v>
      </c>
      <c r="E452">
        <v>24</v>
      </c>
      <c r="F452" s="104">
        <f>[1]Sheet2!$J2009</f>
        <v>5.6240809279762223E-2</v>
      </c>
      <c r="G452" s="105">
        <f>IF(ISNUMBER(F452), F452, "")</f>
        <v>5.6240809279762223E-2</v>
      </c>
      <c r="H452" s="15" t="s">
        <v>57</v>
      </c>
      <c r="I452" s="15">
        <f t="shared" si="113"/>
        <v>3</v>
      </c>
      <c r="J452" s="15">
        <f t="shared" si="114"/>
        <v>210</v>
      </c>
      <c r="K452" s="20">
        <v>12</v>
      </c>
      <c r="L452" s="20">
        <v>9</v>
      </c>
      <c r="M452" s="19" t="str">
        <f t="shared" si="111"/>
        <v>m9</v>
      </c>
      <c r="N452" t="str">
        <f t="shared" si="106"/>
        <v>MedPosterior</v>
      </c>
      <c r="O452">
        <f t="shared" si="109"/>
        <v>6</v>
      </c>
      <c r="P452">
        <f t="shared" si="110"/>
        <v>19</v>
      </c>
    </row>
    <row r="453" spans="1:20" x14ac:dyDescent="0.3">
      <c r="A453">
        <v>1</v>
      </c>
      <c r="B453" t="s">
        <v>197</v>
      </c>
      <c r="C453">
        <f t="shared" si="112"/>
        <v>0</v>
      </c>
      <c r="D453">
        <v>15</v>
      </c>
      <c r="E453">
        <v>25</v>
      </c>
      <c r="F453" s="104">
        <f>[1]Sheet2!$J2010</f>
        <v>0.17446680362706496</v>
      </c>
      <c r="G453" s="105">
        <f>IF(ISNUMBER(F453), F453, "")</f>
        <v>0.17446680362706496</v>
      </c>
      <c r="H453" s="15" t="s">
        <v>57</v>
      </c>
      <c r="I453" s="15">
        <f t="shared" si="113"/>
        <v>3</v>
      </c>
      <c r="J453" s="15">
        <f t="shared" si="114"/>
        <v>210</v>
      </c>
      <c r="K453" s="20">
        <v>12</v>
      </c>
      <c r="L453" s="20">
        <v>9</v>
      </c>
      <c r="M453" s="19" t="str">
        <f t="shared" si="111"/>
        <v>m9</v>
      </c>
      <c r="N453" t="str">
        <f t="shared" si="106"/>
        <v>MedPosterior</v>
      </c>
      <c r="O453">
        <f t="shared" si="109"/>
        <v>6</v>
      </c>
      <c r="P453">
        <f t="shared" si="110"/>
        <v>19</v>
      </c>
    </row>
    <row r="454" spans="1:20" x14ac:dyDescent="0.3">
      <c r="A454">
        <v>1</v>
      </c>
      <c r="B454" t="s">
        <v>197</v>
      </c>
      <c r="C454">
        <f t="shared" si="112"/>
        <v>0</v>
      </c>
      <c r="D454">
        <v>15</v>
      </c>
      <c r="E454">
        <v>26</v>
      </c>
      <c r="F454" s="104">
        <f>[1]Sheet2!$J2011</f>
        <v>8.3857700748723327E-2</v>
      </c>
      <c r="G454" s="105">
        <f>IF(ISNUMBER(F454), F454, "")</f>
        <v>8.3857700748723327E-2</v>
      </c>
      <c r="H454" s="15" t="s">
        <v>57</v>
      </c>
      <c r="I454" s="15">
        <f t="shared" si="113"/>
        <v>3</v>
      </c>
      <c r="J454" s="15">
        <f t="shared" si="114"/>
        <v>210</v>
      </c>
      <c r="K454" s="20">
        <v>12</v>
      </c>
      <c r="L454" s="20">
        <v>10</v>
      </c>
      <c r="M454" s="19" t="str">
        <f t="shared" si="111"/>
        <v>m10</v>
      </c>
      <c r="N454" t="str">
        <f t="shared" si="106"/>
        <v>MedPosterior</v>
      </c>
      <c r="O454">
        <f t="shared" si="109"/>
        <v>6</v>
      </c>
      <c r="P454">
        <f t="shared" si="110"/>
        <v>20</v>
      </c>
    </row>
    <row r="455" spans="1:20" x14ac:dyDescent="0.3">
      <c r="A455">
        <v>1</v>
      </c>
      <c r="B455" t="s">
        <v>197</v>
      </c>
      <c r="C455">
        <f t="shared" si="112"/>
        <v>0</v>
      </c>
      <c r="D455">
        <v>15</v>
      </c>
      <c r="E455">
        <v>27</v>
      </c>
      <c r="F455" s="104">
        <f>[1]Sheet2!$J2012</f>
        <v>0.14567672918279545</v>
      </c>
      <c r="G455" s="105">
        <f>IF(ISNUMBER(F455), F455, "")</f>
        <v>0.14567672918279545</v>
      </c>
      <c r="H455" s="15" t="s">
        <v>57</v>
      </c>
      <c r="I455" s="15">
        <f t="shared" si="113"/>
        <v>3</v>
      </c>
      <c r="J455" s="15">
        <f t="shared" si="114"/>
        <v>210</v>
      </c>
      <c r="K455" s="20">
        <v>12</v>
      </c>
      <c r="L455" s="20">
        <v>10</v>
      </c>
      <c r="M455" s="19" t="str">
        <f t="shared" si="111"/>
        <v>m10</v>
      </c>
      <c r="N455" t="str">
        <f t="shared" si="106"/>
        <v>MedPosterior</v>
      </c>
      <c r="O455">
        <f t="shared" si="109"/>
        <v>6</v>
      </c>
      <c r="P455">
        <f t="shared" si="110"/>
        <v>20</v>
      </c>
    </row>
    <row r="456" spans="1:20" x14ac:dyDescent="0.3">
      <c r="A456">
        <v>1</v>
      </c>
      <c r="B456" t="s">
        <v>197</v>
      </c>
      <c r="C456">
        <f t="shared" si="112"/>
        <v>0</v>
      </c>
      <c r="D456">
        <f>VLOOKUP(E456, 'Animal Masked ID#'!$B$2:$D$121, 3, FALSE)</f>
        <v>18</v>
      </c>
      <c r="E456" s="51" t="s">
        <v>175</v>
      </c>
      <c r="F456" s="104">
        <f>[1]Sheet2!$J2157</f>
        <v>0.17081149084805999</v>
      </c>
      <c r="G456" s="105">
        <f>IF(ISNUMBER(F456), F456, "")</f>
        <v>0.17081149084805999</v>
      </c>
      <c r="H456" s="24" t="s">
        <v>54</v>
      </c>
      <c r="I456" s="15">
        <f t="shared" si="113"/>
        <v>2</v>
      </c>
      <c r="J456" s="15">
        <f t="shared" si="114"/>
        <v>120</v>
      </c>
      <c r="K456" s="20">
        <v>3</v>
      </c>
      <c r="L456" s="20" t="s">
        <v>75</v>
      </c>
      <c r="M456" s="19" t="str">
        <f t="shared" si="111"/>
        <v>LFl</v>
      </c>
      <c r="N456" t="str">
        <f t="shared" si="106"/>
        <v>Vestibular</v>
      </c>
      <c r="O456">
        <f t="shared" si="109"/>
        <v>1</v>
      </c>
      <c r="P456">
        <f t="shared" si="110"/>
        <v>2</v>
      </c>
      <c r="T456" t="e">
        <f>IF(M456=R8, yes, no)</f>
        <v>#NAME?</v>
      </c>
    </row>
    <row r="457" spans="1:20" x14ac:dyDescent="0.3">
      <c r="A457">
        <v>1</v>
      </c>
      <c r="B457" t="s">
        <v>197</v>
      </c>
      <c r="C457">
        <f t="shared" si="112"/>
        <v>0</v>
      </c>
      <c r="D457">
        <v>18</v>
      </c>
      <c r="E457" s="57">
        <v>2</v>
      </c>
      <c r="F457" s="104" t="e">
        <f>[1]Sheet2!$J2158</f>
        <v>#DIV/0!</v>
      </c>
      <c r="G457" s="105" t="str">
        <f>IF(ISNUMBER(F457), F457, "")</f>
        <v/>
      </c>
      <c r="H457" s="24" t="s">
        <v>54</v>
      </c>
      <c r="I457" s="15">
        <f t="shared" si="113"/>
        <v>2</v>
      </c>
      <c r="J457" s="15">
        <f t="shared" si="114"/>
        <v>120</v>
      </c>
      <c r="K457" s="20">
        <v>7</v>
      </c>
      <c r="L457" s="22" t="s">
        <v>24</v>
      </c>
      <c r="M457" s="19" t="str">
        <f t="shared" si="111"/>
        <v>i4/5</v>
      </c>
      <c r="N457" t="str">
        <f t="shared" si="106"/>
        <v>IntAnterior</v>
      </c>
    </row>
    <row r="458" spans="1:20" x14ac:dyDescent="0.3">
      <c r="A458">
        <v>1</v>
      </c>
      <c r="B458" t="s">
        <v>197</v>
      </c>
      <c r="C458">
        <f t="shared" si="112"/>
        <v>0</v>
      </c>
      <c r="D458">
        <v>18</v>
      </c>
      <c r="E458" s="14">
        <v>3</v>
      </c>
      <c r="F458" s="104">
        <f>[1]Sheet2!$J2159</f>
        <v>0.29885748653269129</v>
      </c>
      <c r="G458" s="105">
        <f>IF(ISNUMBER(F458), F458, "")</f>
        <v>0.29885748653269129</v>
      </c>
      <c r="H458" s="24" t="s">
        <v>54</v>
      </c>
      <c r="I458" s="15">
        <f t="shared" si="113"/>
        <v>2</v>
      </c>
      <c r="J458" s="15">
        <f t="shared" si="114"/>
        <v>120</v>
      </c>
      <c r="K458" s="20">
        <v>7</v>
      </c>
      <c r="L458" s="20" t="s">
        <v>21</v>
      </c>
      <c r="M458" s="19" t="str">
        <f t="shared" si="111"/>
        <v>ipm</v>
      </c>
      <c r="N458" t="str">
        <f t="shared" si="106"/>
        <v>IntPosterior</v>
      </c>
      <c r="O458">
        <f>VLOOKUP(N458, $X$5:$AC$10, 6,FALSE)</f>
        <v>4</v>
      </c>
      <c r="P458">
        <f>VLOOKUP(M458, $R$5:$W$24, 6,FALSE)</f>
        <v>10</v>
      </c>
    </row>
    <row r="459" spans="1:20" x14ac:dyDescent="0.3">
      <c r="A459">
        <v>1</v>
      </c>
      <c r="B459" t="s">
        <v>197</v>
      </c>
      <c r="C459">
        <f t="shared" si="112"/>
        <v>0</v>
      </c>
      <c r="D459">
        <v>18</v>
      </c>
      <c r="E459" s="57">
        <v>4</v>
      </c>
      <c r="F459" s="104" t="e">
        <f>[1]Sheet2!$J2160</f>
        <v>#DIV/0!</v>
      </c>
      <c r="G459" s="105" t="str">
        <f>IF(ISNUMBER(F459), F459, "")</f>
        <v/>
      </c>
      <c r="H459" s="24" t="s">
        <v>54</v>
      </c>
      <c r="I459" s="15">
        <f t="shared" si="113"/>
        <v>2</v>
      </c>
      <c r="J459" s="15">
        <f t="shared" si="114"/>
        <v>120</v>
      </c>
      <c r="K459" s="20">
        <v>7</v>
      </c>
      <c r="L459" s="20" t="s">
        <v>21</v>
      </c>
      <c r="M459" s="19" t="str">
        <f t="shared" si="111"/>
        <v>ipm</v>
      </c>
      <c r="N459" t="str">
        <f t="shared" si="106"/>
        <v>IntPosterior</v>
      </c>
    </row>
    <row r="460" spans="1:20" x14ac:dyDescent="0.3">
      <c r="A460">
        <v>1</v>
      </c>
      <c r="B460" t="s">
        <v>197</v>
      </c>
      <c r="C460">
        <f t="shared" si="112"/>
        <v>0</v>
      </c>
      <c r="D460">
        <v>18</v>
      </c>
      <c r="E460" s="14">
        <v>5</v>
      </c>
      <c r="F460" s="104">
        <f>[1]Sheet2!$J2161</f>
        <v>0.16700752112806716</v>
      </c>
      <c r="G460" s="105">
        <f>IF(ISNUMBER(F460), F460, "")</f>
        <v>0.16700752112806716</v>
      </c>
      <c r="H460" s="24" t="s">
        <v>54</v>
      </c>
      <c r="I460" s="15">
        <f t="shared" si="113"/>
        <v>2</v>
      </c>
      <c r="J460" s="15">
        <f t="shared" si="114"/>
        <v>120</v>
      </c>
      <c r="K460" s="20">
        <v>7</v>
      </c>
      <c r="L460" s="20" t="s">
        <v>50</v>
      </c>
      <c r="M460" s="19" t="str">
        <f t="shared" si="111"/>
        <v>icop</v>
      </c>
      <c r="N460" t="str">
        <f t="shared" si="106"/>
        <v>IntPosterior</v>
      </c>
      <c r="O460">
        <f>VLOOKUP(N460, $X$5:$AC$10, 6,FALSE)</f>
        <v>4</v>
      </c>
      <c r="P460">
        <f>VLOOKUP(M460, $R$5:$W$24, 6,FALSE)</f>
        <v>11</v>
      </c>
    </row>
    <row r="461" spans="1:20" x14ac:dyDescent="0.3">
      <c r="A461">
        <v>1</v>
      </c>
      <c r="B461" t="s">
        <v>197</v>
      </c>
      <c r="C461">
        <f t="shared" si="112"/>
        <v>0</v>
      </c>
      <c r="D461">
        <v>18</v>
      </c>
      <c r="E461" s="57">
        <v>6</v>
      </c>
      <c r="F461" s="104" t="e">
        <f>[1]Sheet2!$J2162</f>
        <v>#DIV/0!</v>
      </c>
      <c r="G461" s="105" t="str">
        <f>IF(ISNUMBER(F461), F461, "")</f>
        <v/>
      </c>
      <c r="H461" s="24" t="s">
        <v>54</v>
      </c>
      <c r="I461" s="15">
        <f t="shared" si="113"/>
        <v>2</v>
      </c>
      <c r="J461" s="15">
        <f t="shared" si="114"/>
        <v>120</v>
      </c>
      <c r="K461" s="20">
        <v>12</v>
      </c>
      <c r="L461" s="20">
        <v>2</v>
      </c>
      <c r="M461" s="19" t="str">
        <f t="shared" si="111"/>
        <v>m2</v>
      </c>
      <c r="N461" t="str">
        <f t="shared" si="106"/>
        <v>MedAnterior</v>
      </c>
    </row>
    <row r="462" spans="1:20" x14ac:dyDescent="0.3">
      <c r="A462">
        <v>1</v>
      </c>
      <c r="B462" t="s">
        <v>197</v>
      </c>
      <c r="C462">
        <f t="shared" si="112"/>
        <v>0</v>
      </c>
      <c r="D462">
        <v>18</v>
      </c>
      <c r="E462" s="14">
        <v>7</v>
      </c>
      <c r="F462" s="104">
        <f>[1]Sheet2!$J2163</f>
        <v>0.1374738453759157</v>
      </c>
      <c r="G462" s="105">
        <f>IF(ISNUMBER(F462), F462, "")</f>
        <v>0.1374738453759157</v>
      </c>
      <c r="H462" s="24" t="s">
        <v>54</v>
      </c>
      <c r="I462" s="15">
        <f t="shared" si="113"/>
        <v>2</v>
      </c>
      <c r="J462" s="15">
        <f t="shared" si="114"/>
        <v>120</v>
      </c>
      <c r="K462" s="20">
        <v>12</v>
      </c>
      <c r="L462" s="20">
        <v>2</v>
      </c>
      <c r="M462" s="19" t="str">
        <f t="shared" si="111"/>
        <v>m2</v>
      </c>
      <c r="N462" t="str">
        <f t="shared" si="106"/>
        <v>MedAnterior</v>
      </c>
      <c r="O462">
        <f t="shared" ref="O462:O467" si="115">VLOOKUP(N462, $X$5:$AC$10, 6,FALSE)</f>
        <v>5</v>
      </c>
      <c r="P462">
        <f t="shared" ref="P462:P467" si="116">VLOOKUP(M462, $R$5:$W$24, 6,FALSE)</f>
        <v>13</v>
      </c>
    </row>
    <row r="463" spans="1:20" x14ac:dyDescent="0.3">
      <c r="A463">
        <v>1</v>
      </c>
      <c r="B463" t="s">
        <v>197</v>
      </c>
      <c r="C463">
        <f t="shared" si="112"/>
        <v>0</v>
      </c>
      <c r="D463">
        <v>18</v>
      </c>
      <c r="E463" s="57">
        <v>8</v>
      </c>
      <c r="F463" s="104">
        <f>[1]Sheet2!$J2164</f>
        <v>0.19085975048322718</v>
      </c>
      <c r="G463" s="105">
        <f>IF(ISNUMBER(F463), F463, "")</f>
        <v>0.19085975048322718</v>
      </c>
      <c r="H463" s="24" t="s">
        <v>54</v>
      </c>
      <c r="I463" s="15">
        <f t="shared" si="113"/>
        <v>2</v>
      </c>
      <c r="J463" s="15">
        <f t="shared" si="114"/>
        <v>120</v>
      </c>
      <c r="K463" s="20">
        <v>12</v>
      </c>
      <c r="L463" s="20">
        <v>2</v>
      </c>
      <c r="M463" s="19" t="str">
        <f t="shared" si="111"/>
        <v>m2</v>
      </c>
      <c r="N463" t="str">
        <f t="shared" si="106"/>
        <v>MedAnterior</v>
      </c>
      <c r="O463">
        <f t="shared" si="115"/>
        <v>5</v>
      </c>
      <c r="P463">
        <f t="shared" si="116"/>
        <v>13</v>
      </c>
    </row>
    <row r="464" spans="1:20" x14ac:dyDescent="0.3">
      <c r="A464">
        <v>1</v>
      </c>
      <c r="B464" t="s">
        <v>197</v>
      </c>
      <c r="C464">
        <f t="shared" si="112"/>
        <v>0</v>
      </c>
      <c r="D464">
        <v>18</v>
      </c>
      <c r="E464" s="14">
        <v>9</v>
      </c>
      <c r="F464" s="104">
        <f>[1]Sheet2!$J2165</f>
        <v>0.25667697131761913</v>
      </c>
      <c r="G464" s="105">
        <f>IF(ISNUMBER(F464), F464, "")</f>
        <v>0.25667697131761913</v>
      </c>
      <c r="H464" s="24" t="s">
        <v>54</v>
      </c>
      <c r="I464" s="15">
        <f t="shared" si="113"/>
        <v>2</v>
      </c>
      <c r="J464" s="15">
        <f t="shared" si="114"/>
        <v>120</v>
      </c>
      <c r="K464" s="20">
        <v>12</v>
      </c>
      <c r="L464" s="20">
        <v>3</v>
      </c>
      <c r="M464" s="19" t="str">
        <f t="shared" si="111"/>
        <v>m3</v>
      </c>
      <c r="N464" t="str">
        <f t="shared" si="106"/>
        <v>MedAnterior</v>
      </c>
      <c r="O464">
        <f t="shared" si="115"/>
        <v>5</v>
      </c>
      <c r="P464">
        <f t="shared" si="116"/>
        <v>14</v>
      </c>
    </row>
    <row r="465" spans="1:16" x14ac:dyDescent="0.3">
      <c r="A465">
        <v>1</v>
      </c>
      <c r="B465" t="s">
        <v>197</v>
      </c>
      <c r="C465">
        <f t="shared" si="112"/>
        <v>0</v>
      </c>
      <c r="D465">
        <v>18</v>
      </c>
      <c r="E465" s="57">
        <v>10</v>
      </c>
      <c r="F465" s="104">
        <f>[1]Sheet2!$J2166</f>
        <v>0.24924021503776839</v>
      </c>
      <c r="G465" s="105">
        <f>IF(ISNUMBER(F465), F465, "")</f>
        <v>0.24924021503776839</v>
      </c>
      <c r="H465" s="24" t="s">
        <v>54</v>
      </c>
      <c r="I465" s="15">
        <f t="shared" si="113"/>
        <v>2</v>
      </c>
      <c r="J465" s="15">
        <f t="shared" si="114"/>
        <v>120</v>
      </c>
      <c r="K465" s="20">
        <v>12</v>
      </c>
      <c r="L465" s="20">
        <v>3</v>
      </c>
      <c r="M465" s="19" t="str">
        <f t="shared" si="111"/>
        <v>m3</v>
      </c>
      <c r="N465" t="str">
        <f t="shared" si="106"/>
        <v>MedAnterior</v>
      </c>
      <c r="O465">
        <f t="shared" si="115"/>
        <v>5</v>
      </c>
      <c r="P465">
        <f t="shared" si="116"/>
        <v>14</v>
      </c>
    </row>
    <row r="466" spans="1:16" x14ac:dyDescent="0.3">
      <c r="A466">
        <v>1</v>
      </c>
      <c r="B466" t="s">
        <v>197</v>
      </c>
      <c r="C466">
        <f t="shared" si="112"/>
        <v>0</v>
      </c>
      <c r="D466">
        <v>18</v>
      </c>
      <c r="E466" s="14">
        <v>11</v>
      </c>
      <c r="F466" s="104">
        <f>[1]Sheet2!$J2167</f>
        <v>0.37847905203951981</v>
      </c>
      <c r="G466" s="105">
        <f>IF(ISNUMBER(F466), F466, "")</f>
        <v>0.37847905203951981</v>
      </c>
      <c r="H466" s="24" t="s">
        <v>54</v>
      </c>
      <c r="I466" s="15">
        <f t="shared" si="113"/>
        <v>2</v>
      </c>
      <c r="J466" s="15">
        <f t="shared" si="114"/>
        <v>120</v>
      </c>
      <c r="K466" s="20">
        <v>12</v>
      </c>
      <c r="L466" s="20">
        <v>3</v>
      </c>
      <c r="M466" s="19" t="str">
        <f t="shared" si="111"/>
        <v>m3</v>
      </c>
      <c r="N466" t="str">
        <f t="shared" si="106"/>
        <v>MedAnterior</v>
      </c>
      <c r="O466">
        <f t="shared" si="115"/>
        <v>5</v>
      </c>
      <c r="P466">
        <f t="shared" si="116"/>
        <v>14</v>
      </c>
    </row>
    <row r="467" spans="1:16" x14ac:dyDescent="0.3">
      <c r="A467">
        <v>1</v>
      </c>
      <c r="B467" t="s">
        <v>197</v>
      </c>
      <c r="C467">
        <f t="shared" si="112"/>
        <v>0</v>
      </c>
      <c r="D467">
        <v>18</v>
      </c>
      <c r="E467" s="57">
        <v>12</v>
      </c>
      <c r="F467" s="104">
        <f>[1]Sheet2!$J2168</f>
        <v>0.77882236639242941</v>
      </c>
      <c r="G467" s="105">
        <f>IF(ISNUMBER(F467), F467, "")</f>
        <v>0.77882236639242941</v>
      </c>
      <c r="H467" s="24" t="s">
        <v>54</v>
      </c>
      <c r="I467" s="15">
        <f t="shared" si="113"/>
        <v>2</v>
      </c>
      <c r="J467" s="15">
        <f t="shared" si="114"/>
        <v>120</v>
      </c>
      <c r="K467" s="20">
        <v>12</v>
      </c>
      <c r="L467" s="21" t="s">
        <v>24</v>
      </c>
      <c r="M467" s="19" t="str">
        <f t="shared" si="111"/>
        <v>m4/5</v>
      </c>
      <c r="N467" t="str">
        <f t="shared" si="106"/>
        <v>MedAnterior</v>
      </c>
      <c r="O467">
        <f t="shared" si="115"/>
        <v>5</v>
      </c>
      <c r="P467">
        <f t="shared" si="116"/>
        <v>15</v>
      </c>
    </row>
    <row r="468" spans="1:16" x14ac:dyDescent="0.3">
      <c r="A468">
        <v>1</v>
      </c>
      <c r="B468" t="s">
        <v>197</v>
      </c>
      <c r="C468">
        <f t="shared" si="112"/>
        <v>0</v>
      </c>
      <c r="D468">
        <v>18</v>
      </c>
      <c r="E468" s="14">
        <v>13</v>
      </c>
      <c r="F468" s="104" t="e">
        <f>[1]Sheet2!$J2169</f>
        <v>#DIV/0!</v>
      </c>
      <c r="G468" s="105" t="str">
        <f>IF(ISNUMBER(F468), F468, "")</f>
        <v/>
      </c>
      <c r="H468" s="24" t="s">
        <v>54</v>
      </c>
      <c r="I468" s="15">
        <f t="shared" si="113"/>
        <v>2</v>
      </c>
      <c r="J468" s="15">
        <f t="shared" si="114"/>
        <v>120</v>
      </c>
      <c r="K468" s="20">
        <v>12</v>
      </c>
      <c r="L468" s="21" t="s">
        <v>24</v>
      </c>
      <c r="M468" s="19" t="str">
        <f t="shared" ref="M468:M499" si="117">_xlfn.IFS(OR(K468="",L468=""),"",OR(K468=3,K468=4,K468=2),"L"&amp;L468,OR(K468=5,K468=6,K468=7),"i"&amp;L468,OR(K468=9, K468=10,K468=11,K468=12,K468=13),"m"&amp;L468)</f>
        <v>m4/5</v>
      </c>
      <c r="N468" t="str">
        <f t="shared" si="106"/>
        <v>MedAnterior</v>
      </c>
    </row>
    <row r="469" spans="1:16" x14ac:dyDescent="0.3">
      <c r="A469">
        <v>1</v>
      </c>
      <c r="B469" t="s">
        <v>197</v>
      </c>
      <c r="C469">
        <f t="shared" si="112"/>
        <v>0</v>
      </c>
      <c r="D469">
        <v>18</v>
      </c>
      <c r="E469" s="57">
        <v>14</v>
      </c>
      <c r="F469" s="104">
        <f>[1]Sheet2!$J2170</f>
        <v>0.17578320302965339</v>
      </c>
      <c r="G469" s="105">
        <f>IF(ISNUMBER(F469), F469, "")</f>
        <v>0.17578320302965339</v>
      </c>
      <c r="H469" s="24" t="s">
        <v>54</v>
      </c>
      <c r="I469" s="15">
        <f t="shared" si="113"/>
        <v>2</v>
      </c>
      <c r="J469" s="15">
        <f t="shared" si="114"/>
        <v>120</v>
      </c>
      <c r="K469" s="20">
        <v>12</v>
      </c>
      <c r="L469" s="21" t="s">
        <v>24</v>
      </c>
      <c r="M469" s="19" t="str">
        <f t="shared" si="117"/>
        <v>m4/5</v>
      </c>
      <c r="N469" t="str">
        <f t="shared" si="106"/>
        <v>MedAnterior</v>
      </c>
      <c r="O469">
        <f t="shared" ref="O469:O481" si="118">VLOOKUP(N469, $X$5:$AC$10, 6,FALSE)</f>
        <v>5</v>
      </c>
      <c r="P469">
        <f t="shared" ref="P469:P481" si="119">VLOOKUP(M469, $R$5:$W$24, 6,FALSE)</f>
        <v>15</v>
      </c>
    </row>
    <row r="470" spans="1:16" x14ac:dyDescent="0.3">
      <c r="A470">
        <v>1</v>
      </c>
      <c r="B470" t="s">
        <v>197</v>
      </c>
      <c r="C470">
        <f t="shared" si="112"/>
        <v>0</v>
      </c>
      <c r="D470">
        <v>18</v>
      </c>
      <c r="E470" s="14">
        <v>15</v>
      </c>
      <c r="F470" s="104">
        <f>[1]Sheet2!$J2171</f>
        <v>0.11125625649094936</v>
      </c>
      <c r="G470" s="105">
        <f>IF(ISNUMBER(F470), F470, "")</f>
        <v>0.11125625649094936</v>
      </c>
      <c r="H470" s="24" t="s">
        <v>54</v>
      </c>
      <c r="I470" s="15">
        <f t="shared" si="113"/>
        <v>2</v>
      </c>
      <c r="J470" s="15">
        <f t="shared" si="114"/>
        <v>120</v>
      </c>
      <c r="K470" s="20">
        <v>12</v>
      </c>
      <c r="L470" s="20">
        <v>6</v>
      </c>
      <c r="M470" s="19" t="str">
        <f t="shared" si="117"/>
        <v>m6</v>
      </c>
      <c r="N470" t="str">
        <f t="shared" si="106"/>
        <v>MedPosterior</v>
      </c>
      <c r="O470">
        <f t="shared" si="118"/>
        <v>6</v>
      </c>
      <c r="P470">
        <f t="shared" si="119"/>
        <v>16</v>
      </c>
    </row>
    <row r="471" spans="1:16" x14ac:dyDescent="0.3">
      <c r="A471">
        <v>1</v>
      </c>
      <c r="B471" t="s">
        <v>197</v>
      </c>
      <c r="C471">
        <f t="shared" si="112"/>
        <v>0</v>
      </c>
      <c r="D471">
        <v>18</v>
      </c>
      <c r="E471" s="57">
        <v>16</v>
      </c>
      <c r="F471" s="104">
        <f>[1]Sheet2!$J2172</f>
        <v>6.4406221720760756E-2</v>
      </c>
      <c r="G471" s="105">
        <f>IF(ISNUMBER(F471), F471, "")</f>
        <v>6.4406221720760756E-2</v>
      </c>
      <c r="H471" s="24" t="s">
        <v>54</v>
      </c>
      <c r="I471" s="15">
        <f t="shared" si="113"/>
        <v>2</v>
      </c>
      <c r="J471" s="15">
        <f t="shared" si="114"/>
        <v>120</v>
      </c>
      <c r="K471" s="20">
        <v>12</v>
      </c>
      <c r="L471" s="20">
        <v>6</v>
      </c>
      <c r="M471" s="19" t="str">
        <f t="shared" si="117"/>
        <v>m6</v>
      </c>
      <c r="N471" t="str">
        <f t="shared" si="106"/>
        <v>MedPosterior</v>
      </c>
      <c r="O471">
        <f t="shared" si="118"/>
        <v>6</v>
      </c>
      <c r="P471">
        <f t="shared" si="119"/>
        <v>16</v>
      </c>
    </row>
    <row r="472" spans="1:16" x14ac:dyDescent="0.3">
      <c r="A472">
        <v>1</v>
      </c>
      <c r="B472" t="s">
        <v>197</v>
      </c>
      <c r="C472">
        <f t="shared" si="112"/>
        <v>0</v>
      </c>
      <c r="D472">
        <v>18</v>
      </c>
      <c r="E472" s="14">
        <v>17</v>
      </c>
      <c r="F472" s="104">
        <f>[1]Sheet2!$J2173</f>
        <v>0.25860920787598279</v>
      </c>
      <c r="G472" s="105">
        <f>IF(ISNUMBER(F472), F472, "")</f>
        <v>0.25860920787598279</v>
      </c>
      <c r="H472" s="24" t="s">
        <v>54</v>
      </c>
      <c r="I472" s="15">
        <f t="shared" si="113"/>
        <v>2</v>
      </c>
      <c r="J472" s="15">
        <f t="shared" si="114"/>
        <v>120</v>
      </c>
      <c r="K472" s="20">
        <v>12</v>
      </c>
      <c r="L472" s="20">
        <v>8</v>
      </c>
      <c r="M472" s="19" t="str">
        <f t="shared" si="117"/>
        <v>m8</v>
      </c>
      <c r="N472" t="str">
        <f t="shared" si="106"/>
        <v>MedPosterior</v>
      </c>
      <c r="O472">
        <f t="shared" si="118"/>
        <v>6</v>
      </c>
      <c r="P472">
        <f t="shared" si="119"/>
        <v>18</v>
      </c>
    </row>
    <row r="473" spans="1:16" x14ac:dyDescent="0.3">
      <c r="A473">
        <v>1</v>
      </c>
      <c r="B473" t="s">
        <v>197</v>
      </c>
      <c r="C473">
        <f t="shared" si="112"/>
        <v>0</v>
      </c>
      <c r="D473">
        <v>18</v>
      </c>
      <c r="E473" s="57">
        <v>18</v>
      </c>
      <c r="F473" s="104">
        <f>[1]Sheet2!$J2174</f>
        <v>0.14999603734424677</v>
      </c>
      <c r="G473" s="105">
        <f>IF(ISNUMBER(F473), F473, "")</f>
        <v>0.14999603734424677</v>
      </c>
      <c r="H473" s="24" t="s">
        <v>54</v>
      </c>
      <c r="I473" s="15">
        <f t="shared" si="113"/>
        <v>2</v>
      </c>
      <c r="J473" s="15">
        <f t="shared" si="114"/>
        <v>120</v>
      </c>
      <c r="K473" s="20">
        <v>12</v>
      </c>
      <c r="L473" s="20">
        <v>8</v>
      </c>
      <c r="M473" s="19" t="str">
        <f t="shared" si="117"/>
        <v>m8</v>
      </c>
      <c r="N473" t="str">
        <f t="shared" si="106"/>
        <v>MedPosterior</v>
      </c>
      <c r="O473">
        <f t="shared" si="118"/>
        <v>6</v>
      </c>
      <c r="P473">
        <f t="shared" si="119"/>
        <v>18</v>
      </c>
    </row>
    <row r="474" spans="1:16" x14ac:dyDescent="0.3">
      <c r="A474">
        <v>1</v>
      </c>
      <c r="B474" t="s">
        <v>197</v>
      </c>
      <c r="C474">
        <f t="shared" si="112"/>
        <v>0</v>
      </c>
      <c r="D474">
        <v>18</v>
      </c>
      <c r="E474" s="14">
        <v>19</v>
      </c>
      <c r="F474" s="104">
        <f>[1]Sheet2!$J2175</f>
        <v>0.13261268019488431</v>
      </c>
      <c r="G474" s="105">
        <f>IF(ISNUMBER(F474), F474, "")</f>
        <v>0.13261268019488431</v>
      </c>
      <c r="H474" s="24" t="s">
        <v>54</v>
      </c>
      <c r="I474" s="15">
        <f t="shared" si="113"/>
        <v>2</v>
      </c>
      <c r="J474" s="15">
        <f t="shared" si="114"/>
        <v>120</v>
      </c>
      <c r="K474" s="20">
        <v>12</v>
      </c>
      <c r="L474" s="20">
        <v>9</v>
      </c>
      <c r="M474" s="19" t="str">
        <f t="shared" si="117"/>
        <v>m9</v>
      </c>
      <c r="N474" t="str">
        <f t="shared" si="106"/>
        <v>MedPosterior</v>
      </c>
      <c r="O474">
        <f t="shared" si="118"/>
        <v>6</v>
      </c>
      <c r="P474">
        <f t="shared" si="119"/>
        <v>19</v>
      </c>
    </row>
    <row r="475" spans="1:16" x14ac:dyDescent="0.3">
      <c r="A475">
        <v>1</v>
      </c>
      <c r="B475" t="s">
        <v>197</v>
      </c>
      <c r="C475">
        <f t="shared" si="112"/>
        <v>0</v>
      </c>
      <c r="D475">
        <v>18</v>
      </c>
      <c r="E475" s="57">
        <v>20</v>
      </c>
      <c r="F475" s="104">
        <f>[1]Sheet2!$J2176</f>
        <v>9.5974630555182419E-2</v>
      </c>
      <c r="G475" s="105">
        <f>IF(ISNUMBER(F475), F475, "")</f>
        <v>9.5974630555182419E-2</v>
      </c>
      <c r="H475" s="24" t="s">
        <v>54</v>
      </c>
      <c r="I475" s="15">
        <f t="shared" si="113"/>
        <v>2</v>
      </c>
      <c r="J475" s="15">
        <f t="shared" si="114"/>
        <v>120</v>
      </c>
      <c r="K475" s="20">
        <v>12</v>
      </c>
      <c r="L475" s="20">
        <v>9</v>
      </c>
      <c r="M475" s="19" t="str">
        <f t="shared" si="117"/>
        <v>m9</v>
      </c>
      <c r="N475" t="str">
        <f t="shared" ref="N475:N538" si="120">_xlfn.IFS(M475="", "", OR(M475=$R$5, M475=$R$6), $X$5, OR(M475=$R$7, M475=$R$8,M475=$R$9, M475=$R$10),$X$6, OR(M475=$R$11, M475=$R$12,M475=$R$13,M475=$R$14, M475=$R$15), $X$8, OR(M475=$R$16), $X$7, OR(M475=$R$17, M475=$R$18,M475=$R$19),$X$9, OR(M475=$R$20,M475=$R$21,M475=$R$22,M475=$R$23,M475=$R$24), $X$10)</f>
        <v>MedPosterior</v>
      </c>
      <c r="O475">
        <f t="shared" si="118"/>
        <v>6</v>
      </c>
      <c r="P475">
        <f t="shared" si="119"/>
        <v>19</v>
      </c>
    </row>
    <row r="476" spans="1:16" x14ac:dyDescent="0.3">
      <c r="A476">
        <v>1</v>
      </c>
      <c r="B476" t="s">
        <v>197</v>
      </c>
      <c r="C476">
        <f t="shared" si="112"/>
        <v>0</v>
      </c>
      <c r="D476">
        <v>18</v>
      </c>
      <c r="E476" s="14">
        <v>21</v>
      </c>
      <c r="F476" s="104">
        <f>[1]Sheet2!$J2177</f>
        <v>9.5932331540593843E-2</v>
      </c>
      <c r="G476" s="105">
        <f>IF(ISNUMBER(F476), F476, "")</f>
        <v>9.5932331540593843E-2</v>
      </c>
      <c r="H476" s="24" t="s">
        <v>54</v>
      </c>
      <c r="I476" s="15">
        <f t="shared" si="113"/>
        <v>2</v>
      </c>
      <c r="J476" s="15">
        <f t="shared" si="114"/>
        <v>120</v>
      </c>
      <c r="K476" s="20">
        <v>12</v>
      </c>
      <c r="L476" s="20">
        <v>10</v>
      </c>
      <c r="M476" s="19" t="str">
        <f t="shared" si="117"/>
        <v>m10</v>
      </c>
      <c r="N476" t="str">
        <f t="shared" si="120"/>
        <v>MedPosterior</v>
      </c>
      <c r="O476">
        <f t="shared" si="118"/>
        <v>6</v>
      </c>
      <c r="P476">
        <f t="shared" si="119"/>
        <v>20</v>
      </c>
    </row>
    <row r="477" spans="1:16" x14ac:dyDescent="0.3">
      <c r="A477">
        <v>1</v>
      </c>
      <c r="B477" t="s">
        <v>197</v>
      </c>
      <c r="C477">
        <f t="shared" si="112"/>
        <v>0</v>
      </c>
      <c r="D477">
        <v>18</v>
      </c>
      <c r="E477" s="57">
        <v>22</v>
      </c>
      <c r="F477" s="104">
        <f>[1]Sheet2!$J2178</f>
        <v>6.0615091218235259E-2</v>
      </c>
      <c r="G477" s="105">
        <f>IF(ISNUMBER(F477), F477, "")</f>
        <v>6.0615091218235259E-2</v>
      </c>
      <c r="H477" s="24" t="s">
        <v>54</v>
      </c>
      <c r="I477" s="15">
        <f t="shared" si="113"/>
        <v>2</v>
      </c>
      <c r="J477" s="15">
        <f t="shared" si="114"/>
        <v>120</v>
      </c>
      <c r="K477" s="20">
        <v>12</v>
      </c>
      <c r="L477" s="20">
        <v>10</v>
      </c>
      <c r="M477" s="19" t="str">
        <f t="shared" si="117"/>
        <v>m10</v>
      </c>
      <c r="N477" t="str">
        <f t="shared" si="120"/>
        <v>MedPosterior</v>
      </c>
      <c r="O477">
        <f t="shared" si="118"/>
        <v>6</v>
      </c>
      <c r="P477">
        <f t="shared" si="119"/>
        <v>20</v>
      </c>
    </row>
    <row r="478" spans="1:16" x14ac:dyDescent="0.3">
      <c r="A478">
        <v>1</v>
      </c>
      <c r="B478" t="s">
        <v>196</v>
      </c>
      <c r="C478">
        <f t="shared" si="112"/>
        <v>1</v>
      </c>
      <c r="D478">
        <f>VLOOKUP(E478, 'Animal Masked ID#'!$B$2:$D$121, 3, FALSE)</f>
        <v>16</v>
      </c>
      <c r="E478" s="51" t="s">
        <v>99</v>
      </c>
      <c r="F478" s="104">
        <f>[1]Sheet2!$J2093</f>
        <v>0.10423176679609968</v>
      </c>
      <c r="G478" s="105">
        <f>IF(ISNUMBER(F478), F478, "")</f>
        <v>0.10423176679609968</v>
      </c>
      <c r="H478" s="15" t="s">
        <v>57</v>
      </c>
      <c r="I478" s="15">
        <f t="shared" si="113"/>
        <v>3</v>
      </c>
      <c r="J478" s="15">
        <f t="shared" si="114"/>
        <v>210</v>
      </c>
      <c r="K478" s="20">
        <v>2</v>
      </c>
      <c r="L478" s="20" t="s">
        <v>72</v>
      </c>
      <c r="M478" s="19" t="str">
        <f t="shared" si="117"/>
        <v>Lfl</v>
      </c>
      <c r="N478" t="str">
        <f t="shared" si="120"/>
        <v>Vestibular</v>
      </c>
      <c r="O478">
        <f t="shared" si="118"/>
        <v>1</v>
      </c>
      <c r="P478">
        <f t="shared" si="119"/>
        <v>2</v>
      </c>
    </row>
    <row r="479" spans="1:16" x14ac:dyDescent="0.3">
      <c r="A479">
        <v>1</v>
      </c>
      <c r="B479" t="s">
        <v>196</v>
      </c>
      <c r="C479">
        <f t="shared" si="112"/>
        <v>1</v>
      </c>
      <c r="D479">
        <v>16</v>
      </c>
      <c r="E479" s="57">
        <v>2</v>
      </c>
      <c r="F479" s="104">
        <f>[1]Sheet2!$J2094</f>
        <v>0.25395229947210668</v>
      </c>
      <c r="G479" s="105">
        <f>IF(ISNUMBER(F479), F479, "")</f>
        <v>0.25395229947210668</v>
      </c>
      <c r="H479" s="15" t="s">
        <v>57</v>
      </c>
      <c r="I479" s="15">
        <f t="shared" si="113"/>
        <v>3</v>
      </c>
      <c r="J479" s="15">
        <f t="shared" si="114"/>
        <v>210</v>
      </c>
      <c r="K479" s="20">
        <v>2</v>
      </c>
      <c r="L479" s="20" t="s">
        <v>53</v>
      </c>
      <c r="M479" s="19" t="str">
        <f t="shared" si="117"/>
        <v>Lcrus2</v>
      </c>
      <c r="N479" t="str">
        <f t="shared" si="120"/>
        <v>Lateral</v>
      </c>
      <c r="O479">
        <f t="shared" si="118"/>
        <v>2</v>
      </c>
      <c r="P479">
        <f t="shared" si="119"/>
        <v>5</v>
      </c>
    </row>
    <row r="480" spans="1:16" x14ac:dyDescent="0.3">
      <c r="A480">
        <v>1</v>
      </c>
      <c r="B480" t="s">
        <v>196</v>
      </c>
      <c r="C480">
        <f t="shared" si="112"/>
        <v>1</v>
      </c>
      <c r="D480">
        <v>16</v>
      </c>
      <c r="E480">
        <v>3</v>
      </c>
      <c r="F480" s="104">
        <f>[1]Sheet2!$J2095</f>
        <v>0.54462286252845582</v>
      </c>
      <c r="G480" s="105">
        <f>IF(ISNUMBER(F480), F480, "")</f>
        <v>0.54462286252845582</v>
      </c>
      <c r="H480" s="15" t="s">
        <v>57</v>
      </c>
      <c r="I480" s="15">
        <f t="shared" si="113"/>
        <v>3</v>
      </c>
      <c r="J480" s="15">
        <f t="shared" si="114"/>
        <v>210</v>
      </c>
      <c r="K480" s="20">
        <v>2</v>
      </c>
      <c r="L480" s="20" t="s">
        <v>53</v>
      </c>
      <c r="M480" s="19" t="str">
        <f t="shared" si="117"/>
        <v>Lcrus2</v>
      </c>
      <c r="N480" t="str">
        <f t="shared" si="120"/>
        <v>Lateral</v>
      </c>
      <c r="O480">
        <f t="shared" si="118"/>
        <v>2</v>
      </c>
      <c r="P480">
        <f t="shared" si="119"/>
        <v>5</v>
      </c>
    </row>
    <row r="481" spans="1:16" x14ac:dyDescent="0.3">
      <c r="A481">
        <v>1</v>
      </c>
      <c r="B481" t="s">
        <v>196</v>
      </c>
      <c r="C481">
        <f t="shared" si="112"/>
        <v>1</v>
      </c>
      <c r="D481">
        <v>16</v>
      </c>
      <c r="E481">
        <v>4</v>
      </c>
      <c r="F481" s="104">
        <f>[1]Sheet2!$J2096</f>
        <v>0.22023273002095878</v>
      </c>
      <c r="G481" s="105">
        <f>IF(ISNUMBER(F481), F481, "")</f>
        <v>0.22023273002095878</v>
      </c>
      <c r="H481" s="15" t="s">
        <v>57</v>
      </c>
      <c r="I481" s="15">
        <f t="shared" si="113"/>
        <v>3</v>
      </c>
      <c r="J481" s="15">
        <f t="shared" si="114"/>
        <v>210</v>
      </c>
      <c r="K481" s="20">
        <v>6</v>
      </c>
      <c r="L481" s="20" t="s">
        <v>12</v>
      </c>
      <c r="M481" s="19" t="str">
        <f t="shared" si="117"/>
        <v>isim</v>
      </c>
      <c r="N481" t="str">
        <f t="shared" si="120"/>
        <v>IntPosterior</v>
      </c>
      <c r="O481">
        <f t="shared" si="118"/>
        <v>4</v>
      </c>
      <c r="P481">
        <f t="shared" si="119"/>
        <v>7</v>
      </c>
    </row>
    <row r="482" spans="1:16" x14ac:dyDescent="0.3">
      <c r="A482">
        <v>1</v>
      </c>
      <c r="B482" t="s">
        <v>196</v>
      </c>
      <c r="C482">
        <f t="shared" si="112"/>
        <v>1</v>
      </c>
      <c r="D482">
        <v>16</v>
      </c>
      <c r="E482">
        <v>5</v>
      </c>
      <c r="F482" s="104" t="e">
        <f>[1]Sheet2!$J2097</f>
        <v>#DIV/0!</v>
      </c>
      <c r="G482" s="105" t="str">
        <f>IF(ISNUMBER(F482), F482, "")</f>
        <v/>
      </c>
      <c r="H482" s="15" t="s">
        <v>57</v>
      </c>
      <c r="I482" s="15">
        <f t="shared" si="113"/>
        <v>3</v>
      </c>
      <c r="J482" s="15">
        <f t="shared" si="114"/>
        <v>210</v>
      </c>
      <c r="K482" s="20">
        <v>6</v>
      </c>
      <c r="L482" s="20" t="s">
        <v>14</v>
      </c>
      <c r="M482" s="19" t="str">
        <f t="shared" si="117"/>
        <v>icrus1</v>
      </c>
      <c r="N482" t="str">
        <f t="shared" si="120"/>
        <v>IntPosterior</v>
      </c>
    </row>
    <row r="483" spans="1:16" x14ac:dyDescent="0.3">
      <c r="A483">
        <v>1</v>
      </c>
      <c r="B483" t="s">
        <v>196</v>
      </c>
      <c r="C483">
        <f t="shared" si="112"/>
        <v>1</v>
      </c>
      <c r="D483">
        <v>16</v>
      </c>
      <c r="E483">
        <v>6</v>
      </c>
      <c r="F483" s="104">
        <f>[1]Sheet2!$J2098</f>
        <v>0.37599400710194247</v>
      </c>
      <c r="G483" s="105">
        <f>IF(ISNUMBER(F483), F483, "")</f>
        <v>0.37599400710194247</v>
      </c>
      <c r="H483" s="15" t="s">
        <v>57</v>
      </c>
      <c r="I483" s="15">
        <f t="shared" si="113"/>
        <v>3</v>
      </c>
      <c r="J483" s="15">
        <f t="shared" si="114"/>
        <v>210</v>
      </c>
      <c r="K483" s="20">
        <v>6</v>
      </c>
      <c r="L483" s="20" t="s">
        <v>53</v>
      </c>
      <c r="M483" s="19" t="str">
        <f t="shared" si="117"/>
        <v>icrus2</v>
      </c>
      <c r="N483" t="str">
        <f t="shared" si="120"/>
        <v>IntPosterior</v>
      </c>
      <c r="O483">
        <f>VLOOKUP(N483, $X$5:$AC$10, 6,FALSE)</f>
        <v>4</v>
      </c>
      <c r="P483">
        <f>VLOOKUP(M483, $R$5:$W$24, 6,FALSE)</f>
        <v>9</v>
      </c>
    </row>
    <row r="484" spans="1:16" x14ac:dyDescent="0.3">
      <c r="A484">
        <v>1</v>
      </c>
      <c r="B484" t="s">
        <v>196</v>
      </c>
      <c r="C484">
        <f t="shared" si="112"/>
        <v>1</v>
      </c>
      <c r="D484">
        <v>16</v>
      </c>
      <c r="E484" s="14">
        <v>7</v>
      </c>
      <c r="F484" s="104" t="e">
        <f>[1]Sheet2!$J2099</f>
        <v>#DIV/0!</v>
      </c>
      <c r="G484" s="105" t="str">
        <f>IF(ISNUMBER(F484), F484, "")</f>
        <v/>
      </c>
      <c r="H484" s="15" t="s">
        <v>57</v>
      </c>
      <c r="I484" s="15">
        <f t="shared" si="113"/>
        <v>3</v>
      </c>
      <c r="J484" s="15">
        <f t="shared" si="114"/>
        <v>210</v>
      </c>
      <c r="K484" s="20">
        <v>6</v>
      </c>
      <c r="L484" s="20" t="s">
        <v>53</v>
      </c>
      <c r="M484" s="19" t="str">
        <f t="shared" si="117"/>
        <v>icrus2</v>
      </c>
      <c r="N484" t="str">
        <f t="shared" si="120"/>
        <v>IntPosterior</v>
      </c>
    </row>
    <row r="485" spans="1:16" x14ac:dyDescent="0.3">
      <c r="A485">
        <v>1</v>
      </c>
      <c r="B485" t="s">
        <v>196</v>
      </c>
      <c r="C485">
        <f t="shared" si="112"/>
        <v>1</v>
      </c>
      <c r="D485">
        <v>16</v>
      </c>
      <c r="E485">
        <v>8</v>
      </c>
      <c r="F485" s="104">
        <f>[1]Sheet2!$J2100</f>
        <v>0.41781703324520864</v>
      </c>
      <c r="G485" s="105">
        <f>IF(ISNUMBER(F485), F485, "")</f>
        <v>0.41781703324520864</v>
      </c>
      <c r="H485" s="15" t="s">
        <v>57</v>
      </c>
      <c r="I485" s="15">
        <f t="shared" si="113"/>
        <v>3</v>
      </c>
      <c r="J485" s="15">
        <f t="shared" si="114"/>
        <v>210</v>
      </c>
      <c r="K485" s="20">
        <v>6</v>
      </c>
      <c r="L485" s="20" t="s">
        <v>50</v>
      </c>
      <c r="M485" s="19" t="str">
        <f t="shared" si="117"/>
        <v>icop</v>
      </c>
      <c r="N485" t="str">
        <f t="shared" si="120"/>
        <v>IntPosterior</v>
      </c>
      <c r="O485">
        <f t="shared" ref="O485:O492" si="121">VLOOKUP(N485, $X$5:$AC$10, 6,FALSE)</f>
        <v>4</v>
      </c>
      <c r="P485">
        <f t="shared" ref="P485:P492" si="122">VLOOKUP(M485, $R$5:$W$24, 6,FALSE)</f>
        <v>11</v>
      </c>
    </row>
    <row r="486" spans="1:16" x14ac:dyDescent="0.3">
      <c r="A486">
        <v>1</v>
      </c>
      <c r="B486" t="s">
        <v>196</v>
      </c>
      <c r="C486">
        <f t="shared" si="112"/>
        <v>1</v>
      </c>
      <c r="D486">
        <v>16</v>
      </c>
      <c r="E486">
        <v>9</v>
      </c>
      <c r="F486" s="104">
        <f>[1]Sheet2!$J2101</f>
        <v>6.1394680737291686E-2</v>
      </c>
      <c r="G486" s="105">
        <f>IF(ISNUMBER(F486), F486, "")</f>
        <v>6.1394680737291686E-2</v>
      </c>
      <c r="H486" s="15" t="s">
        <v>57</v>
      </c>
      <c r="I486" s="15">
        <f t="shared" si="113"/>
        <v>3</v>
      </c>
      <c r="J486" s="15">
        <f t="shared" si="114"/>
        <v>210</v>
      </c>
      <c r="K486" s="20">
        <v>11</v>
      </c>
      <c r="L486" s="20">
        <v>2</v>
      </c>
      <c r="M486" s="19" t="str">
        <f t="shared" si="117"/>
        <v>m2</v>
      </c>
      <c r="N486" t="str">
        <f t="shared" si="120"/>
        <v>MedAnterior</v>
      </c>
      <c r="O486">
        <f t="shared" si="121"/>
        <v>5</v>
      </c>
      <c r="P486">
        <f t="shared" si="122"/>
        <v>13</v>
      </c>
    </row>
    <row r="487" spans="1:16" x14ac:dyDescent="0.3">
      <c r="A487">
        <v>1</v>
      </c>
      <c r="B487" t="s">
        <v>196</v>
      </c>
      <c r="C487">
        <f t="shared" si="112"/>
        <v>1</v>
      </c>
      <c r="D487">
        <v>16</v>
      </c>
      <c r="E487">
        <v>10</v>
      </c>
      <c r="F487" s="104">
        <f>[1]Sheet2!$J2102</f>
        <v>7.5581260268837186E-2</v>
      </c>
      <c r="G487" s="105">
        <f>IF(ISNUMBER(F487), F487, "")</f>
        <v>7.5581260268837186E-2</v>
      </c>
      <c r="H487" s="15" t="s">
        <v>57</v>
      </c>
      <c r="I487" s="15">
        <f t="shared" si="113"/>
        <v>3</v>
      </c>
      <c r="J487" s="15">
        <f t="shared" si="114"/>
        <v>210</v>
      </c>
      <c r="K487" s="20">
        <v>11</v>
      </c>
      <c r="L487" s="20">
        <v>2</v>
      </c>
      <c r="M487" s="19" t="str">
        <f t="shared" si="117"/>
        <v>m2</v>
      </c>
      <c r="N487" t="str">
        <f t="shared" si="120"/>
        <v>MedAnterior</v>
      </c>
      <c r="O487">
        <f t="shared" si="121"/>
        <v>5</v>
      </c>
      <c r="P487">
        <f t="shared" si="122"/>
        <v>13</v>
      </c>
    </row>
    <row r="488" spans="1:16" x14ac:dyDescent="0.3">
      <c r="A488">
        <v>1</v>
      </c>
      <c r="B488" t="s">
        <v>196</v>
      </c>
      <c r="C488">
        <f t="shared" si="112"/>
        <v>1</v>
      </c>
      <c r="D488">
        <v>16</v>
      </c>
      <c r="E488">
        <v>11</v>
      </c>
      <c r="F488" s="104">
        <f>[1]Sheet2!$J2103</f>
        <v>0.16198465547767971</v>
      </c>
      <c r="G488" s="105">
        <f>IF(ISNUMBER(F488), F488, "")</f>
        <v>0.16198465547767971</v>
      </c>
      <c r="H488" s="15" t="s">
        <v>57</v>
      </c>
      <c r="I488" s="15">
        <f t="shared" si="113"/>
        <v>3</v>
      </c>
      <c r="J488" s="15">
        <f t="shared" si="114"/>
        <v>210</v>
      </c>
      <c r="K488" s="20">
        <v>11</v>
      </c>
      <c r="L488" s="20">
        <v>2</v>
      </c>
      <c r="M488" s="19" t="str">
        <f t="shared" si="117"/>
        <v>m2</v>
      </c>
      <c r="N488" t="str">
        <f t="shared" si="120"/>
        <v>MedAnterior</v>
      </c>
      <c r="O488">
        <f t="shared" si="121"/>
        <v>5</v>
      </c>
      <c r="P488">
        <f t="shared" si="122"/>
        <v>13</v>
      </c>
    </row>
    <row r="489" spans="1:16" x14ac:dyDescent="0.3">
      <c r="A489">
        <v>1</v>
      </c>
      <c r="B489" t="s">
        <v>196</v>
      </c>
      <c r="C489">
        <f t="shared" si="112"/>
        <v>1</v>
      </c>
      <c r="D489">
        <v>16</v>
      </c>
      <c r="E489">
        <v>12</v>
      </c>
      <c r="F489" s="104">
        <f>[1]Sheet2!$J2104</f>
        <v>0.17384805168530487</v>
      </c>
      <c r="G489" s="105">
        <f>IF(ISNUMBER(F489), F489, "")</f>
        <v>0.17384805168530487</v>
      </c>
      <c r="H489" s="15" t="s">
        <v>57</v>
      </c>
      <c r="I489" s="15">
        <f t="shared" si="113"/>
        <v>3</v>
      </c>
      <c r="J489" s="15">
        <f t="shared" si="114"/>
        <v>210</v>
      </c>
      <c r="K489" s="20">
        <v>11</v>
      </c>
      <c r="L489" s="20">
        <v>3</v>
      </c>
      <c r="M489" s="19" t="str">
        <f t="shared" si="117"/>
        <v>m3</v>
      </c>
      <c r="N489" t="str">
        <f t="shared" si="120"/>
        <v>MedAnterior</v>
      </c>
      <c r="O489">
        <f t="shared" si="121"/>
        <v>5</v>
      </c>
      <c r="P489">
        <f t="shared" si="122"/>
        <v>14</v>
      </c>
    </row>
    <row r="490" spans="1:16" x14ac:dyDescent="0.3">
      <c r="A490">
        <v>1</v>
      </c>
      <c r="B490" t="s">
        <v>196</v>
      </c>
      <c r="C490">
        <f t="shared" si="112"/>
        <v>1</v>
      </c>
      <c r="D490">
        <v>16</v>
      </c>
      <c r="E490">
        <v>13</v>
      </c>
      <c r="F490" s="104">
        <f>[1]Sheet2!$J2105</f>
        <v>0.19979422546577488</v>
      </c>
      <c r="G490" s="105">
        <f>IF(ISNUMBER(F490), F490, "")</f>
        <v>0.19979422546577488</v>
      </c>
      <c r="H490" s="15" t="s">
        <v>57</v>
      </c>
      <c r="I490" s="15">
        <f t="shared" si="113"/>
        <v>3</v>
      </c>
      <c r="J490" s="15">
        <f t="shared" si="114"/>
        <v>210</v>
      </c>
      <c r="K490" s="20">
        <v>11</v>
      </c>
      <c r="L490" s="20">
        <v>3</v>
      </c>
      <c r="M490" s="19" t="str">
        <f t="shared" si="117"/>
        <v>m3</v>
      </c>
      <c r="N490" t="str">
        <f t="shared" si="120"/>
        <v>MedAnterior</v>
      </c>
      <c r="O490">
        <f t="shared" si="121"/>
        <v>5</v>
      </c>
      <c r="P490">
        <f t="shared" si="122"/>
        <v>14</v>
      </c>
    </row>
    <row r="491" spans="1:16" x14ac:dyDescent="0.3">
      <c r="A491">
        <v>1</v>
      </c>
      <c r="B491" t="s">
        <v>196</v>
      </c>
      <c r="C491">
        <f t="shared" si="112"/>
        <v>1</v>
      </c>
      <c r="D491">
        <v>16</v>
      </c>
      <c r="E491">
        <v>14</v>
      </c>
      <c r="F491" s="104">
        <f>[1]Sheet2!$J2106</f>
        <v>0.21315279545459923</v>
      </c>
      <c r="G491" s="105">
        <f>IF(ISNUMBER(F491), F491, "")</f>
        <v>0.21315279545459923</v>
      </c>
      <c r="H491" s="15" t="s">
        <v>57</v>
      </c>
      <c r="I491" s="15">
        <f t="shared" si="113"/>
        <v>3</v>
      </c>
      <c r="J491" s="15">
        <f t="shared" si="114"/>
        <v>210</v>
      </c>
      <c r="K491" s="20">
        <v>11</v>
      </c>
      <c r="L491" s="20">
        <v>3</v>
      </c>
      <c r="M491" s="19" t="str">
        <f t="shared" si="117"/>
        <v>m3</v>
      </c>
      <c r="N491" t="str">
        <f t="shared" si="120"/>
        <v>MedAnterior</v>
      </c>
      <c r="O491">
        <f t="shared" si="121"/>
        <v>5</v>
      </c>
      <c r="P491">
        <f t="shared" si="122"/>
        <v>14</v>
      </c>
    </row>
    <row r="492" spans="1:16" x14ac:dyDescent="0.3">
      <c r="A492">
        <v>1</v>
      </c>
      <c r="B492" t="s">
        <v>196</v>
      </c>
      <c r="C492">
        <f t="shared" si="112"/>
        <v>1</v>
      </c>
      <c r="D492">
        <v>16</v>
      </c>
      <c r="E492">
        <v>15</v>
      </c>
      <c r="F492" s="104">
        <f>[1]Sheet2!$J2107</f>
        <v>0.10584897736282708</v>
      </c>
      <c r="G492" s="105">
        <f>IF(ISNUMBER(F492), F492, "")</f>
        <v>0.10584897736282708</v>
      </c>
      <c r="H492" s="15" t="s">
        <v>57</v>
      </c>
      <c r="I492" s="15">
        <f t="shared" si="113"/>
        <v>3</v>
      </c>
      <c r="J492" s="15">
        <f t="shared" si="114"/>
        <v>210</v>
      </c>
      <c r="K492" s="20">
        <v>11</v>
      </c>
      <c r="L492" s="21" t="s">
        <v>24</v>
      </c>
      <c r="M492" s="19" t="str">
        <f t="shared" si="117"/>
        <v>m4/5</v>
      </c>
      <c r="N492" t="str">
        <f t="shared" si="120"/>
        <v>MedAnterior</v>
      </c>
      <c r="O492">
        <f t="shared" si="121"/>
        <v>5</v>
      </c>
      <c r="P492">
        <f t="shared" si="122"/>
        <v>15</v>
      </c>
    </row>
    <row r="493" spans="1:16" x14ac:dyDescent="0.3">
      <c r="A493">
        <v>1</v>
      </c>
      <c r="B493" t="s">
        <v>196</v>
      </c>
      <c r="C493">
        <f t="shared" si="112"/>
        <v>1</v>
      </c>
      <c r="D493">
        <v>16</v>
      </c>
      <c r="E493" s="57">
        <v>16</v>
      </c>
      <c r="F493" s="104" t="e">
        <f>[1]Sheet2!$J2108</f>
        <v>#DIV/0!</v>
      </c>
      <c r="G493" s="105" t="str">
        <f>IF(ISNUMBER(F493), F493, "")</f>
        <v/>
      </c>
      <c r="H493" s="15" t="s">
        <v>57</v>
      </c>
      <c r="I493" s="15">
        <f t="shared" si="113"/>
        <v>3</v>
      </c>
      <c r="J493" s="15">
        <f t="shared" si="114"/>
        <v>210</v>
      </c>
      <c r="K493" s="20">
        <v>11</v>
      </c>
      <c r="L493" s="21" t="s">
        <v>24</v>
      </c>
      <c r="M493" s="19" t="str">
        <f t="shared" si="117"/>
        <v>m4/5</v>
      </c>
      <c r="N493" t="str">
        <f t="shared" si="120"/>
        <v>MedAnterior</v>
      </c>
    </row>
    <row r="494" spans="1:16" x14ac:dyDescent="0.3">
      <c r="A494">
        <v>1</v>
      </c>
      <c r="B494" t="s">
        <v>196</v>
      </c>
      <c r="C494">
        <f t="shared" si="112"/>
        <v>1</v>
      </c>
      <c r="D494">
        <v>16</v>
      </c>
      <c r="E494">
        <v>17</v>
      </c>
      <c r="F494" s="104">
        <f>[1]Sheet2!$J2109</f>
        <v>0.16040546841667069</v>
      </c>
      <c r="G494" s="105">
        <f>IF(ISNUMBER(F494), F494, "")</f>
        <v>0.16040546841667069</v>
      </c>
      <c r="H494" s="15" t="s">
        <v>57</v>
      </c>
      <c r="I494" s="15">
        <f t="shared" si="113"/>
        <v>3</v>
      </c>
      <c r="J494" s="15">
        <f t="shared" si="114"/>
        <v>210</v>
      </c>
      <c r="K494" s="20">
        <v>11</v>
      </c>
      <c r="L494" s="21" t="s">
        <v>24</v>
      </c>
      <c r="M494" s="19" t="str">
        <f t="shared" si="117"/>
        <v>m4/5</v>
      </c>
      <c r="N494" t="str">
        <f t="shared" si="120"/>
        <v>MedAnterior</v>
      </c>
      <c r="O494">
        <f t="shared" ref="O494:O508" si="123">VLOOKUP(N494, $X$5:$AC$10, 6,FALSE)</f>
        <v>5</v>
      </c>
      <c r="P494">
        <f t="shared" ref="P494:P508" si="124">VLOOKUP(M494, $R$5:$W$24, 6,FALSE)</f>
        <v>15</v>
      </c>
    </row>
    <row r="495" spans="1:16" x14ac:dyDescent="0.3">
      <c r="A495">
        <v>1</v>
      </c>
      <c r="B495" t="s">
        <v>196</v>
      </c>
      <c r="C495">
        <f t="shared" si="112"/>
        <v>1</v>
      </c>
      <c r="D495">
        <v>16</v>
      </c>
      <c r="E495">
        <v>18</v>
      </c>
      <c r="F495" s="104">
        <f>[1]Sheet2!$J2110</f>
        <v>0.22109245092541163</v>
      </c>
      <c r="G495" s="105">
        <f>IF(ISNUMBER(F495), F495, "")</f>
        <v>0.22109245092541163</v>
      </c>
      <c r="H495" s="15" t="s">
        <v>57</v>
      </c>
      <c r="I495" s="15">
        <f t="shared" si="113"/>
        <v>3</v>
      </c>
      <c r="J495" s="15">
        <f t="shared" si="114"/>
        <v>210</v>
      </c>
      <c r="K495" s="20">
        <v>11</v>
      </c>
      <c r="L495" s="20">
        <v>6</v>
      </c>
      <c r="M495" s="19" t="str">
        <f t="shared" si="117"/>
        <v>m6</v>
      </c>
      <c r="N495" t="str">
        <f t="shared" si="120"/>
        <v>MedPosterior</v>
      </c>
      <c r="O495">
        <f t="shared" si="123"/>
        <v>6</v>
      </c>
      <c r="P495">
        <f t="shared" si="124"/>
        <v>16</v>
      </c>
    </row>
    <row r="496" spans="1:16" x14ac:dyDescent="0.3">
      <c r="A496">
        <v>1</v>
      </c>
      <c r="B496" t="s">
        <v>196</v>
      </c>
      <c r="C496">
        <f t="shared" si="112"/>
        <v>1</v>
      </c>
      <c r="D496">
        <v>16</v>
      </c>
      <c r="E496">
        <v>19</v>
      </c>
      <c r="F496" s="104">
        <f>[1]Sheet2!$J2111</f>
        <v>9.6877535618471233E-2</v>
      </c>
      <c r="G496" s="105">
        <f>IF(ISNUMBER(F496), F496, "")</f>
        <v>9.6877535618471233E-2</v>
      </c>
      <c r="H496" s="15" t="s">
        <v>57</v>
      </c>
      <c r="I496" s="15">
        <f t="shared" si="113"/>
        <v>3</v>
      </c>
      <c r="J496" s="15">
        <f t="shared" si="114"/>
        <v>210</v>
      </c>
      <c r="K496" s="20">
        <v>11</v>
      </c>
      <c r="L496" s="20">
        <v>6</v>
      </c>
      <c r="M496" s="19" t="str">
        <f t="shared" si="117"/>
        <v>m6</v>
      </c>
      <c r="N496" t="str">
        <f t="shared" si="120"/>
        <v>MedPosterior</v>
      </c>
      <c r="O496">
        <f t="shared" si="123"/>
        <v>6</v>
      </c>
      <c r="P496">
        <f t="shared" si="124"/>
        <v>16</v>
      </c>
    </row>
    <row r="497" spans="1:16" x14ac:dyDescent="0.3">
      <c r="A497">
        <v>1</v>
      </c>
      <c r="B497" t="s">
        <v>196</v>
      </c>
      <c r="C497">
        <f t="shared" si="112"/>
        <v>1</v>
      </c>
      <c r="D497">
        <v>16</v>
      </c>
      <c r="E497">
        <v>20</v>
      </c>
      <c r="F497" s="104">
        <f>[1]Sheet2!$J2112</f>
        <v>0.28569723347765619</v>
      </c>
      <c r="G497" s="105">
        <f>IF(ISNUMBER(F497), F497, "")</f>
        <v>0.28569723347765619</v>
      </c>
      <c r="H497" s="15" t="s">
        <v>57</v>
      </c>
      <c r="I497" s="15">
        <f t="shared" si="113"/>
        <v>3</v>
      </c>
      <c r="J497" s="15">
        <f t="shared" si="114"/>
        <v>210</v>
      </c>
      <c r="K497" s="20">
        <v>11</v>
      </c>
      <c r="L497" s="20">
        <v>6</v>
      </c>
      <c r="M497" s="19" t="str">
        <f t="shared" si="117"/>
        <v>m6</v>
      </c>
      <c r="N497" t="str">
        <f t="shared" si="120"/>
        <v>MedPosterior</v>
      </c>
      <c r="O497">
        <f t="shared" si="123"/>
        <v>6</v>
      </c>
      <c r="P497">
        <f t="shared" si="124"/>
        <v>16</v>
      </c>
    </row>
    <row r="498" spans="1:16" x14ac:dyDescent="0.3">
      <c r="A498">
        <v>1</v>
      </c>
      <c r="B498" t="s">
        <v>196</v>
      </c>
      <c r="C498">
        <f t="shared" si="112"/>
        <v>1</v>
      </c>
      <c r="D498">
        <v>16</v>
      </c>
      <c r="E498">
        <v>21</v>
      </c>
      <c r="F498" s="104">
        <f>[1]Sheet2!$J2113</f>
        <v>0.10874542139028802</v>
      </c>
      <c r="G498" s="105">
        <f>IF(ISNUMBER(F498), F498, "")</f>
        <v>0.10874542139028802</v>
      </c>
      <c r="H498" s="15" t="s">
        <v>57</v>
      </c>
      <c r="I498" s="15">
        <f t="shared" si="113"/>
        <v>3</v>
      </c>
      <c r="J498" s="15">
        <f t="shared" si="114"/>
        <v>210</v>
      </c>
      <c r="K498" s="20">
        <v>11</v>
      </c>
      <c r="L498" s="20">
        <v>7</v>
      </c>
      <c r="M498" s="19" t="str">
        <f t="shared" si="117"/>
        <v>m7</v>
      </c>
      <c r="N498" t="str">
        <f t="shared" si="120"/>
        <v>MedPosterior</v>
      </c>
      <c r="O498">
        <f t="shared" si="123"/>
        <v>6</v>
      </c>
      <c r="P498">
        <f t="shared" si="124"/>
        <v>17</v>
      </c>
    </row>
    <row r="499" spans="1:16" x14ac:dyDescent="0.3">
      <c r="A499">
        <v>1</v>
      </c>
      <c r="B499" t="s">
        <v>196</v>
      </c>
      <c r="C499">
        <f t="shared" si="112"/>
        <v>1</v>
      </c>
      <c r="D499">
        <v>16</v>
      </c>
      <c r="E499">
        <v>22</v>
      </c>
      <c r="F499" s="104">
        <f>[1]Sheet2!$J2114</f>
        <v>0.24616630702504833</v>
      </c>
      <c r="G499" s="105">
        <f>IF(ISNUMBER(F499), F499, "")</f>
        <v>0.24616630702504833</v>
      </c>
      <c r="H499" s="15" t="s">
        <v>57</v>
      </c>
      <c r="I499" s="15">
        <f t="shared" si="113"/>
        <v>3</v>
      </c>
      <c r="J499" s="15">
        <f t="shared" si="114"/>
        <v>210</v>
      </c>
      <c r="K499" s="20">
        <v>11</v>
      </c>
      <c r="L499" s="20">
        <v>8</v>
      </c>
      <c r="M499" s="19" t="str">
        <f t="shared" si="117"/>
        <v>m8</v>
      </c>
      <c r="N499" t="str">
        <f t="shared" si="120"/>
        <v>MedPosterior</v>
      </c>
      <c r="O499">
        <f t="shared" si="123"/>
        <v>6</v>
      </c>
      <c r="P499">
        <f t="shared" si="124"/>
        <v>18</v>
      </c>
    </row>
    <row r="500" spans="1:16" x14ac:dyDescent="0.3">
      <c r="A500">
        <v>1</v>
      </c>
      <c r="B500" t="s">
        <v>196</v>
      </c>
      <c r="C500">
        <f t="shared" si="112"/>
        <v>1</v>
      </c>
      <c r="D500">
        <v>16</v>
      </c>
      <c r="E500">
        <v>23</v>
      </c>
      <c r="F500" s="104">
        <f>[1]Sheet2!$J2115</f>
        <v>9.5076484256177249E-2</v>
      </c>
      <c r="G500" s="105">
        <f>IF(ISNUMBER(F500), F500, "")</f>
        <v>9.5076484256177249E-2</v>
      </c>
      <c r="H500" s="15" t="s">
        <v>57</v>
      </c>
      <c r="I500" s="15">
        <f t="shared" si="113"/>
        <v>3</v>
      </c>
      <c r="J500" s="15">
        <f t="shared" si="114"/>
        <v>210</v>
      </c>
      <c r="K500" s="20">
        <v>11</v>
      </c>
      <c r="L500" s="20">
        <v>9</v>
      </c>
      <c r="M500" s="19" t="str">
        <f t="shared" ref="M500:M531" si="125">_xlfn.IFS(OR(K500="",L500=""),"",OR(K500=3,K500=4,K500=2),"L"&amp;L500,OR(K500=5,K500=6,K500=7),"i"&amp;L500,OR(K500=9, K500=10,K500=11,K500=12,K500=13),"m"&amp;L500)</f>
        <v>m9</v>
      </c>
      <c r="N500" t="str">
        <f t="shared" si="120"/>
        <v>MedPosterior</v>
      </c>
      <c r="O500">
        <f t="shared" si="123"/>
        <v>6</v>
      </c>
      <c r="P500">
        <f t="shared" si="124"/>
        <v>19</v>
      </c>
    </row>
    <row r="501" spans="1:16" x14ac:dyDescent="0.3">
      <c r="A501">
        <v>1</v>
      </c>
      <c r="B501" t="s">
        <v>196</v>
      </c>
      <c r="C501">
        <f t="shared" si="112"/>
        <v>1</v>
      </c>
      <c r="D501">
        <v>16</v>
      </c>
      <c r="E501" s="57">
        <v>24</v>
      </c>
      <c r="F501" s="104">
        <f>[1]Sheet2!$J2116</f>
        <v>0.32676775978986355</v>
      </c>
      <c r="G501" s="105">
        <f>IF(ISNUMBER(F501), F501, "")</f>
        <v>0.32676775978986355</v>
      </c>
      <c r="H501" s="15" t="s">
        <v>57</v>
      </c>
      <c r="I501" s="15">
        <f t="shared" si="113"/>
        <v>3</v>
      </c>
      <c r="J501" s="15">
        <f t="shared" si="114"/>
        <v>210</v>
      </c>
      <c r="K501" s="20">
        <v>11</v>
      </c>
      <c r="L501" s="20">
        <v>10</v>
      </c>
      <c r="M501" s="19" t="str">
        <f t="shared" si="125"/>
        <v>m10</v>
      </c>
      <c r="N501" t="str">
        <f t="shared" si="120"/>
        <v>MedPosterior</v>
      </c>
      <c r="O501">
        <f t="shared" si="123"/>
        <v>6</v>
      </c>
      <c r="P501">
        <f t="shared" si="124"/>
        <v>20</v>
      </c>
    </row>
    <row r="502" spans="1:16" x14ac:dyDescent="0.3">
      <c r="A502">
        <v>1</v>
      </c>
      <c r="B502" t="s">
        <v>196</v>
      </c>
      <c r="C502">
        <f t="shared" si="112"/>
        <v>1</v>
      </c>
      <c r="D502">
        <v>16</v>
      </c>
      <c r="E502">
        <v>25</v>
      </c>
      <c r="F502" s="104">
        <f>[1]Sheet2!$J2117</f>
        <v>0.48450546944291967</v>
      </c>
      <c r="G502" s="105">
        <f>IF(ISNUMBER(F502), F502, "")</f>
        <v>0.48450546944291967</v>
      </c>
      <c r="H502" s="15" t="s">
        <v>57</v>
      </c>
      <c r="I502" s="15">
        <f t="shared" si="113"/>
        <v>3</v>
      </c>
      <c r="J502" s="15">
        <f t="shared" si="114"/>
        <v>210</v>
      </c>
      <c r="K502" s="20">
        <v>11</v>
      </c>
      <c r="L502" s="20">
        <v>10</v>
      </c>
      <c r="M502" s="19" t="str">
        <f t="shared" si="125"/>
        <v>m10</v>
      </c>
      <c r="N502" t="str">
        <f t="shared" si="120"/>
        <v>MedPosterior</v>
      </c>
      <c r="O502">
        <f t="shared" si="123"/>
        <v>6</v>
      </c>
      <c r="P502">
        <f t="shared" si="124"/>
        <v>20</v>
      </c>
    </row>
    <row r="503" spans="1:16" x14ac:dyDescent="0.3">
      <c r="A503">
        <v>1</v>
      </c>
      <c r="B503" t="s">
        <v>196</v>
      </c>
      <c r="C503">
        <f t="shared" si="112"/>
        <v>1</v>
      </c>
      <c r="D503">
        <v>16</v>
      </c>
      <c r="E503">
        <v>26</v>
      </c>
      <c r="F503" s="104">
        <f>[1]Sheet2!$J2118</f>
        <v>7.5620933587910166E-2</v>
      </c>
      <c r="G503" s="105">
        <f>IF(ISNUMBER(F503), F503, "")</f>
        <v>7.5620933587910166E-2</v>
      </c>
      <c r="H503" s="15" t="s">
        <v>57</v>
      </c>
      <c r="I503" s="15">
        <f t="shared" si="113"/>
        <v>3</v>
      </c>
      <c r="J503" s="15">
        <f t="shared" si="114"/>
        <v>210</v>
      </c>
      <c r="K503" s="20">
        <v>11</v>
      </c>
      <c r="L503" s="20">
        <v>10</v>
      </c>
      <c r="M503" s="19" t="str">
        <f t="shared" si="125"/>
        <v>m10</v>
      </c>
      <c r="N503" t="str">
        <f t="shared" si="120"/>
        <v>MedPosterior</v>
      </c>
      <c r="O503">
        <f t="shared" si="123"/>
        <v>6</v>
      </c>
      <c r="P503">
        <f t="shared" si="124"/>
        <v>20</v>
      </c>
    </row>
    <row r="504" spans="1:16" x14ac:dyDescent="0.3">
      <c r="A504">
        <v>1</v>
      </c>
      <c r="B504" t="s">
        <v>196</v>
      </c>
      <c r="C504">
        <f t="shared" si="112"/>
        <v>1</v>
      </c>
      <c r="D504">
        <f>VLOOKUP(E504, 'Animal Masked ID#'!$B$2:$D$121, 3, FALSE)</f>
        <v>17</v>
      </c>
      <c r="E504" s="51" t="s">
        <v>100</v>
      </c>
      <c r="F504" s="104">
        <f>[1]Sheet2!$J2122</f>
        <v>0.37881225454615453</v>
      </c>
      <c r="G504" s="105">
        <f>IF(ISNUMBER(F504), F504, "")</f>
        <v>0.37881225454615453</v>
      </c>
      <c r="H504" s="15" t="s">
        <v>57</v>
      </c>
      <c r="I504" s="15">
        <f t="shared" si="113"/>
        <v>3</v>
      </c>
      <c r="J504" s="15">
        <f t="shared" si="114"/>
        <v>210</v>
      </c>
      <c r="K504" s="20">
        <v>2</v>
      </c>
      <c r="L504" s="19" t="s">
        <v>12</v>
      </c>
      <c r="M504" s="19" t="str">
        <f t="shared" si="125"/>
        <v>Lsim</v>
      </c>
      <c r="N504" t="str">
        <f t="shared" si="120"/>
        <v>Lateral</v>
      </c>
      <c r="O504">
        <f t="shared" si="123"/>
        <v>2</v>
      </c>
      <c r="P504">
        <f t="shared" si="124"/>
        <v>3</v>
      </c>
    </row>
    <row r="505" spans="1:16" x14ac:dyDescent="0.3">
      <c r="A505">
        <v>1</v>
      </c>
      <c r="B505" t="s">
        <v>196</v>
      </c>
      <c r="C505">
        <f t="shared" si="112"/>
        <v>1</v>
      </c>
      <c r="D505">
        <v>17</v>
      </c>
      <c r="E505">
        <v>2</v>
      </c>
      <c r="F505" s="104">
        <f>[1]Sheet2!$J2123</f>
        <v>3.0745301328960029</v>
      </c>
      <c r="G505" s="105">
        <f>IF(ISNUMBER(F505), F505, "")</f>
        <v>3.0745301328960029</v>
      </c>
      <c r="H505" s="15" t="s">
        <v>57</v>
      </c>
      <c r="I505" s="15">
        <f t="shared" si="113"/>
        <v>3</v>
      </c>
      <c r="J505" s="15">
        <f t="shared" si="114"/>
        <v>210</v>
      </c>
      <c r="K505" s="20">
        <v>2</v>
      </c>
      <c r="L505" s="20" t="s">
        <v>12</v>
      </c>
      <c r="M505" s="19" t="str">
        <f t="shared" si="125"/>
        <v>Lsim</v>
      </c>
      <c r="N505" t="str">
        <f t="shared" si="120"/>
        <v>Lateral</v>
      </c>
      <c r="O505">
        <f t="shared" si="123"/>
        <v>2</v>
      </c>
      <c r="P505">
        <f t="shared" si="124"/>
        <v>3</v>
      </c>
    </row>
    <row r="506" spans="1:16" x14ac:dyDescent="0.3">
      <c r="A506">
        <v>1</v>
      </c>
      <c r="B506" t="s">
        <v>196</v>
      </c>
      <c r="C506">
        <f t="shared" si="112"/>
        <v>1</v>
      </c>
      <c r="D506">
        <v>17</v>
      </c>
      <c r="E506">
        <v>3</v>
      </c>
      <c r="F506" s="104">
        <f>[1]Sheet2!$J2124</f>
        <v>0.55155496064755238</v>
      </c>
      <c r="G506" s="105">
        <f>IF(ISNUMBER(F506), F506, "")</f>
        <v>0.55155496064755238</v>
      </c>
      <c r="H506" s="15" t="s">
        <v>57</v>
      </c>
      <c r="I506" s="15">
        <f t="shared" si="113"/>
        <v>3</v>
      </c>
      <c r="J506" s="15">
        <f t="shared" si="114"/>
        <v>210</v>
      </c>
      <c r="K506" s="20">
        <v>2</v>
      </c>
      <c r="L506" s="20" t="s">
        <v>14</v>
      </c>
      <c r="M506" s="19" t="str">
        <f t="shared" si="125"/>
        <v>Lcrus1</v>
      </c>
      <c r="N506" t="str">
        <f t="shared" si="120"/>
        <v>Lateral</v>
      </c>
      <c r="O506">
        <f t="shared" si="123"/>
        <v>2</v>
      </c>
      <c r="P506">
        <f t="shared" si="124"/>
        <v>4</v>
      </c>
    </row>
    <row r="507" spans="1:16" x14ac:dyDescent="0.3">
      <c r="A507">
        <v>1</v>
      </c>
      <c r="B507" t="s">
        <v>196</v>
      </c>
      <c r="C507">
        <f t="shared" si="112"/>
        <v>1</v>
      </c>
      <c r="D507">
        <v>17</v>
      </c>
      <c r="E507">
        <v>4</v>
      </c>
      <c r="F507" s="104">
        <f>[1]Sheet2!$J2125</f>
        <v>0.4100346334346332</v>
      </c>
      <c r="G507" s="105">
        <f>IF(ISNUMBER(F507), F507, "")</f>
        <v>0.4100346334346332</v>
      </c>
      <c r="H507" s="15" t="s">
        <v>57</v>
      </c>
      <c r="I507" s="15">
        <f t="shared" si="113"/>
        <v>3</v>
      </c>
      <c r="J507" s="15">
        <f t="shared" si="114"/>
        <v>210</v>
      </c>
      <c r="K507" s="20">
        <v>2</v>
      </c>
      <c r="L507" s="20" t="s">
        <v>14</v>
      </c>
      <c r="M507" s="19" t="str">
        <f t="shared" si="125"/>
        <v>Lcrus1</v>
      </c>
      <c r="N507" t="str">
        <f t="shared" si="120"/>
        <v>Lateral</v>
      </c>
      <c r="O507">
        <f t="shared" si="123"/>
        <v>2</v>
      </c>
      <c r="P507">
        <f t="shared" si="124"/>
        <v>4</v>
      </c>
    </row>
    <row r="508" spans="1:16" x14ac:dyDescent="0.3">
      <c r="A508">
        <v>1</v>
      </c>
      <c r="B508" t="s">
        <v>196</v>
      </c>
      <c r="C508">
        <f t="shared" si="112"/>
        <v>1</v>
      </c>
      <c r="D508">
        <v>17</v>
      </c>
      <c r="E508">
        <v>5</v>
      </c>
      <c r="F508" s="104">
        <f>[1]Sheet2!$J2126</f>
        <v>0.28710551539270845</v>
      </c>
      <c r="G508" s="105">
        <f>IF(ISNUMBER(F508), F508, "")</f>
        <v>0.28710551539270845</v>
      </c>
      <c r="H508" s="15" t="s">
        <v>57</v>
      </c>
      <c r="I508" s="15">
        <f t="shared" si="113"/>
        <v>3</v>
      </c>
      <c r="J508" s="15">
        <f t="shared" si="114"/>
        <v>210</v>
      </c>
      <c r="K508" s="20">
        <v>2</v>
      </c>
      <c r="L508" s="20" t="s">
        <v>53</v>
      </c>
      <c r="M508" s="19" t="str">
        <f t="shared" si="125"/>
        <v>Lcrus2</v>
      </c>
      <c r="N508" t="str">
        <f t="shared" si="120"/>
        <v>Lateral</v>
      </c>
      <c r="O508">
        <f t="shared" si="123"/>
        <v>2</v>
      </c>
      <c r="P508">
        <f t="shared" si="124"/>
        <v>5</v>
      </c>
    </row>
    <row r="509" spans="1:16" x14ac:dyDescent="0.3">
      <c r="A509">
        <v>1</v>
      </c>
      <c r="B509" t="s">
        <v>196</v>
      </c>
      <c r="C509">
        <f t="shared" si="112"/>
        <v>1</v>
      </c>
      <c r="D509">
        <v>17</v>
      </c>
      <c r="E509">
        <v>6</v>
      </c>
      <c r="F509" s="104" t="e">
        <f>[1]Sheet2!$J2127</f>
        <v>#DIV/0!</v>
      </c>
      <c r="G509" s="105" t="str">
        <f>IF(ISNUMBER(F509), F509, "")</f>
        <v/>
      </c>
      <c r="H509" s="15" t="s">
        <v>57</v>
      </c>
      <c r="I509" s="15">
        <f t="shared" si="113"/>
        <v>3</v>
      </c>
      <c r="J509" s="15">
        <f t="shared" si="114"/>
        <v>210</v>
      </c>
      <c r="K509" s="20">
        <v>2</v>
      </c>
      <c r="L509" s="20" t="s">
        <v>53</v>
      </c>
      <c r="M509" s="19" t="str">
        <f t="shared" si="125"/>
        <v>Lcrus2</v>
      </c>
      <c r="N509" t="str">
        <f t="shared" si="120"/>
        <v>Lateral</v>
      </c>
    </row>
    <row r="510" spans="1:16" x14ac:dyDescent="0.3">
      <c r="A510">
        <v>1</v>
      </c>
      <c r="B510" t="s">
        <v>196</v>
      </c>
      <c r="C510">
        <f t="shared" si="112"/>
        <v>1</v>
      </c>
      <c r="D510">
        <v>17</v>
      </c>
      <c r="E510">
        <v>7</v>
      </c>
      <c r="F510" s="104">
        <f>[1]Sheet2!$J2128</f>
        <v>0.13885769654231425</v>
      </c>
      <c r="G510" s="105">
        <f>IF(ISNUMBER(F510), F510, "")</f>
        <v>0.13885769654231425</v>
      </c>
      <c r="H510" s="15" t="s">
        <v>57</v>
      </c>
      <c r="I510" s="15">
        <f t="shared" si="113"/>
        <v>3</v>
      </c>
      <c r="J510" s="15">
        <f t="shared" si="114"/>
        <v>210</v>
      </c>
      <c r="K510" s="20">
        <v>6</v>
      </c>
      <c r="L510" s="22" t="s">
        <v>24</v>
      </c>
      <c r="M510" s="19" t="str">
        <f t="shared" si="125"/>
        <v>i4/5</v>
      </c>
      <c r="N510" t="str">
        <f t="shared" si="120"/>
        <v>IntAnterior</v>
      </c>
      <c r="O510">
        <f t="shared" ref="O510:O521" si="126">VLOOKUP(N510, $X$5:$AC$10, 6,FALSE)</f>
        <v>3</v>
      </c>
      <c r="P510">
        <f t="shared" ref="P510:P521" si="127">VLOOKUP(M510, $R$5:$W$24, 6,FALSE)</f>
        <v>12</v>
      </c>
    </row>
    <row r="511" spans="1:16" x14ac:dyDescent="0.3">
      <c r="A511">
        <v>1</v>
      </c>
      <c r="B511" t="s">
        <v>196</v>
      </c>
      <c r="C511">
        <f t="shared" si="112"/>
        <v>1</v>
      </c>
      <c r="D511">
        <v>17</v>
      </c>
      <c r="E511">
        <v>8</v>
      </c>
      <c r="F511" s="104">
        <f>[1]Sheet2!$J2129</f>
        <v>1.557184704255828</v>
      </c>
      <c r="G511" s="105">
        <f>IF(ISNUMBER(F511), F511, "")</f>
        <v>1.557184704255828</v>
      </c>
      <c r="H511" s="15" t="s">
        <v>57</v>
      </c>
      <c r="I511" s="15">
        <f t="shared" si="113"/>
        <v>3</v>
      </c>
      <c r="J511" s="15">
        <f t="shared" si="114"/>
        <v>210</v>
      </c>
      <c r="K511" s="20">
        <v>6</v>
      </c>
      <c r="L511" s="22" t="s">
        <v>24</v>
      </c>
      <c r="M511" s="19" t="str">
        <f t="shared" si="125"/>
        <v>i4/5</v>
      </c>
      <c r="N511" t="str">
        <f t="shared" si="120"/>
        <v>IntAnterior</v>
      </c>
      <c r="O511">
        <f t="shared" si="126"/>
        <v>3</v>
      </c>
      <c r="P511">
        <f t="shared" si="127"/>
        <v>12</v>
      </c>
    </row>
    <row r="512" spans="1:16" x14ac:dyDescent="0.3">
      <c r="A512">
        <v>1</v>
      </c>
      <c r="B512" t="s">
        <v>196</v>
      </c>
      <c r="C512">
        <f t="shared" si="112"/>
        <v>1</v>
      </c>
      <c r="D512">
        <v>17</v>
      </c>
      <c r="E512">
        <v>9</v>
      </c>
      <c r="F512" s="104">
        <f>[1]Sheet2!$J2130</f>
        <v>0.2016238352485358</v>
      </c>
      <c r="G512" s="105">
        <f>IF(ISNUMBER(F512), F512, "")</f>
        <v>0.2016238352485358</v>
      </c>
      <c r="H512" s="15" t="s">
        <v>57</v>
      </c>
      <c r="I512" s="15">
        <f t="shared" si="113"/>
        <v>3</v>
      </c>
      <c r="J512" s="15">
        <f t="shared" si="114"/>
        <v>210</v>
      </c>
      <c r="K512" s="20">
        <v>6</v>
      </c>
      <c r="L512" s="22" t="s">
        <v>24</v>
      </c>
      <c r="M512" s="19" t="str">
        <f t="shared" si="125"/>
        <v>i4/5</v>
      </c>
      <c r="N512" t="str">
        <f t="shared" si="120"/>
        <v>IntAnterior</v>
      </c>
      <c r="O512">
        <f t="shared" si="126"/>
        <v>3</v>
      </c>
      <c r="P512">
        <f t="shared" si="127"/>
        <v>12</v>
      </c>
    </row>
    <row r="513" spans="1:16" x14ac:dyDescent="0.3">
      <c r="A513">
        <v>1</v>
      </c>
      <c r="B513" t="s">
        <v>196</v>
      </c>
      <c r="C513">
        <f t="shared" si="112"/>
        <v>1</v>
      </c>
      <c r="D513">
        <v>17</v>
      </c>
      <c r="E513">
        <v>10</v>
      </c>
      <c r="F513" s="104">
        <f>[1]Sheet2!$J2131</f>
        <v>1.3821567915629396</v>
      </c>
      <c r="G513" s="105">
        <f>IF(ISNUMBER(F513), F513, "")</f>
        <v>1.3821567915629396</v>
      </c>
      <c r="H513" s="15" t="s">
        <v>57</v>
      </c>
      <c r="I513" s="15">
        <f t="shared" si="113"/>
        <v>3</v>
      </c>
      <c r="J513" s="15">
        <f t="shared" si="114"/>
        <v>210</v>
      </c>
      <c r="K513" s="20">
        <v>6</v>
      </c>
      <c r="L513" s="22" t="s">
        <v>24</v>
      </c>
      <c r="M513" s="19" t="str">
        <f t="shared" si="125"/>
        <v>i4/5</v>
      </c>
      <c r="N513" t="str">
        <f t="shared" si="120"/>
        <v>IntAnterior</v>
      </c>
      <c r="O513">
        <f t="shared" si="126"/>
        <v>3</v>
      </c>
      <c r="P513">
        <f t="shared" si="127"/>
        <v>12</v>
      </c>
    </row>
    <row r="514" spans="1:16" x14ac:dyDescent="0.3">
      <c r="A514">
        <v>1</v>
      </c>
      <c r="B514" t="s">
        <v>196</v>
      </c>
      <c r="C514">
        <f t="shared" si="112"/>
        <v>1</v>
      </c>
      <c r="D514">
        <v>17</v>
      </c>
      <c r="E514">
        <v>11</v>
      </c>
      <c r="F514" s="104">
        <f>[1]Sheet2!$J2132</f>
        <v>0.15582036466206273</v>
      </c>
      <c r="G514" s="105">
        <f>IF(ISNUMBER(F514), F514, "")</f>
        <v>0.15582036466206273</v>
      </c>
      <c r="H514" s="15" t="s">
        <v>57</v>
      </c>
      <c r="I514" s="15">
        <f t="shared" si="113"/>
        <v>3</v>
      </c>
      <c r="J514" s="15">
        <f t="shared" si="114"/>
        <v>210</v>
      </c>
      <c r="K514" s="20">
        <v>6</v>
      </c>
      <c r="L514" s="20" t="s">
        <v>12</v>
      </c>
      <c r="M514" s="19" t="str">
        <f t="shared" si="125"/>
        <v>isim</v>
      </c>
      <c r="N514" t="str">
        <f t="shared" si="120"/>
        <v>IntPosterior</v>
      </c>
      <c r="O514">
        <f t="shared" si="126"/>
        <v>4</v>
      </c>
      <c r="P514">
        <f t="shared" si="127"/>
        <v>7</v>
      </c>
    </row>
    <row r="515" spans="1:16" x14ac:dyDescent="0.3">
      <c r="A515">
        <v>1</v>
      </c>
      <c r="B515" t="s">
        <v>196</v>
      </c>
      <c r="C515">
        <f t="shared" ref="C515:C578" si="128">IF(B515="m", 1, 0)</f>
        <v>1</v>
      </c>
      <c r="D515">
        <v>17</v>
      </c>
      <c r="E515">
        <v>12</v>
      </c>
      <c r="F515" s="104">
        <f>[1]Sheet2!$J2133</f>
        <v>0.1231413892125606</v>
      </c>
      <c r="G515" s="105">
        <f>IF(ISNUMBER(F515), F515, "")</f>
        <v>0.1231413892125606</v>
      </c>
      <c r="H515" s="15" t="s">
        <v>57</v>
      </c>
      <c r="I515" s="15">
        <f t="shared" ref="I515:I578" si="129">_xlfn.IFS(H515="GE2", 1, H515="GE3", 2, H515="GE4", 3, H515="GE1", 4)</f>
        <v>3</v>
      </c>
      <c r="J515" s="15">
        <f t="shared" ref="J515:J578" si="130">_xlfn.IFS(I515=1, 45, I515=2, 120,I515=3, 210,I515=4, 400)</f>
        <v>210</v>
      </c>
      <c r="K515" s="20">
        <v>6</v>
      </c>
      <c r="L515" s="20" t="s">
        <v>21</v>
      </c>
      <c r="M515" s="19" t="str">
        <f t="shared" si="125"/>
        <v>ipm</v>
      </c>
      <c r="N515" t="str">
        <f t="shared" si="120"/>
        <v>IntPosterior</v>
      </c>
      <c r="O515">
        <f t="shared" si="126"/>
        <v>4</v>
      </c>
      <c r="P515">
        <f t="shared" si="127"/>
        <v>10</v>
      </c>
    </row>
    <row r="516" spans="1:16" x14ac:dyDescent="0.3">
      <c r="A516">
        <v>1</v>
      </c>
      <c r="B516" t="s">
        <v>196</v>
      </c>
      <c r="C516">
        <f t="shared" si="128"/>
        <v>1</v>
      </c>
      <c r="D516">
        <v>17</v>
      </c>
      <c r="E516" s="14">
        <v>13</v>
      </c>
      <c r="F516" s="104">
        <f>[1]Sheet2!$J2134</f>
        <v>0.11198529754774651</v>
      </c>
      <c r="G516" s="105">
        <f>IF(ISNUMBER(F516), F516, "")</f>
        <v>0.11198529754774651</v>
      </c>
      <c r="H516" s="15" t="s">
        <v>57</v>
      </c>
      <c r="I516" s="15">
        <f t="shared" si="129"/>
        <v>3</v>
      </c>
      <c r="J516" s="15">
        <f t="shared" si="130"/>
        <v>210</v>
      </c>
      <c r="K516" s="20">
        <v>11</v>
      </c>
      <c r="L516" s="20">
        <v>2</v>
      </c>
      <c r="M516" s="19" t="str">
        <f t="shared" si="125"/>
        <v>m2</v>
      </c>
      <c r="N516" t="str">
        <f t="shared" si="120"/>
        <v>MedAnterior</v>
      </c>
      <c r="O516">
        <f t="shared" si="126"/>
        <v>5</v>
      </c>
      <c r="P516">
        <f t="shared" si="127"/>
        <v>13</v>
      </c>
    </row>
    <row r="517" spans="1:16" x14ac:dyDescent="0.3">
      <c r="A517">
        <v>1</v>
      </c>
      <c r="B517" t="s">
        <v>196</v>
      </c>
      <c r="C517">
        <f t="shared" si="128"/>
        <v>1</v>
      </c>
      <c r="D517">
        <v>17</v>
      </c>
      <c r="E517">
        <v>14</v>
      </c>
      <c r="F517" s="104">
        <f>[1]Sheet2!$J2135</f>
        <v>8.519091586100018E-2</v>
      </c>
      <c r="G517" s="105">
        <f>IF(ISNUMBER(F517), F517, "")</f>
        <v>8.519091586100018E-2</v>
      </c>
      <c r="H517" s="15" t="s">
        <v>57</v>
      </c>
      <c r="I517" s="15">
        <f t="shared" si="129"/>
        <v>3</v>
      </c>
      <c r="J517" s="15">
        <f t="shared" si="130"/>
        <v>210</v>
      </c>
      <c r="K517" s="20">
        <v>11</v>
      </c>
      <c r="L517" s="20">
        <v>2</v>
      </c>
      <c r="M517" s="19" t="str">
        <f t="shared" si="125"/>
        <v>m2</v>
      </c>
      <c r="N517" t="str">
        <f t="shared" si="120"/>
        <v>MedAnterior</v>
      </c>
      <c r="O517">
        <f t="shared" si="126"/>
        <v>5</v>
      </c>
      <c r="P517">
        <f t="shared" si="127"/>
        <v>13</v>
      </c>
    </row>
    <row r="518" spans="1:16" x14ac:dyDescent="0.3">
      <c r="A518">
        <v>1</v>
      </c>
      <c r="B518" t="s">
        <v>196</v>
      </c>
      <c r="C518">
        <f t="shared" si="128"/>
        <v>1</v>
      </c>
      <c r="D518">
        <v>17</v>
      </c>
      <c r="E518">
        <v>15</v>
      </c>
      <c r="F518" s="104">
        <f>[1]Sheet2!$J2136</f>
        <v>7.0973387529367396E-2</v>
      </c>
      <c r="G518" s="105">
        <f>IF(ISNUMBER(F518), F518, "")</f>
        <v>7.0973387529367396E-2</v>
      </c>
      <c r="H518" s="15" t="s">
        <v>57</v>
      </c>
      <c r="I518" s="15">
        <f t="shared" si="129"/>
        <v>3</v>
      </c>
      <c r="J518" s="15">
        <f t="shared" si="130"/>
        <v>210</v>
      </c>
      <c r="K518" s="20">
        <v>11</v>
      </c>
      <c r="L518" s="20">
        <v>2</v>
      </c>
      <c r="M518" s="19" t="str">
        <f t="shared" si="125"/>
        <v>m2</v>
      </c>
      <c r="N518" t="str">
        <f t="shared" si="120"/>
        <v>MedAnterior</v>
      </c>
      <c r="O518">
        <f t="shared" si="126"/>
        <v>5</v>
      </c>
      <c r="P518">
        <f t="shared" si="127"/>
        <v>13</v>
      </c>
    </row>
    <row r="519" spans="1:16" x14ac:dyDescent="0.3">
      <c r="A519">
        <v>1</v>
      </c>
      <c r="B519" t="s">
        <v>196</v>
      </c>
      <c r="C519">
        <f t="shared" si="128"/>
        <v>1</v>
      </c>
      <c r="D519">
        <v>17</v>
      </c>
      <c r="E519">
        <v>16</v>
      </c>
      <c r="F519" s="104">
        <f>[1]Sheet2!$J2137</f>
        <v>0.10933889974715578</v>
      </c>
      <c r="G519" s="105">
        <f>IF(ISNUMBER(F519), F519, "")</f>
        <v>0.10933889974715578</v>
      </c>
      <c r="H519" s="15" t="s">
        <v>57</v>
      </c>
      <c r="I519" s="15">
        <f t="shared" si="129"/>
        <v>3</v>
      </c>
      <c r="J519" s="15">
        <f t="shared" si="130"/>
        <v>210</v>
      </c>
      <c r="K519" s="20">
        <v>11</v>
      </c>
      <c r="L519" s="20">
        <v>2</v>
      </c>
      <c r="M519" s="19" t="str">
        <f t="shared" si="125"/>
        <v>m2</v>
      </c>
      <c r="N519" t="str">
        <f t="shared" si="120"/>
        <v>MedAnterior</v>
      </c>
      <c r="O519">
        <f t="shared" si="126"/>
        <v>5</v>
      </c>
      <c r="P519">
        <f t="shared" si="127"/>
        <v>13</v>
      </c>
    </row>
    <row r="520" spans="1:16" x14ac:dyDescent="0.3">
      <c r="A520">
        <v>1</v>
      </c>
      <c r="B520" t="s">
        <v>196</v>
      </c>
      <c r="C520">
        <f t="shared" si="128"/>
        <v>1</v>
      </c>
      <c r="D520">
        <v>17</v>
      </c>
      <c r="E520">
        <v>17</v>
      </c>
      <c r="F520" s="104">
        <f>[1]Sheet2!$J2138</f>
        <v>8.0312648653047422E-2</v>
      </c>
      <c r="G520" s="105">
        <f>IF(ISNUMBER(F520), F520, "")</f>
        <v>8.0312648653047422E-2</v>
      </c>
      <c r="H520" s="15" t="s">
        <v>57</v>
      </c>
      <c r="I520" s="15">
        <f t="shared" si="129"/>
        <v>3</v>
      </c>
      <c r="J520" s="15">
        <f t="shared" si="130"/>
        <v>210</v>
      </c>
      <c r="K520" s="20">
        <v>11</v>
      </c>
      <c r="L520" s="20">
        <v>3</v>
      </c>
      <c r="M520" s="19" t="str">
        <f t="shared" si="125"/>
        <v>m3</v>
      </c>
      <c r="N520" t="str">
        <f t="shared" si="120"/>
        <v>MedAnterior</v>
      </c>
      <c r="O520">
        <f t="shared" si="126"/>
        <v>5</v>
      </c>
      <c r="P520">
        <f t="shared" si="127"/>
        <v>14</v>
      </c>
    </row>
    <row r="521" spans="1:16" x14ac:dyDescent="0.3">
      <c r="A521">
        <v>1</v>
      </c>
      <c r="B521" t="s">
        <v>196</v>
      </c>
      <c r="C521">
        <f t="shared" si="128"/>
        <v>1</v>
      </c>
      <c r="D521">
        <v>17</v>
      </c>
      <c r="E521">
        <v>18</v>
      </c>
      <c r="F521" s="104">
        <f>[1]Sheet2!$J2139</f>
        <v>7.7546422905486953E-2</v>
      </c>
      <c r="G521" s="105">
        <f>IF(ISNUMBER(F521), F521, "")</f>
        <v>7.7546422905486953E-2</v>
      </c>
      <c r="H521" s="15" t="s">
        <v>57</v>
      </c>
      <c r="I521" s="15">
        <f t="shared" si="129"/>
        <v>3</v>
      </c>
      <c r="J521" s="15">
        <f t="shared" si="130"/>
        <v>210</v>
      </c>
      <c r="K521" s="20">
        <v>11</v>
      </c>
      <c r="L521" s="20">
        <v>3</v>
      </c>
      <c r="M521" s="19" t="str">
        <f t="shared" si="125"/>
        <v>m3</v>
      </c>
      <c r="N521" t="str">
        <f t="shared" si="120"/>
        <v>MedAnterior</v>
      </c>
      <c r="O521">
        <f t="shared" si="126"/>
        <v>5</v>
      </c>
      <c r="P521">
        <f t="shared" si="127"/>
        <v>14</v>
      </c>
    </row>
    <row r="522" spans="1:16" x14ac:dyDescent="0.3">
      <c r="A522">
        <v>1</v>
      </c>
      <c r="B522" t="s">
        <v>196</v>
      </c>
      <c r="C522">
        <f t="shared" si="128"/>
        <v>1</v>
      </c>
      <c r="D522">
        <v>17</v>
      </c>
      <c r="E522">
        <v>19</v>
      </c>
      <c r="F522" s="104" t="e">
        <f>[1]Sheet2!$J2140</f>
        <v>#DIV/0!</v>
      </c>
      <c r="G522" s="105" t="str">
        <f>IF(ISNUMBER(F522), F522, "")</f>
        <v/>
      </c>
      <c r="H522" s="15" t="s">
        <v>57</v>
      </c>
      <c r="I522" s="15">
        <f t="shared" si="129"/>
        <v>3</v>
      </c>
      <c r="J522" s="15">
        <f t="shared" si="130"/>
        <v>210</v>
      </c>
      <c r="K522" s="20">
        <v>11</v>
      </c>
      <c r="L522" s="20">
        <v>3</v>
      </c>
      <c r="M522" s="19" t="str">
        <f t="shared" si="125"/>
        <v>m3</v>
      </c>
      <c r="N522" t="str">
        <f t="shared" si="120"/>
        <v>MedAnterior</v>
      </c>
    </row>
    <row r="523" spans="1:16" x14ac:dyDescent="0.3">
      <c r="A523">
        <v>1</v>
      </c>
      <c r="B523" t="s">
        <v>196</v>
      </c>
      <c r="C523">
        <f t="shared" si="128"/>
        <v>1</v>
      </c>
      <c r="D523">
        <v>17</v>
      </c>
      <c r="E523">
        <v>20</v>
      </c>
      <c r="F523" s="104">
        <f>[1]Sheet2!$J2141</f>
        <v>0.18511488276389704</v>
      </c>
      <c r="G523" s="105">
        <f>IF(ISNUMBER(F523), F523, "")</f>
        <v>0.18511488276389704</v>
      </c>
      <c r="H523" s="15" t="s">
        <v>57</v>
      </c>
      <c r="I523" s="15">
        <f t="shared" si="129"/>
        <v>3</v>
      </c>
      <c r="J523" s="15">
        <f t="shared" si="130"/>
        <v>210</v>
      </c>
      <c r="K523" s="20">
        <v>11</v>
      </c>
      <c r="L523" s="21" t="s">
        <v>24</v>
      </c>
      <c r="M523" s="19" t="str">
        <f t="shared" si="125"/>
        <v>m4/5</v>
      </c>
      <c r="N523" t="str">
        <f t="shared" si="120"/>
        <v>MedAnterior</v>
      </c>
      <c r="O523">
        <f>VLOOKUP(N523, $X$5:$AC$10, 6,FALSE)</f>
        <v>5</v>
      </c>
      <c r="P523">
        <f>VLOOKUP(M523, $R$5:$W$24, 6,FALSE)</f>
        <v>15</v>
      </c>
    </row>
    <row r="524" spans="1:16" x14ac:dyDescent="0.3">
      <c r="A524">
        <v>1</v>
      </c>
      <c r="B524" t="s">
        <v>196</v>
      </c>
      <c r="C524">
        <f t="shared" si="128"/>
        <v>1</v>
      </c>
      <c r="D524">
        <v>17</v>
      </c>
      <c r="E524">
        <v>21</v>
      </c>
      <c r="F524" s="104">
        <f>[1]Sheet2!$J2142</f>
        <v>8.3097190015928871E-2</v>
      </c>
      <c r="G524" s="105">
        <f>IF(ISNUMBER(F524), F524, "")</f>
        <v>8.3097190015928871E-2</v>
      </c>
      <c r="H524" s="15" t="s">
        <v>57</v>
      </c>
      <c r="I524" s="15">
        <f t="shared" si="129"/>
        <v>3</v>
      </c>
      <c r="J524" s="15">
        <f t="shared" si="130"/>
        <v>210</v>
      </c>
      <c r="K524" s="20">
        <v>11</v>
      </c>
      <c r="L524" s="21" t="s">
        <v>24</v>
      </c>
      <c r="M524" s="19" t="str">
        <f t="shared" si="125"/>
        <v>m4/5</v>
      </c>
      <c r="N524" t="str">
        <f t="shared" si="120"/>
        <v>MedAnterior</v>
      </c>
      <c r="O524">
        <f>VLOOKUP(N524, $X$5:$AC$10, 6,FALSE)</f>
        <v>5</v>
      </c>
      <c r="P524">
        <f>VLOOKUP(M524, $R$5:$W$24, 6,FALSE)</f>
        <v>15</v>
      </c>
    </row>
    <row r="525" spans="1:16" x14ac:dyDescent="0.3">
      <c r="A525">
        <v>1</v>
      </c>
      <c r="B525" t="s">
        <v>196</v>
      </c>
      <c r="C525">
        <f t="shared" si="128"/>
        <v>1</v>
      </c>
      <c r="D525">
        <v>17</v>
      </c>
      <c r="E525">
        <v>22</v>
      </c>
      <c r="F525" s="104">
        <f>[1]Sheet2!$J2143</f>
        <v>0.57335264458411384</v>
      </c>
      <c r="G525" s="105">
        <f>IF(ISNUMBER(F525), F525, "")</f>
        <v>0.57335264458411384</v>
      </c>
      <c r="H525" s="15" t="s">
        <v>57</v>
      </c>
      <c r="I525" s="15">
        <f t="shared" si="129"/>
        <v>3</v>
      </c>
      <c r="J525" s="15">
        <f t="shared" si="130"/>
        <v>210</v>
      </c>
      <c r="K525" s="20">
        <v>11</v>
      </c>
      <c r="L525" s="21" t="s">
        <v>24</v>
      </c>
      <c r="M525" s="19" t="str">
        <f t="shared" si="125"/>
        <v>m4/5</v>
      </c>
      <c r="N525" t="str">
        <f t="shared" si="120"/>
        <v>MedAnterior</v>
      </c>
      <c r="O525">
        <f>VLOOKUP(N525, $X$5:$AC$10, 6,FALSE)</f>
        <v>5</v>
      </c>
      <c r="P525">
        <f>VLOOKUP(M525, $R$5:$W$24, 6,FALSE)</f>
        <v>15</v>
      </c>
    </row>
    <row r="526" spans="1:16" x14ac:dyDescent="0.3">
      <c r="A526">
        <v>1</v>
      </c>
      <c r="B526" t="s">
        <v>196</v>
      </c>
      <c r="C526">
        <f t="shared" si="128"/>
        <v>1</v>
      </c>
      <c r="D526">
        <v>17</v>
      </c>
      <c r="E526">
        <v>23</v>
      </c>
      <c r="F526" s="104">
        <f>[1]Sheet2!$J2144</f>
        <v>0.12053411697482179</v>
      </c>
      <c r="G526" s="105">
        <f>IF(ISNUMBER(F526), F526, "")</f>
        <v>0.12053411697482179</v>
      </c>
      <c r="H526" s="15" t="s">
        <v>57</v>
      </c>
      <c r="I526" s="15">
        <f t="shared" si="129"/>
        <v>3</v>
      </c>
      <c r="J526" s="15">
        <f t="shared" si="130"/>
        <v>210</v>
      </c>
      <c r="K526" s="20">
        <v>11</v>
      </c>
      <c r="L526" s="20">
        <v>6</v>
      </c>
      <c r="M526" s="19" t="str">
        <f t="shared" si="125"/>
        <v>m6</v>
      </c>
      <c r="N526" t="str">
        <f t="shared" si="120"/>
        <v>MedPosterior</v>
      </c>
      <c r="O526">
        <f>VLOOKUP(N526, $X$5:$AC$10, 6,FALSE)</f>
        <v>6</v>
      </c>
      <c r="P526">
        <f>VLOOKUP(M526, $R$5:$W$24, 6,FALSE)</f>
        <v>16</v>
      </c>
    </row>
    <row r="527" spans="1:16" x14ac:dyDescent="0.3">
      <c r="A527">
        <v>1</v>
      </c>
      <c r="B527" t="s">
        <v>196</v>
      </c>
      <c r="C527">
        <f t="shared" si="128"/>
        <v>1</v>
      </c>
      <c r="D527">
        <v>17</v>
      </c>
      <c r="E527">
        <v>24</v>
      </c>
      <c r="F527" s="104" t="e">
        <f>[1]Sheet2!$J2145</f>
        <v>#DIV/0!</v>
      </c>
      <c r="G527" s="105" t="str">
        <f>IF(ISNUMBER(F527), F527, "")</f>
        <v/>
      </c>
      <c r="H527" s="15" t="s">
        <v>57</v>
      </c>
      <c r="I527" s="15">
        <f t="shared" si="129"/>
        <v>3</v>
      </c>
      <c r="J527" s="15">
        <f t="shared" si="130"/>
        <v>210</v>
      </c>
      <c r="K527" s="20">
        <v>11</v>
      </c>
      <c r="L527" s="20">
        <v>6</v>
      </c>
      <c r="M527" s="19" t="str">
        <f t="shared" si="125"/>
        <v>m6</v>
      </c>
      <c r="N527" t="str">
        <f t="shared" si="120"/>
        <v>MedPosterior</v>
      </c>
    </row>
    <row r="528" spans="1:16" x14ac:dyDescent="0.3">
      <c r="A528">
        <v>1</v>
      </c>
      <c r="B528" t="s">
        <v>196</v>
      </c>
      <c r="C528">
        <f t="shared" si="128"/>
        <v>1</v>
      </c>
      <c r="D528">
        <v>17</v>
      </c>
      <c r="E528">
        <v>25</v>
      </c>
      <c r="F528" s="104" t="e">
        <f>[1]Sheet2!$J2146</f>
        <v>#DIV/0!</v>
      </c>
      <c r="G528" s="105" t="str">
        <f>IF(ISNUMBER(F528), F528, "")</f>
        <v/>
      </c>
      <c r="H528" s="15" t="s">
        <v>57</v>
      </c>
      <c r="I528" s="15">
        <f t="shared" si="129"/>
        <v>3</v>
      </c>
      <c r="J528" s="15">
        <f t="shared" si="130"/>
        <v>210</v>
      </c>
      <c r="K528" s="20">
        <v>11</v>
      </c>
      <c r="L528" s="20">
        <v>7</v>
      </c>
      <c r="M528" s="19" t="str">
        <f t="shared" si="125"/>
        <v>m7</v>
      </c>
      <c r="N528" t="str">
        <f t="shared" si="120"/>
        <v>MedPosterior</v>
      </c>
    </row>
    <row r="529" spans="1:16" x14ac:dyDescent="0.3">
      <c r="A529">
        <v>1</v>
      </c>
      <c r="B529" t="s">
        <v>196</v>
      </c>
      <c r="C529">
        <f t="shared" si="128"/>
        <v>1</v>
      </c>
      <c r="D529">
        <v>17</v>
      </c>
      <c r="E529">
        <v>26</v>
      </c>
      <c r="F529" s="104">
        <f>[1]Sheet2!$J2147</f>
        <v>0.1083357251677714</v>
      </c>
      <c r="G529" s="105">
        <f>IF(ISNUMBER(F529), F529, "")</f>
        <v>0.1083357251677714</v>
      </c>
      <c r="H529" s="15" t="s">
        <v>57</v>
      </c>
      <c r="I529" s="15">
        <f t="shared" si="129"/>
        <v>3</v>
      </c>
      <c r="J529" s="15">
        <f t="shared" si="130"/>
        <v>210</v>
      </c>
      <c r="K529" s="20">
        <v>11</v>
      </c>
      <c r="L529" s="20">
        <v>7</v>
      </c>
      <c r="M529" s="19" t="str">
        <f t="shared" si="125"/>
        <v>m7</v>
      </c>
      <c r="N529" t="str">
        <f t="shared" si="120"/>
        <v>MedPosterior</v>
      </c>
      <c r="O529">
        <f t="shared" ref="O529:O536" si="131">VLOOKUP(N529, $X$5:$AC$10, 6,FALSE)</f>
        <v>6</v>
      </c>
      <c r="P529">
        <f t="shared" ref="P529:P536" si="132">VLOOKUP(M529, $R$5:$W$24, 6,FALSE)</f>
        <v>17</v>
      </c>
    </row>
    <row r="530" spans="1:16" x14ac:dyDescent="0.3">
      <c r="A530">
        <v>1</v>
      </c>
      <c r="B530" t="s">
        <v>196</v>
      </c>
      <c r="C530">
        <f t="shared" si="128"/>
        <v>1</v>
      </c>
      <c r="D530">
        <v>17</v>
      </c>
      <c r="E530" s="14">
        <v>27</v>
      </c>
      <c r="F530" s="104">
        <f>[1]Sheet2!$J2148</f>
        <v>7.7840566494652416E-2</v>
      </c>
      <c r="G530" s="105">
        <f>IF(ISNUMBER(F530), F530, "")</f>
        <v>7.7840566494652416E-2</v>
      </c>
      <c r="H530" s="15" t="s">
        <v>57</v>
      </c>
      <c r="I530" s="15">
        <f t="shared" si="129"/>
        <v>3</v>
      </c>
      <c r="J530" s="15">
        <f t="shared" si="130"/>
        <v>210</v>
      </c>
      <c r="K530" s="20">
        <v>11</v>
      </c>
      <c r="L530" s="20">
        <v>8</v>
      </c>
      <c r="M530" s="19" t="str">
        <f t="shared" si="125"/>
        <v>m8</v>
      </c>
      <c r="N530" t="str">
        <f t="shared" si="120"/>
        <v>MedPosterior</v>
      </c>
      <c r="O530">
        <f t="shared" si="131"/>
        <v>6</v>
      </c>
      <c r="P530">
        <f t="shared" si="132"/>
        <v>18</v>
      </c>
    </row>
    <row r="531" spans="1:16" x14ac:dyDescent="0.3">
      <c r="A531">
        <v>1</v>
      </c>
      <c r="B531" t="s">
        <v>196</v>
      </c>
      <c r="C531">
        <f t="shared" si="128"/>
        <v>1</v>
      </c>
      <c r="D531">
        <v>17</v>
      </c>
      <c r="E531">
        <v>28</v>
      </c>
      <c r="F531" s="104">
        <f>[1]Sheet2!$J2149</f>
        <v>0.30395208792995182</v>
      </c>
      <c r="G531" s="105">
        <f>IF(ISNUMBER(F531), F531, "")</f>
        <v>0.30395208792995182</v>
      </c>
      <c r="H531" s="15" t="s">
        <v>57</v>
      </c>
      <c r="I531" s="15">
        <f t="shared" si="129"/>
        <v>3</v>
      </c>
      <c r="J531" s="15">
        <f t="shared" si="130"/>
        <v>210</v>
      </c>
      <c r="K531" s="20">
        <v>11</v>
      </c>
      <c r="L531" s="20">
        <v>8</v>
      </c>
      <c r="M531" s="19" t="str">
        <f t="shared" si="125"/>
        <v>m8</v>
      </c>
      <c r="N531" t="str">
        <f t="shared" si="120"/>
        <v>MedPosterior</v>
      </c>
      <c r="O531">
        <f t="shared" si="131"/>
        <v>6</v>
      </c>
      <c r="P531">
        <f t="shared" si="132"/>
        <v>18</v>
      </c>
    </row>
    <row r="532" spans="1:16" x14ac:dyDescent="0.3">
      <c r="A532">
        <v>1</v>
      </c>
      <c r="B532" t="s">
        <v>196</v>
      </c>
      <c r="C532">
        <f t="shared" si="128"/>
        <v>1</v>
      </c>
      <c r="D532">
        <v>17</v>
      </c>
      <c r="E532">
        <v>29</v>
      </c>
      <c r="F532" s="104">
        <f>[1]Sheet2!$J2150</f>
        <v>6.3087609661521951E-2</v>
      </c>
      <c r="G532" s="105">
        <f>IF(ISNUMBER(F532), F532, "")</f>
        <v>6.3087609661521951E-2</v>
      </c>
      <c r="H532" s="15" t="s">
        <v>57</v>
      </c>
      <c r="I532" s="15">
        <f t="shared" si="129"/>
        <v>3</v>
      </c>
      <c r="J532" s="15">
        <f t="shared" si="130"/>
        <v>210</v>
      </c>
      <c r="K532" s="20">
        <v>11</v>
      </c>
      <c r="L532" s="20">
        <v>9</v>
      </c>
      <c r="M532" s="19" t="str">
        <f t="shared" ref="M532:M563" si="133">_xlfn.IFS(OR(K532="",L532=""),"",OR(K532=3,K532=4,K532=2),"L"&amp;L532,OR(K532=5,K532=6,K532=7),"i"&amp;L532,OR(K532=9, K532=10,K532=11,K532=12,K532=13),"m"&amp;L532)</f>
        <v>m9</v>
      </c>
      <c r="N532" t="str">
        <f t="shared" si="120"/>
        <v>MedPosterior</v>
      </c>
      <c r="O532">
        <f t="shared" si="131"/>
        <v>6</v>
      </c>
      <c r="P532">
        <f t="shared" si="132"/>
        <v>19</v>
      </c>
    </row>
    <row r="533" spans="1:16" x14ac:dyDescent="0.3">
      <c r="A533">
        <v>1</v>
      </c>
      <c r="B533" t="s">
        <v>196</v>
      </c>
      <c r="C533">
        <f t="shared" si="128"/>
        <v>1</v>
      </c>
      <c r="D533">
        <v>17</v>
      </c>
      <c r="E533">
        <v>30</v>
      </c>
      <c r="F533" s="104">
        <f>[1]Sheet2!$J2151</f>
        <v>7.7160384361761009E-2</v>
      </c>
      <c r="G533" s="105">
        <f>IF(ISNUMBER(F533), F533, "")</f>
        <v>7.7160384361761009E-2</v>
      </c>
      <c r="H533" s="15" t="s">
        <v>57</v>
      </c>
      <c r="I533" s="15">
        <f t="shared" si="129"/>
        <v>3</v>
      </c>
      <c r="J533" s="15">
        <f t="shared" si="130"/>
        <v>210</v>
      </c>
      <c r="K533" s="20">
        <v>11</v>
      </c>
      <c r="L533" s="20">
        <v>9</v>
      </c>
      <c r="M533" s="19" t="str">
        <f t="shared" si="133"/>
        <v>m9</v>
      </c>
      <c r="N533" t="str">
        <f t="shared" si="120"/>
        <v>MedPosterior</v>
      </c>
      <c r="O533">
        <f t="shared" si="131"/>
        <v>6</v>
      </c>
      <c r="P533">
        <f t="shared" si="132"/>
        <v>19</v>
      </c>
    </row>
    <row r="534" spans="1:16" x14ac:dyDescent="0.3">
      <c r="A534">
        <v>1</v>
      </c>
      <c r="B534" t="s">
        <v>196</v>
      </c>
      <c r="C534">
        <f t="shared" si="128"/>
        <v>1</v>
      </c>
      <c r="D534">
        <v>17</v>
      </c>
      <c r="E534">
        <v>31</v>
      </c>
      <c r="F534" s="104">
        <f>[1]Sheet2!$J2152</f>
        <v>0.10275656249360669</v>
      </c>
      <c r="G534" s="105">
        <f>IF(ISNUMBER(F534), F534, "")</f>
        <v>0.10275656249360669</v>
      </c>
      <c r="H534" s="15" t="s">
        <v>57</v>
      </c>
      <c r="I534" s="15">
        <f t="shared" si="129"/>
        <v>3</v>
      </c>
      <c r="J534" s="15">
        <f t="shared" si="130"/>
        <v>210</v>
      </c>
      <c r="K534" s="20">
        <v>11</v>
      </c>
      <c r="L534" s="20">
        <v>10</v>
      </c>
      <c r="M534" s="19" t="str">
        <f t="shared" si="133"/>
        <v>m10</v>
      </c>
      <c r="N534" t="str">
        <f t="shared" si="120"/>
        <v>MedPosterior</v>
      </c>
      <c r="O534">
        <f t="shared" si="131"/>
        <v>6</v>
      </c>
      <c r="P534">
        <f t="shared" si="132"/>
        <v>20</v>
      </c>
    </row>
    <row r="535" spans="1:16" x14ac:dyDescent="0.3">
      <c r="A535">
        <v>1</v>
      </c>
      <c r="B535" t="s">
        <v>196</v>
      </c>
      <c r="C535">
        <f t="shared" si="128"/>
        <v>1</v>
      </c>
      <c r="D535">
        <v>17</v>
      </c>
      <c r="E535">
        <v>32</v>
      </c>
      <c r="F535" s="104">
        <f>[1]Sheet2!$J2153</f>
        <v>3.4383696419390444E-2</v>
      </c>
      <c r="G535" s="105">
        <f>IF(ISNUMBER(F535), F535, "")</f>
        <v>3.4383696419390444E-2</v>
      </c>
      <c r="H535" s="15" t="s">
        <v>57</v>
      </c>
      <c r="I535" s="15">
        <f t="shared" si="129"/>
        <v>3</v>
      </c>
      <c r="J535" s="15">
        <f t="shared" si="130"/>
        <v>210</v>
      </c>
      <c r="K535" s="20">
        <v>11</v>
      </c>
      <c r="L535" s="20">
        <v>10</v>
      </c>
      <c r="M535" s="19" t="str">
        <f t="shared" si="133"/>
        <v>m10</v>
      </c>
      <c r="N535" t="str">
        <f t="shared" si="120"/>
        <v>MedPosterior</v>
      </c>
      <c r="O535">
        <f t="shared" si="131"/>
        <v>6</v>
      </c>
      <c r="P535">
        <f t="shared" si="132"/>
        <v>20</v>
      </c>
    </row>
    <row r="536" spans="1:16" x14ac:dyDescent="0.3">
      <c r="A536">
        <v>1</v>
      </c>
      <c r="B536" t="s">
        <v>197</v>
      </c>
      <c r="C536">
        <f t="shared" si="128"/>
        <v>0</v>
      </c>
      <c r="D536">
        <f>VLOOKUP(E536, 'Animal Masked ID#'!$B$2:$D$121, 3, FALSE)</f>
        <v>19</v>
      </c>
      <c r="E536" s="55" t="s">
        <v>101</v>
      </c>
      <c r="F536" s="104">
        <f>[1]Sheet2!$J2211</f>
        <v>3.740014187301246</v>
      </c>
      <c r="G536" s="105">
        <f>IF(ISNUMBER(F536), F536, "")</f>
        <v>3.740014187301246</v>
      </c>
      <c r="H536" s="15" t="s">
        <v>54</v>
      </c>
      <c r="I536" s="15">
        <f t="shared" si="129"/>
        <v>2</v>
      </c>
      <c r="J536" s="15">
        <f t="shared" si="130"/>
        <v>120</v>
      </c>
      <c r="K536" s="20">
        <v>3</v>
      </c>
      <c r="L536" s="20" t="s">
        <v>75</v>
      </c>
      <c r="M536" s="19" t="str">
        <f t="shared" si="133"/>
        <v>LFl</v>
      </c>
      <c r="N536" t="str">
        <f t="shared" si="120"/>
        <v>Vestibular</v>
      </c>
      <c r="O536">
        <f t="shared" si="131"/>
        <v>1</v>
      </c>
      <c r="P536">
        <f t="shared" si="132"/>
        <v>2</v>
      </c>
    </row>
    <row r="537" spans="1:16" x14ac:dyDescent="0.3">
      <c r="A537">
        <v>1</v>
      </c>
      <c r="B537" t="s">
        <v>197</v>
      </c>
      <c r="C537">
        <f t="shared" si="128"/>
        <v>0</v>
      </c>
      <c r="D537">
        <v>19</v>
      </c>
      <c r="E537" s="14">
        <v>2</v>
      </c>
      <c r="F537" s="104" t="e">
        <f>[1]Sheet2!$J2212</f>
        <v>#DIV/0!</v>
      </c>
      <c r="G537" s="105" t="str">
        <f>IF(ISNUMBER(F537), F537, "")</f>
        <v/>
      </c>
      <c r="H537" s="15" t="s">
        <v>54</v>
      </c>
      <c r="I537" s="15">
        <f t="shared" si="129"/>
        <v>2</v>
      </c>
      <c r="J537" s="15">
        <f t="shared" si="130"/>
        <v>120</v>
      </c>
      <c r="K537" s="20">
        <v>3</v>
      </c>
      <c r="L537" s="20" t="s">
        <v>80</v>
      </c>
      <c r="M537" s="19" t="str">
        <f t="shared" si="133"/>
        <v>LPM</v>
      </c>
      <c r="N537" t="str">
        <f t="shared" si="120"/>
        <v>Lateral</v>
      </c>
    </row>
    <row r="538" spans="1:16" x14ac:dyDescent="0.3">
      <c r="A538">
        <v>1</v>
      </c>
      <c r="B538" t="s">
        <v>197</v>
      </c>
      <c r="C538">
        <f t="shared" si="128"/>
        <v>0</v>
      </c>
      <c r="D538">
        <v>19</v>
      </c>
      <c r="E538" s="57">
        <v>3</v>
      </c>
      <c r="F538" s="104" t="e">
        <f>[1]Sheet2!$J2213</f>
        <v>#DIV/0!</v>
      </c>
      <c r="G538" s="105" t="str">
        <f>IF(ISNUMBER(F538), F538, "")</f>
        <v/>
      </c>
      <c r="H538" s="15" t="s">
        <v>54</v>
      </c>
      <c r="I538" s="15">
        <f t="shared" si="129"/>
        <v>2</v>
      </c>
      <c r="J538" s="15">
        <f t="shared" si="130"/>
        <v>120</v>
      </c>
      <c r="K538" s="20">
        <v>3</v>
      </c>
      <c r="L538" s="20" t="s">
        <v>80</v>
      </c>
      <c r="M538" s="19" t="str">
        <f t="shared" si="133"/>
        <v>LPM</v>
      </c>
      <c r="N538" t="str">
        <f t="shared" si="120"/>
        <v>Lateral</v>
      </c>
    </row>
    <row r="539" spans="1:16" x14ac:dyDescent="0.3">
      <c r="A539">
        <v>1</v>
      </c>
      <c r="B539" t="s">
        <v>197</v>
      </c>
      <c r="C539">
        <f t="shared" si="128"/>
        <v>0</v>
      </c>
      <c r="D539">
        <v>19</v>
      </c>
      <c r="E539">
        <v>4</v>
      </c>
      <c r="F539" s="104">
        <f>[1]Sheet2!$J2214</f>
        <v>0.39848950643144376</v>
      </c>
      <c r="G539" s="105">
        <f>IF(ISNUMBER(F539), F539, "")</f>
        <v>0.39848950643144376</v>
      </c>
      <c r="H539" s="15" t="s">
        <v>54</v>
      </c>
      <c r="I539" s="15">
        <f t="shared" si="129"/>
        <v>2</v>
      </c>
      <c r="J539" s="15">
        <f t="shared" si="130"/>
        <v>120</v>
      </c>
      <c r="K539" s="20">
        <v>3</v>
      </c>
      <c r="L539" s="20" t="s">
        <v>79</v>
      </c>
      <c r="M539" s="19" t="str">
        <f t="shared" si="133"/>
        <v>LCrus2</v>
      </c>
      <c r="N539" t="str">
        <f t="shared" ref="N539:N565" si="134">_xlfn.IFS(M539="", "", OR(M539=$R$5, M539=$R$6), $X$5, OR(M539=$R$7, M539=$R$8,M539=$R$9, M539=$R$10),$X$6, OR(M539=$R$11, M539=$R$12,M539=$R$13,M539=$R$14, M539=$R$15), $X$8, OR(M539=$R$16), $X$7, OR(M539=$R$17, M539=$R$18,M539=$R$19),$X$9, OR(M539=$R$20,M539=$R$21,M539=$R$22,M539=$R$23,M539=$R$24), $X$10)</f>
        <v>Lateral</v>
      </c>
      <c r="O539">
        <f t="shared" ref="O539:O545" si="135">VLOOKUP(N539, $X$5:$AC$10, 6,FALSE)</f>
        <v>2</v>
      </c>
      <c r="P539">
        <f t="shared" ref="P539:P545" si="136">VLOOKUP(M539, $R$5:$W$24, 6,FALSE)</f>
        <v>5</v>
      </c>
    </row>
    <row r="540" spans="1:16" x14ac:dyDescent="0.3">
      <c r="A540">
        <v>1</v>
      </c>
      <c r="B540" t="s">
        <v>197</v>
      </c>
      <c r="C540">
        <f t="shared" si="128"/>
        <v>0</v>
      </c>
      <c r="D540">
        <v>19</v>
      </c>
      <c r="E540" s="57">
        <v>5</v>
      </c>
      <c r="F540" s="104">
        <f>[1]Sheet2!$J2215</f>
        <v>0.39848950643144376</v>
      </c>
      <c r="G540" s="105">
        <f>IF(ISNUMBER(F540), F540, "")</f>
        <v>0.39848950643144376</v>
      </c>
      <c r="H540" s="15" t="s">
        <v>54</v>
      </c>
      <c r="I540" s="15">
        <f t="shared" si="129"/>
        <v>2</v>
      </c>
      <c r="J540" s="15">
        <f t="shared" si="130"/>
        <v>120</v>
      </c>
      <c r="K540" s="20">
        <v>3</v>
      </c>
      <c r="L540" s="20" t="s">
        <v>79</v>
      </c>
      <c r="M540" s="19" t="str">
        <f t="shared" si="133"/>
        <v>LCrus2</v>
      </c>
      <c r="N540" t="str">
        <f t="shared" si="134"/>
        <v>Lateral</v>
      </c>
      <c r="O540">
        <f t="shared" si="135"/>
        <v>2</v>
      </c>
      <c r="P540">
        <f t="shared" si="136"/>
        <v>5</v>
      </c>
    </row>
    <row r="541" spans="1:16" x14ac:dyDescent="0.3">
      <c r="A541">
        <v>1</v>
      </c>
      <c r="B541" t="s">
        <v>197</v>
      </c>
      <c r="C541">
        <f t="shared" si="128"/>
        <v>0</v>
      </c>
      <c r="D541">
        <v>19</v>
      </c>
      <c r="E541" s="57">
        <v>6</v>
      </c>
      <c r="F541" s="104">
        <f>[1]Sheet2!$J2216</f>
        <v>0.15127592710692009</v>
      </c>
      <c r="G541" s="105">
        <f>IF(ISNUMBER(F541), F541, "")</f>
        <v>0.15127592710692009</v>
      </c>
      <c r="H541" s="15" t="s">
        <v>54</v>
      </c>
      <c r="I541" s="15">
        <f t="shared" si="129"/>
        <v>2</v>
      </c>
      <c r="J541" s="15">
        <f t="shared" si="130"/>
        <v>120</v>
      </c>
      <c r="K541" s="20">
        <v>3</v>
      </c>
      <c r="L541" s="20" t="s">
        <v>78</v>
      </c>
      <c r="M541" s="19" t="str">
        <f t="shared" si="133"/>
        <v>LCrus1</v>
      </c>
      <c r="N541" t="str">
        <f t="shared" si="134"/>
        <v>Lateral</v>
      </c>
      <c r="O541">
        <f t="shared" si="135"/>
        <v>2</v>
      </c>
      <c r="P541">
        <f t="shared" si="136"/>
        <v>4</v>
      </c>
    </row>
    <row r="542" spans="1:16" x14ac:dyDescent="0.3">
      <c r="A542">
        <v>1</v>
      </c>
      <c r="B542" t="s">
        <v>197</v>
      </c>
      <c r="C542">
        <f t="shared" si="128"/>
        <v>0</v>
      </c>
      <c r="D542">
        <v>19</v>
      </c>
      <c r="E542">
        <v>7</v>
      </c>
      <c r="F542" s="104">
        <f>[1]Sheet2!$J2217</f>
        <v>0.63775808972545556</v>
      </c>
      <c r="G542" s="105">
        <f>IF(ISNUMBER(F542), F542, "")</f>
        <v>0.63775808972545556</v>
      </c>
      <c r="H542" s="15" t="s">
        <v>54</v>
      </c>
      <c r="I542" s="15">
        <f t="shared" si="129"/>
        <v>2</v>
      </c>
      <c r="J542" s="15">
        <f t="shared" si="130"/>
        <v>120</v>
      </c>
      <c r="K542" s="20">
        <v>3</v>
      </c>
      <c r="L542" s="20" t="s">
        <v>78</v>
      </c>
      <c r="M542" s="19" t="str">
        <f t="shared" si="133"/>
        <v>LCrus1</v>
      </c>
      <c r="N542" t="str">
        <f t="shared" si="134"/>
        <v>Lateral</v>
      </c>
      <c r="O542">
        <f t="shared" si="135"/>
        <v>2</v>
      </c>
      <c r="P542">
        <f t="shared" si="136"/>
        <v>4</v>
      </c>
    </row>
    <row r="543" spans="1:16" x14ac:dyDescent="0.3">
      <c r="A543">
        <v>1</v>
      </c>
      <c r="B543" t="s">
        <v>197</v>
      </c>
      <c r="C543">
        <f t="shared" si="128"/>
        <v>0</v>
      </c>
      <c r="D543">
        <v>19</v>
      </c>
      <c r="E543">
        <v>8</v>
      </c>
      <c r="F543" s="104">
        <f>[1]Sheet2!$J2218</f>
        <v>0.13660758023207881</v>
      </c>
      <c r="G543" s="105">
        <f>IF(ISNUMBER(F543), F543, "")</f>
        <v>0.13660758023207881</v>
      </c>
      <c r="H543" s="15" t="s">
        <v>54</v>
      </c>
      <c r="I543" s="15">
        <f t="shared" si="129"/>
        <v>2</v>
      </c>
      <c r="J543" s="15">
        <f t="shared" si="130"/>
        <v>120</v>
      </c>
      <c r="K543" s="20">
        <v>3</v>
      </c>
      <c r="L543" s="20" t="s">
        <v>77</v>
      </c>
      <c r="M543" s="19" t="str">
        <f t="shared" si="133"/>
        <v>LSim</v>
      </c>
      <c r="N543" t="str">
        <f t="shared" si="134"/>
        <v>Lateral</v>
      </c>
      <c r="O543">
        <f t="shared" si="135"/>
        <v>2</v>
      </c>
      <c r="P543">
        <f t="shared" si="136"/>
        <v>3</v>
      </c>
    </row>
    <row r="544" spans="1:16" x14ac:dyDescent="0.3">
      <c r="A544">
        <v>1</v>
      </c>
      <c r="B544" t="s">
        <v>197</v>
      </c>
      <c r="C544">
        <f t="shared" si="128"/>
        <v>0</v>
      </c>
      <c r="D544">
        <v>19</v>
      </c>
      <c r="E544">
        <v>9</v>
      </c>
      <c r="F544" s="104">
        <f>[1]Sheet2!$J2219</f>
        <v>0.42237875441862316</v>
      </c>
      <c r="G544" s="105">
        <f>IF(ISNUMBER(F544), F544, "")</f>
        <v>0.42237875441862316</v>
      </c>
      <c r="H544" s="15" t="s">
        <v>54</v>
      </c>
      <c r="I544" s="15">
        <f t="shared" si="129"/>
        <v>2</v>
      </c>
      <c r="J544" s="15">
        <f t="shared" si="130"/>
        <v>120</v>
      </c>
      <c r="K544" s="20">
        <v>3</v>
      </c>
      <c r="L544" s="20" t="s">
        <v>77</v>
      </c>
      <c r="M544" s="19" t="str">
        <f t="shared" si="133"/>
        <v>LSim</v>
      </c>
      <c r="N544" t="str">
        <f t="shared" si="134"/>
        <v>Lateral</v>
      </c>
      <c r="O544">
        <f t="shared" si="135"/>
        <v>2</v>
      </c>
      <c r="P544">
        <f t="shared" si="136"/>
        <v>3</v>
      </c>
    </row>
    <row r="545" spans="1:16" x14ac:dyDescent="0.3">
      <c r="A545">
        <v>1</v>
      </c>
      <c r="B545" t="s">
        <v>197</v>
      </c>
      <c r="C545">
        <f t="shared" si="128"/>
        <v>0</v>
      </c>
      <c r="D545">
        <v>19</v>
      </c>
      <c r="E545">
        <v>10</v>
      </c>
      <c r="F545" s="104">
        <f>[1]Sheet2!$J2220</f>
        <v>0.26094650294296784</v>
      </c>
      <c r="G545" s="105">
        <f>IF(ISNUMBER(F545), F545, "")</f>
        <v>0.26094650294296784</v>
      </c>
      <c r="H545" s="15" t="s">
        <v>54</v>
      </c>
      <c r="I545" s="15">
        <f t="shared" si="129"/>
        <v>2</v>
      </c>
      <c r="J545" s="15">
        <f t="shared" si="130"/>
        <v>120</v>
      </c>
      <c r="K545" s="20">
        <v>6</v>
      </c>
      <c r="L545" s="21" t="s">
        <v>24</v>
      </c>
      <c r="M545" s="19" t="str">
        <f t="shared" si="133"/>
        <v>i4/5</v>
      </c>
      <c r="N545" t="str">
        <f t="shared" si="134"/>
        <v>IntAnterior</v>
      </c>
      <c r="O545">
        <f t="shared" si="135"/>
        <v>3</v>
      </c>
      <c r="P545">
        <f t="shared" si="136"/>
        <v>12</v>
      </c>
    </row>
    <row r="546" spans="1:16" x14ac:dyDescent="0.3">
      <c r="A546">
        <v>1</v>
      </c>
      <c r="B546" t="s">
        <v>197</v>
      </c>
      <c r="C546">
        <f t="shared" si="128"/>
        <v>0</v>
      </c>
      <c r="D546">
        <v>19</v>
      </c>
      <c r="E546">
        <v>11</v>
      </c>
      <c r="F546" s="104" t="e">
        <f>[1]Sheet2!$J2221</f>
        <v>#DIV/0!</v>
      </c>
      <c r="G546" s="105" t="str">
        <f>IF(ISNUMBER(F546), F546, "")</f>
        <v/>
      </c>
      <c r="H546" s="15" t="s">
        <v>54</v>
      </c>
      <c r="I546" s="15">
        <f t="shared" si="129"/>
        <v>2</v>
      </c>
      <c r="J546" s="15">
        <f t="shared" si="130"/>
        <v>120</v>
      </c>
      <c r="K546" s="20">
        <v>6</v>
      </c>
      <c r="L546" s="20" t="s">
        <v>77</v>
      </c>
      <c r="M546" s="19" t="str">
        <f t="shared" si="133"/>
        <v>iSim</v>
      </c>
      <c r="N546" t="str">
        <f t="shared" si="134"/>
        <v>IntPosterior</v>
      </c>
    </row>
    <row r="547" spans="1:16" x14ac:dyDescent="0.3">
      <c r="A547">
        <v>1</v>
      </c>
      <c r="B547" t="s">
        <v>197</v>
      </c>
      <c r="C547">
        <f t="shared" si="128"/>
        <v>0</v>
      </c>
      <c r="D547">
        <v>19</v>
      </c>
      <c r="E547">
        <v>12</v>
      </c>
      <c r="F547" s="104">
        <f>[1]Sheet2!$J2222</f>
        <v>9.9081540472173532E-2</v>
      </c>
      <c r="G547" s="105">
        <f>IF(ISNUMBER(F547), F547, "")</f>
        <v>9.9081540472173532E-2</v>
      </c>
      <c r="H547" s="15" t="s">
        <v>54</v>
      </c>
      <c r="I547" s="15">
        <f t="shared" si="129"/>
        <v>2</v>
      </c>
      <c r="J547" s="15">
        <f t="shared" si="130"/>
        <v>120</v>
      </c>
      <c r="K547" s="20">
        <v>6</v>
      </c>
      <c r="L547" s="20" t="s">
        <v>78</v>
      </c>
      <c r="M547" s="19" t="str">
        <f t="shared" si="133"/>
        <v>iCrus1</v>
      </c>
      <c r="N547" t="str">
        <f t="shared" si="134"/>
        <v>IntPosterior</v>
      </c>
      <c r="O547">
        <f>VLOOKUP(N547, $X$5:$AC$10, 6,FALSE)</f>
        <v>4</v>
      </c>
      <c r="P547">
        <f>VLOOKUP(M547, $R$5:$W$24, 6,FALSE)</f>
        <v>8</v>
      </c>
    </row>
    <row r="548" spans="1:16" x14ac:dyDescent="0.3">
      <c r="A548">
        <v>1</v>
      </c>
      <c r="B548" t="s">
        <v>197</v>
      </c>
      <c r="C548">
        <f t="shared" si="128"/>
        <v>0</v>
      </c>
      <c r="D548">
        <v>19</v>
      </c>
      <c r="E548">
        <v>13</v>
      </c>
      <c r="F548" s="104">
        <f>[1]Sheet2!$J2223</f>
        <v>0.80247359531720297</v>
      </c>
      <c r="G548" s="105">
        <f>IF(ISNUMBER(F548), F548, "")</f>
        <v>0.80247359531720297</v>
      </c>
      <c r="H548" s="15" t="s">
        <v>54</v>
      </c>
      <c r="I548" s="15">
        <f t="shared" si="129"/>
        <v>2</v>
      </c>
      <c r="J548" s="15">
        <f t="shared" si="130"/>
        <v>120</v>
      </c>
      <c r="K548" s="20">
        <v>6</v>
      </c>
      <c r="L548" s="20" t="s">
        <v>79</v>
      </c>
      <c r="M548" s="19" t="str">
        <f t="shared" si="133"/>
        <v>iCrus2</v>
      </c>
      <c r="N548" t="str">
        <f t="shared" si="134"/>
        <v>IntPosterior</v>
      </c>
      <c r="O548">
        <f>VLOOKUP(N548, $X$5:$AC$10, 6,FALSE)</f>
        <v>4</v>
      </c>
      <c r="P548">
        <f>VLOOKUP(M548, $R$5:$W$24, 6,FALSE)</f>
        <v>9</v>
      </c>
    </row>
    <row r="549" spans="1:16" x14ac:dyDescent="0.3">
      <c r="A549">
        <v>1</v>
      </c>
      <c r="B549" t="s">
        <v>197</v>
      </c>
      <c r="C549">
        <f t="shared" si="128"/>
        <v>0</v>
      </c>
      <c r="D549">
        <v>19</v>
      </c>
      <c r="E549">
        <v>14</v>
      </c>
      <c r="F549" s="104" t="e">
        <f>[1]Sheet2!$J2224</f>
        <v>#DIV/0!</v>
      </c>
      <c r="G549" s="105" t="str">
        <f>IF(ISNUMBER(F549), F549, "")</f>
        <v/>
      </c>
      <c r="H549" s="15" t="s">
        <v>54</v>
      </c>
      <c r="I549" s="15">
        <f t="shared" si="129"/>
        <v>2</v>
      </c>
      <c r="J549" s="15">
        <f t="shared" si="130"/>
        <v>120</v>
      </c>
      <c r="K549" s="20">
        <v>6</v>
      </c>
      <c r="L549" s="20" t="s">
        <v>80</v>
      </c>
      <c r="M549" s="19" t="str">
        <f t="shared" si="133"/>
        <v>iPM</v>
      </c>
      <c r="N549" t="str">
        <f t="shared" si="134"/>
        <v>IntPosterior</v>
      </c>
    </row>
    <row r="550" spans="1:16" x14ac:dyDescent="0.3">
      <c r="A550">
        <v>1</v>
      </c>
      <c r="B550" t="s">
        <v>197</v>
      </c>
      <c r="C550">
        <f t="shared" si="128"/>
        <v>0</v>
      </c>
      <c r="D550">
        <v>19</v>
      </c>
      <c r="E550">
        <v>15</v>
      </c>
      <c r="F550" s="104">
        <f>[1]Sheet2!$J2225</f>
        <v>0.1374240212380487</v>
      </c>
      <c r="G550" s="105">
        <f>IF(ISNUMBER(F550), F550, "")</f>
        <v>0.1374240212380487</v>
      </c>
      <c r="H550" s="15" t="s">
        <v>54</v>
      </c>
      <c r="I550" s="15">
        <f t="shared" si="129"/>
        <v>2</v>
      </c>
      <c r="J550" s="15">
        <f t="shared" si="130"/>
        <v>120</v>
      </c>
      <c r="K550" s="20">
        <v>6</v>
      </c>
      <c r="L550" s="20" t="s">
        <v>80</v>
      </c>
      <c r="M550" s="19" t="str">
        <f t="shared" si="133"/>
        <v>iPM</v>
      </c>
      <c r="N550" t="str">
        <f t="shared" si="134"/>
        <v>IntPosterior</v>
      </c>
      <c r="O550">
        <f t="shared" ref="O550:O561" si="137">VLOOKUP(N550, $X$5:$AC$10, 6,FALSE)</f>
        <v>4</v>
      </c>
      <c r="P550">
        <f t="shared" ref="P550:P561" si="138">VLOOKUP(M550, $R$5:$W$24, 6,FALSE)</f>
        <v>10</v>
      </c>
    </row>
    <row r="551" spans="1:16" x14ac:dyDescent="0.3">
      <c r="A551">
        <v>1</v>
      </c>
      <c r="B551" t="s">
        <v>197</v>
      </c>
      <c r="C551">
        <f t="shared" si="128"/>
        <v>0</v>
      </c>
      <c r="D551">
        <v>19</v>
      </c>
      <c r="E551">
        <v>16</v>
      </c>
      <c r="F551" s="104">
        <f>[1]Sheet2!$J2226</f>
        <v>0.11059993546802631</v>
      </c>
      <c r="G551" s="105">
        <f>IF(ISNUMBER(F551), F551, "")</f>
        <v>0.11059993546802631</v>
      </c>
      <c r="H551" s="15" t="s">
        <v>54</v>
      </c>
      <c r="I551" s="15">
        <f t="shared" si="129"/>
        <v>2</v>
      </c>
      <c r="J551" s="15">
        <f t="shared" si="130"/>
        <v>120</v>
      </c>
      <c r="K551" s="20">
        <v>11</v>
      </c>
      <c r="L551" s="20">
        <v>2</v>
      </c>
      <c r="M551" s="19" t="str">
        <f t="shared" si="133"/>
        <v>m2</v>
      </c>
      <c r="N551" t="str">
        <f t="shared" si="134"/>
        <v>MedAnterior</v>
      </c>
      <c r="O551">
        <f t="shared" si="137"/>
        <v>5</v>
      </c>
      <c r="P551">
        <f t="shared" si="138"/>
        <v>13</v>
      </c>
    </row>
    <row r="552" spans="1:16" x14ac:dyDescent="0.3">
      <c r="A552">
        <v>1</v>
      </c>
      <c r="B552" t="s">
        <v>197</v>
      </c>
      <c r="C552">
        <f t="shared" si="128"/>
        <v>0</v>
      </c>
      <c r="D552">
        <v>19</v>
      </c>
      <c r="E552">
        <v>17</v>
      </c>
      <c r="F552" s="104">
        <f>[1]Sheet2!$J2227</f>
        <v>0.15930565814367578</v>
      </c>
      <c r="G552" s="105">
        <f>IF(ISNUMBER(F552), F552, "")</f>
        <v>0.15930565814367578</v>
      </c>
      <c r="H552" s="15" t="s">
        <v>54</v>
      </c>
      <c r="I552" s="15">
        <f t="shared" si="129"/>
        <v>2</v>
      </c>
      <c r="J552" s="15">
        <f t="shared" si="130"/>
        <v>120</v>
      </c>
      <c r="K552" s="20">
        <v>11</v>
      </c>
      <c r="L552" s="20">
        <v>2</v>
      </c>
      <c r="M552" s="19" t="str">
        <f t="shared" si="133"/>
        <v>m2</v>
      </c>
      <c r="N552" t="str">
        <f t="shared" si="134"/>
        <v>MedAnterior</v>
      </c>
      <c r="O552">
        <f t="shared" si="137"/>
        <v>5</v>
      </c>
      <c r="P552">
        <f t="shared" si="138"/>
        <v>13</v>
      </c>
    </row>
    <row r="553" spans="1:16" x14ac:dyDescent="0.3">
      <c r="A553">
        <v>1</v>
      </c>
      <c r="B553" t="s">
        <v>197</v>
      </c>
      <c r="C553">
        <f t="shared" si="128"/>
        <v>0</v>
      </c>
      <c r="D553">
        <v>19</v>
      </c>
      <c r="E553">
        <v>18</v>
      </c>
      <c r="F553" s="104">
        <f>[1]Sheet2!$J2228</f>
        <v>0.12053781228780404</v>
      </c>
      <c r="G553" s="105">
        <f>IF(ISNUMBER(F553), F553, "")</f>
        <v>0.12053781228780404</v>
      </c>
      <c r="H553" s="15" t="s">
        <v>54</v>
      </c>
      <c r="I553" s="15">
        <f t="shared" si="129"/>
        <v>2</v>
      </c>
      <c r="J553" s="15">
        <f t="shared" si="130"/>
        <v>120</v>
      </c>
      <c r="K553" s="20">
        <v>11</v>
      </c>
      <c r="L553" s="20">
        <v>3</v>
      </c>
      <c r="M553" s="19" t="str">
        <f t="shared" si="133"/>
        <v>m3</v>
      </c>
      <c r="N553" t="str">
        <f t="shared" si="134"/>
        <v>MedAnterior</v>
      </c>
      <c r="O553">
        <f t="shared" si="137"/>
        <v>5</v>
      </c>
      <c r="P553">
        <f t="shared" si="138"/>
        <v>14</v>
      </c>
    </row>
    <row r="554" spans="1:16" x14ac:dyDescent="0.3">
      <c r="A554">
        <v>1</v>
      </c>
      <c r="B554" t="s">
        <v>197</v>
      </c>
      <c r="C554">
        <f t="shared" si="128"/>
        <v>0</v>
      </c>
      <c r="D554">
        <v>19</v>
      </c>
      <c r="E554">
        <v>19</v>
      </c>
      <c r="F554" s="104">
        <f>[1]Sheet2!$J2229</f>
        <v>0.13706311216360464</v>
      </c>
      <c r="G554" s="105">
        <f>IF(ISNUMBER(F554), F554, "")</f>
        <v>0.13706311216360464</v>
      </c>
      <c r="H554" s="15" t="s">
        <v>54</v>
      </c>
      <c r="I554" s="15">
        <f t="shared" si="129"/>
        <v>2</v>
      </c>
      <c r="J554" s="15">
        <f t="shared" si="130"/>
        <v>120</v>
      </c>
      <c r="K554" s="20">
        <v>11</v>
      </c>
      <c r="L554" s="20">
        <v>3</v>
      </c>
      <c r="M554" s="19" t="str">
        <f t="shared" si="133"/>
        <v>m3</v>
      </c>
      <c r="N554" t="str">
        <f t="shared" si="134"/>
        <v>MedAnterior</v>
      </c>
      <c r="O554">
        <f t="shared" si="137"/>
        <v>5</v>
      </c>
      <c r="P554">
        <f t="shared" si="138"/>
        <v>14</v>
      </c>
    </row>
    <row r="555" spans="1:16" x14ac:dyDescent="0.3">
      <c r="A555">
        <v>1</v>
      </c>
      <c r="B555" t="s">
        <v>197</v>
      </c>
      <c r="C555">
        <f t="shared" si="128"/>
        <v>0</v>
      </c>
      <c r="D555">
        <v>19</v>
      </c>
      <c r="E555">
        <v>20</v>
      </c>
      <c r="F555" s="104">
        <f>[1]Sheet2!$J2230</f>
        <v>0.17336840711059892</v>
      </c>
      <c r="G555" s="105">
        <f>IF(ISNUMBER(F555), F555, "")</f>
        <v>0.17336840711059892</v>
      </c>
      <c r="H555" s="15" t="s">
        <v>54</v>
      </c>
      <c r="I555" s="15">
        <f t="shared" si="129"/>
        <v>2</v>
      </c>
      <c r="J555" s="15">
        <f t="shared" si="130"/>
        <v>120</v>
      </c>
      <c r="K555" s="20">
        <v>11</v>
      </c>
      <c r="L555" s="20">
        <v>3</v>
      </c>
      <c r="M555" s="19" t="str">
        <f t="shared" si="133"/>
        <v>m3</v>
      </c>
      <c r="N555" t="str">
        <f t="shared" si="134"/>
        <v>MedAnterior</v>
      </c>
      <c r="O555">
        <f t="shared" si="137"/>
        <v>5</v>
      </c>
      <c r="P555">
        <f t="shared" si="138"/>
        <v>14</v>
      </c>
    </row>
    <row r="556" spans="1:16" x14ac:dyDescent="0.3">
      <c r="A556">
        <v>1</v>
      </c>
      <c r="B556" t="s">
        <v>197</v>
      </c>
      <c r="C556">
        <f t="shared" si="128"/>
        <v>0</v>
      </c>
      <c r="D556">
        <v>19</v>
      </c>
      <c r="E556">
        <v>21</v>
      </c>
      <c r="F556" s="104">
        <f>[1]Sheet2!$J2231</f>
        <v>0.16464256975974648</v>
      </c>
      <c r="G556" s="105">
        <f>IF(ISNUMBER(F556), F556, "")</f>
        <v>0.16464256975974648</v>
      </c>
      <c r="H556" s="15" t="s">
        <v>54</v>
      </c>
      <c r="I556" s="15">
        <f t="shared" si="129"/>
        <v>2</v>
      </c>
      <c r="J556" s="15">
        <f t="shared" si="130"/>
        <v>120</v>
      </c>
      <c r="K556" s="20">
        <v>11</v>
      </c>
      <c r="L556" s="21" t="s">
        <v>24</v>
      </c>
      <c r="M556" s="19" t="str">
        <f t="shared" si="133"/>
        <v>m4/5</v>
      </c>
      <c r="N556" t="str">
        <f t="shared" si="134"/>
        <v>MedAnterior</v>
      </c>
      <c r="O556">
        <f t="shared" si="137"/>
        <v>5</v>
      </c>
      <c r="P556">
        <f t="shared" si="138"/>
        <v>15</v>
      </c>
    </row>
    <row r="557" spans="1:16" x14ac:dyDescent="0.3">
      <c r="A557">
        <v>1</v>
      </c>
      <c r="B557" t="s">
        <v>197</v>
      </c>
      <c r="C557">
        <f t="shared" si="128"/>
        <v>0</v>
      </c>
      <c r="D557">
        <v>19</v>
      </c>
      <c r="E557">
        <v>22</v>
      </c>
      <c r="F557" s="104">
        <f>[1]Sheet2!$J2232</f>
        <v>6.6964316347451688E-2</v>
      </c>
      <c r="G557" s="105">
        <f>IF(ISNUMBER(F557), F557, "")</f>
        <v>6.6964316347451688E-2</v>
      </c>
      <c r="H557" s="15" t="s">
        <v>54</v>
      </c>
      <c r="I557" s="15">
        <f t="shared" si="129"/>
        <v>2</v>
      </c>
      <c r="J557" s="15">
        <f t="shared" si="130"/>
        <v>120</v>
      </c>
      <c r="K557" s="20">
        <v>11</v>
      </c>
      <c r="L557" s="21" t="s">
        <v>24</v>
      </c>
      <c r="M557" s="19" t="str">
        <f t="shared" si="133"/>
        <v>m4/5</v>
      </c>
      <c r="N557" t="str">
        <f t="shared" si="134"/>
        <v>MedAnterior</v>
      </c>
      <c r="O557">
        <f t="shared" si="137"/>
        <v>5</v>
      </c>
      <c r="P557">
        <f t="shared" si="138"/>
        <v>15</v>
      </c>
    </row>
    <row r="558" spans="1:16" x14ac:dyDescent="0.3">
      <c r="A558">
        <v>1</v>
      </c>
      <c r="B558" t="s">
        <v>197</v>
      </c>
      <c r="C558">
        <f t="shared" si="128"/>
        <v>0</v>
      </c>
      <c r="D558">
        <v>19</v>
      </c>
      <c r="E558">
        <v>23</v>
      </c>
      <c r="F558" s="104">
        <f>[1]Sheet2!$J2233</f>
        <v>0.14988358560691439</v>
      </c>
      <c r="G558" s="105">
        <f>IF(ISNUMBER(F558), F558, "")</f>
        <v>0.14988358560691439</v>
      </c>
      <c r="H558" s="15" t="s">
        <v>54</v>
      </c>
      <c r="I558" s="15">
        <f t="shared" si="129"/>
        <v>2</v>
      </c>
      <c r="J558" s="15">
        <f t="shared" si="130"/>
        <v>120</v>
      </c>
      <c r="K558" s="20">
        <v>11</v>
      </c>
      <c r="L558" s="21" t="s">
        <v>24</v>
      </c>
      <c r="M558" s="19" t="str">
        <f t="shared" si="133"/>
        <v>m4/5</v>
      </c>
      <c r="N558" t="str">
        <f t="shared" si="134"/>
        <v>MedAnterior</v>
      </c>
      <c r="O558">
        <f t="shared" si="137"/>
        <v>5</v>
      </c>
      <c r="P558">
        <f t="shared" si="138"/>
        <v>15</v>
      </c>
    </row>
    <row r="559" spans="1:16" x14ac:dyDescent="0.3">
      <c r="A559">
        <v>1</v>
      </c>
      <c r="B559" t="s">
        <v>197</v>
      </c>
      <c r="C559">
        <f t="shared" si="128"/>
        <v>0</v>
      </c>
      <c r="D559">
        <v>19</v>
      </c>
      <c r="E559">
        <v>24</v>
      </c>
      <c r="F559" s="104">
        <f>[1]Sheet2!$J2234</f>
        <v>0.1124407977143515</v>
      </c>
      <c r="G559" s="105">
        <f>IF(ISNUMBER(F559), F559, "")</f>
        <v>0.1124407977143515</v>
      </c>
      <c r="H559" s="15" t="s">
        <v>54</v>
      </c>
      <c r="I559" s="15">
        <f t="shared" si="129"/>
        <v>2</v>
      </c>
      <c r="J559" s="15">
        <f t="shared" si="130"/>
        <v>120</v>
      </c>
      <c r="K559" s="20">
        <v>11</v>
      </c>
      <c r="L559" s="20">
        <v>6</v>
      </c>
      <c r="M559" s="19" t="str">
        <f t="shared" si="133"/>
        <v>m6</v>
      </c>
      <c r="N559" t="str">
        <f t="shared" si="134"/>
        <v>MedPosterior</v>
      </c>
      <c r="O559">
        <f t="shared" si="137"/>
        <v>6</v>
      </c>
      <c r="P559">
        <f t="shared" si="138"/>
        <v>16</v>
      </c>
    </row>
    <row r="560" spans="1:16" x14ac:dyDescent="0.3">
      <c r="A560">
        <v>1</v>
      </c>
      <c r="B560" t="s">
        <v>197</v>
      </c>
      <c r="C560">
        <f t="shared" si="128"/>
        <v>0</v>
      </c>
      <c r="D560">
        <v>19</v>
      </c>
      <c r="E560">
        <v>25</v>
      </c>
      <c r="F560" s="104">
        <f>[1]Sheet2!$J2235</f>
        <v>0.1080099235854113</v>
      </c>
      <c r="G560" s="105">
        <f>IF(ISNUMBER(F560), F560, "")</f>
        <v>0.1080099235854113</v>
      </c>
      <c r="H560" s="15" t="s">
        <v>54</v>
      </c>
      <c r="I560" s="15">
        <f t="shared" si="129"/>
        <v>2</v>
      </c>
      <c r="J560" s="15">
        <f t="shared" si="130"/>
        <v>120</v>
      </c>
      <c r="K560" s="20">
        <v>11</v>
      </c>
      <c r="L560" s="20">
        <v>6</v>
      </c>
      <c r="M560" s="19" t="str">
        <f t="shared" si="133"/>
        <v>m6</v>
      </c>
      <c r="N560" t="str">
        <f t="shared" si="134"/>
        <v>MedPosterior</v>
      </c>
      <c r="O560">
        <f t="shared" si="137"/>
        <v>6</v>
      </c>
      <c r="P560">
        <f t="shared" si="138"/>
        <v>16</v>
      </c>
    </row>
    <row r="561" spans="1:16" x14ac:dyDescent="0.3">
      <c r="A561">
        <v>1</v>
      </c>
      <c r="B561" t="s">
        <v>197</v>
      </c>
      <c r="C561">
        <f t="shared" si="128"/>
        <v>0</v>
      </c>
      <c r="D561">
        <v>19</v>
      </c>
      <c r="E561">
        <v>26</v>
      </c>
      <c r="F561" s="104">
        <f>[1]Sheet2!$J2236</f>
        <v>9.5875657881590873E-2</v>
      </c>
      <c r="G561" s="105">
        <f>IF(ISNUMBER(F561), F561, "")</f>
        <v>9.5875657881590873E-2</v>
      </c>
      <c r="H561" s="15" t="s">
        <v>54</v>
      </c>
      <c r="I561" s="15">
        <f t="shared" si="129"/>
        <v>2</v>
      </c>
      <c r="J561" s="15">
        <f t="shared" si="130"/>
        <v>120</v>
      </c>
      <c r="K561" s="20">
        <v>11</v>
      </c>
      <c r="L561" s="20">
        <v>7</v>
      </c>
      <c r="M561" s="19" t="str">
        <f t="shared" si="133"/>
        <v>m7</v>
      </c>
      <c r="N561" t="str">
        <f t="shared" si="134"/>
        <v>MedPosterior</v>
      </c>
      <c r="O561">
        <f t="shared" si="137"/>
        <v>6</v>
      </c>
      <c r="P561">
        <f t="shared" si="138"/>
        <v>17</v>
      </c>
    </row>
    <row r="562" spans="1:16" x14ac:dyDescent="0.3">
      <c r="A562">
        <v>1</v>
      </c>
      <c r="B562" t="s">
        <v>197</v>
      </c>
      <c r="C562">
        <f t="shared" si="128"/>
        <v>0</v>
      </c>
      <c r="D562">
        <v>19</v>
      </c>
      <c r="E562">
        <v>27</v>
      </c>
      <c r="F562" s="104" t="e">
        <f>[1]Sheet2!$J2237</f>
        <v>#DIV/0!</v>
      </c>
      <c r="G562" s="105" t="str">
        <f>IF(ISNUMBER(F562), F562, "")</f>
        <v/>
      </c>
      <c r="H562" s="15" t="s">
        <v>54</v>
      </c>
      <c r="I562" s="15">
        <f t="shared" si="129"/>
        <v>2</v>
      </c>
      <c r="J562" s="15">
        <f t="shared" si="130"/>
        <v>120</v>
      </c>
      <c r="K562" s="20">
        <v>11</v>
      </c>
      <c r="L562" s="20">
        <v>7</v>
      </c>
      <c r="M562" s="19" t="str">
        <f t="shared" si="133"/>
        <v>m7</v>
      </c>
      <c r="N562" t="str">
        <f t="shared" si="134"/>
        <v>MedPosterior</v>
      </c>
    </row>
    <row r="563" spans="1:16" x14ac:dyDescent="0.3">
      <c r="A563">
        <v>1</v>
      </c>
      <c r="B563" t="s">
        <v>197</v>
      </c>
      <c r="C563">
        <f t="shared" si="128"/>
        <v>0</v>
      </c>
      <c r="D563">
        <v>19</v>
      </c>
      <c r="E563">
        <v>28</v>
      </c>
      <c r="F563" s="104">
        <f>[1]Sheet2!$J2238</f>
        <v>7.2273095986626262E-2</v>
      </c>
      <c r="G563" s="105">
        <f>IF(ISNUMBER(F563), F563, "")</f>
        <v>7.2273095986626262E-2</v>
      </c>
      <c r="H563" s="15" t="s">
        <v>54</v>
      </c>
      <c r="I563" s="15">
        <f t="shared" si="129"/>
        <v>2</v>
      </c>
      <c r="J563" s="15">
        <f t="shared" si="130"/>
        <v>120</v>
      </c>
      <c r="K563" s="20">
        <v>11</v>
      </c>
      <c r="L563" s="20">
        <v>8</v>
      </c>
      <c r="M563" s="19" t="str">
        <f t="shared" si="133"/>
        <v>m8</v>
      </c>
      <c r="N563" t="str">
        <f t="shared" si="134"/>
        <v>MedPosterior</v>
      </c>
      <c r="O563">
        <f>VLOOKUP(N563, $X$5:$AC$10, 6,FALSE)</f>
        <v>6</v>
      </c>
      <c r="P563">
        <f>VLOOKUP(M563, $R$5:$W$24, 6,FALSE)</f>
        <v>18</v>
      </c>
    </row>
    <row r="564" spans="1:16" x14ac:dyDescent="0.3">
      <c r="A564">
        <v>1</v>
      </c>
      <c r="B564" t="s">
        <v>197</v>
      </c>
      <c r="C564">
        <f t="shared" si="128"/>
        <v>0</v>
      </c>
      <c r="D564">
        <v>19</v>
      </c>
      <c r="E564">
        <v>29</v>
      </c>
      <c r="F564" s="104">
        <f>[1]Sheet2!$J2239</f>
        <v>6.8816896810588432E-2</v>
      </c>
      <c r="G564" s="105">
        <f>IF(ISNUMBER(F564), F564, "")</f>
        <v>6.8816896810588432E-2</v>
      </c>
      <c r="H564" s="15" t="s">
        <v>54</v>
      </c>
      <c r="I564" s="15">
        <f t="shared" si="129"/>
        <v>2</v>
      </c>
      <c r="J564" s="15">
        <f t="shared" si="130"/>
        <v>120</v>
      </c>
      <c r="K564" s="20">
        <v>11</v>
      </c>
      <c r="L564" s="20">
        <v>8</v>
      </c>
      <c r="M564" s="19" t="str">
        <f t="shared" ref="M564:M565" si="139">_xlfn.IFS(OR(K564="",L564=""),"",OR(K564=3,K564=4,K564=2),"L"&amp;L564,OR(K564=5,K564=6,K564=7),"i"&amp;L564,OR(K564=9, K564=10,K564=11,K564=12,K564=13),"m"&amp;L564)</f>
        <v>m8</v>
      </c>
      <c r="N564" t="str">
        <f t="shared" si="134"/>
        <v>MedPosterior</v>
      </c>
      <c r="O564">
        <f>VLOOKUP(N564, $X$5:$AC$10, 6,FALSE)</f>
        <v>6</v>
      </c>
      <c r="P564">
        <f>VLOOKUP(M564, $R$5:$W$24, 6,FALSE)</f>
        <v>18</v>
      </c>
    </row>
    <row r="565" spans="1:16" x14ac:dyDescent="0.3">
      <c r="A565">
        <v>1</v>
      </c>
      <c r="B565" t="s">
        <v>197</v>
      </c>
      <c r="C565">
        <f t="shared" si="128"/>
        <v>0</v>
      </c>
      <c r="D565">
        <v>19</v>
      </c>
      <c r="E565">
        <v>30</v>
      </c>
      <c r="F565" s="104">
        <f>[1]Sheet2!$J2240</f>
        <v>8.2342717117651482E-2</v>
      </c>
      <c r="G565" s="105">
        <f>IF(ISNUMBER(F565), F565, "")</f>
        <v>8.2342717117651482E-2</v>
      </c>
      <c r="H565" s="15" t="s">
        <v>54</v>
      </c>
      <c r="I565" s="15">
        <f t="shared" si="129"/>
        <v>2</v>
      </c>
      <c r="J565" s="15">
        <f t="shared" si="130"/>
        <v>120</v>
      </c>
      <c r="K565" s="20">
        <v>11</v>
      </c>
      <c r="L565" s="20">
        <v>8</v>
      </c>
      <c r="M565" s="19" t="str">
        <f t="shared" si="139"/>
        <v>m8</v>
      </c>
      <c r="N565" t="str">
        <f t="shared" si="134"/>
        <v>MedPosterior</v>
      </c>
      <c r="O565">
        <f>VLOOKUP(N565, $X$5:$AC$10, 6,FALSE)</f>
        <v>6</v>
      </c>
      <c r="P565">
        <f>VLOOKUP(M565, $R$5:$W$24, 6,FALSE)</f>
        <v>18</v>
      </c>
    </row>
    <row r="566" spans="1:16" x14ac:dyDescent="0.3">
      <c r="A566">
        <v>1</v>
      </c>
      <c r="B566" t="s">
        <v>197</v>
      </c>
      <c r="C566">
        <f t="shared" si="128"/>
        <v>0</v>
      </c>
      <c r="D566">
        <v>19</v>
      </c>
      <c r="E566">
        <v>31</v>
      </c>
      <c r="F566" s="104" t="e">
        <f>[1]Sheet2!$J2241</f>
        <v>#DIV/0!</v>
      </c>
      <c r="G566" s="105" t="str">
        <f>IF(ISNUMBER(F566), F566, "")</f>
        <v/>
      </c>
      <c r="H566" s="15" t="s">
        <v>54</v>
      </c>
      <c r="I566" s="15">
        <f t="shared" si="129"/>
        <v>2</v>
      </c>
      <c r="J566" s="15">
        <f t="shared" si="130"/>
        <v>120</v>
      </c>
      <c r="K566" s="20"/>
      <c r="L566" s="20"/>
    </row>
    <row r="567" spans="1:16" x14ac:dyDescent="0.3">
      <c r="A567">
        <v>1</v>
      </c>
      <c r="B567" t="s">
        <v>197</v>
      </c>
      <c r="C567">
        <f t="shared" si="128"/>
        <v>0</v>
      </c>
      <c r="D567">
        <v>19</v>
      </c>
      <c r="E567">
        <v>32</v>
      </c>
      <c r="F567" s="104">
        <f>[1]Sheet2!$J2242</f>
        <v>0.11810947938229624</v>
      </c>
      <c r="G567" s="105">
        <f>IF(ISNUMBER(F567), F567, "")</f>
        <v>0.11810947938229624</v>
      </c>
      <c r="H567" s="15" t="s">
        <v>54</v>
      </c>
      <c r="I567" s="15">
        <f t="shared" si="129"/>
        <v>2</v>
      </c>
      <c r="J567" s="15">
        <f t="shared" si="130"/>
        <v>120</v>
      </c>
      <c r="K567" s="20">
        <v>11</v>
      </c>
      <c r="L567" s="20">
        <v>9</v>
      </c>
      <c r="M567" s="19" t="str">
        <f t="shared" ref="M567:M630" si="140">_xlfn.IFS(OR(K567="",L567=""),"",OR(K567=3,K567=4,K567=2),"L"&amp;L567,OR(K567=5,K567=6,K567=7),"i"&amp;L567,OR(K567=9, K567=10,K567=11,K567=12,K567=13),"m"&amp;L567)</f>
        <v>m9</v>
      </c>
      <c r="N567" t="str">
        <f t="shared" ref="N567:N630" si="141">_xlfn.IFS(M567="", "", OR(M567=$R$5, M567=$R$6), $X$5, OR(M567=$R$7, M567=$R$8,M567=$R$9, M567=$R$10),$X$6, OR(M567=$R$11, M567=$R$12,M567=$R$13,M567=$R$14, M567=$R$15), $X$8, OR(M567=$R$16), $X$7, OR(M567=$R$17, M567=$R$18,M567=$R$19),$X$9, OR(M567=$R$20,M567=$R$21,M567=$R$22,M567=$R$23,M567=$R$24), $X$10)</f>
        <v>MedPosterior</v>
      </c>
      <c r="O567">
        <f t="shared" ref="O567:O580" si="142">VLOOKUP(N567, $X$5:$AC$10, 6,FALSE)</f>
        <v>6</v>
      </c>
      <c r="P567">
        <f t="shared" ref="P567:P580" si="143">VLOOKUP(M567, $R$5:$W$24, 6,FALSE)</f>
        <v>19</v>
      </c>
    </row>
    <row r="568" spans="1:16" x14ac:dyDescent="0.3">
      <c r="A568">
        <v>1</v>
      </c>
      <c r="B568" t="s">
        <v>197</v>
      </c>
      <c r="C568">
        <f t="shared" si="128"/>
        <v>0</v>
      </c>
      <c r="D568">
        <v>19</v>
      </c>
      <c r="E568" s="57">
        <v>33</v>
      </c>
      <c r="F568" s="104">
        <f>[1]Sheet2!$J2243</f>
        <v>0.1422245471912536</v>
      </c>
      <c r="G568" s="105">
        <f>IF(ISNUMBER(F568), F568, "")</f>
        <v>0.1422245471912536</v>
      </c>
      <c r="H568" s="15" t="s">
        <v>54</v>
      </c>
      <c r="I568" s="15">
        <f t="shared" si="129"/>
        <v>2</v>
      </c>
      <c r="J568" s="15">
        <f t="shared" si="130"/>
        <v>120</v>
      </c>
      <c r="K568" s="20">
        <v>11</v>
      </c>
      <c r="L568" s="20">
        <v>9</v>
      </c>
      <c r="M568" s="19" t="str">
        <f t="shared" si="140"/>
        <v>m9</v>
      </c>
      <c r="N568" t="str">
        <f t="shared" si="141"/>
        <v>MedPosterior</v>
      </c>
      <c r="O568">
        <f t="shared" si="142"/>
        <v>6</v>
      </c>
      <c r="P568">
        <f t="shared" si="143"/>
        <v>19</v>
      </c>
    </row>
    <row r="569" spans="1:16" x14ac:dyDescent="0.3">
      <c r="A569">
        <v>1</v>
      </c>
      <c r="B569" t="s">
        <v>197</v>
      </c>
      <c r="C569">
        <f t="shared" si="128"/>
        <v>0</v>
      </c>
      <c r="D569">
        <v>19</v>
      </c>
      <c r="E569">
        <v>34</v>
      </c>
      <c r="F569" s="104">
        <f>[1]Sheet2!$J2244</f>
        <v>7.3895942232088119E-2</v>
      </c>
      <c r="G569" s="105">
        <f>IF(ISNUMBER(F569), F569, "")</f>
        <v>7.3895942232088119E-2</v>
      </c>
      <c r="H569" s="15" t="s">
        <v>54</v>
      </c>
      <c r="I569" s="15">
        <f t="shared" si="129"/>
        <v>2</v>
      </c>
      <c r="J569" s="15">
        <f t="shared" si="130"/>
        <v>120</v>
      </c>
      <c r="K569" s="20">
        <v>11</v>
      </c>
      <c r="L569" s="20">
        <v>9</v>
      </c>
      <c r="M569" s="19" t="str">
        <f t="shared" si="140"/>
        <v>m9</v>
      </c>
      <c r="N569" t="str">
        <f t="shared" si="141"/>
        <v>MedPosterior</v>
      </c>
      <c r="O569">
        <f t="shared" si="142"/>
        <v>6</v>
      </c>
      <c r="P569">
        <f t="shared" si="143"/>
        <v>19</v>
      </c>
    </row>
    <row r="570" spans="1:16" x14ac:dyDescent="0.3">
      <c r="A570">
        <v>1</v>
      </c>
      <c r="B570" t="s">
        <v>197</v>
      </c>
      <c r="C570">
        <f t="shared" si="128"/>
        <v>0</v>
      </c>
      <c r="D570">
        <v>19</v>
      </c>
      <c r="E570">
        <v>35</v>
      </c>
      <c r="F570" s="104">
        <f>[1]Sheet2!$J2245</f>
        <v>9.7940354162259741E-2</v>
      </c>
      <c r="G570" s="105">
        <f>IF(ISNUMBER(F570), F570, "")</f>
        <v>9.7940354162259741E-2</v>
      </c>
      <c r="H570" s="15" t="s">
        <v>54</v>
      </c>
      <c r="I570" s="15">
        <f t="shared" si="129"/>
        <v>2</v>
      </c>
      <c r="J570" s="15">
        <f t="shared" si="130"/>
        <v>120</v>
      </c>
      <c r="K570" s="20">
        <v>11</v>
      </c>
      <c r="L570" s="20">
        <v>10</v>
      </c>
      <c r="M570" s="19" t="str">
        <f t="shared" si="140"/>
        <v>m10</v>
      </c>
      <c r="N570" t="str">
        <f t="shared" si="141"/>
        <v>MedPosterior</v>
      </c>
      <c r="O570">
        <f t="shared" si="142"/>
        <v>6</v>
      </c>
      <c r="P570">
        <f t="shared" si="143"/>
        <v>20</v>
      </c>
    </row>
    <row r="571" spans="1:16" x14ac:dyDescent="0.3">
      <c r="A571">
        <v>1</v>
      </c>
      <c r="B571" t="s">
        <v>197</v>
      </c>
      <c r="C571">
        <f t="shared" si="128"/>
        <v>0</v>
      </c>
      <c r="D571">
        <v>19</v>
      </c>
      <c r="E571">
        <v>36</v>
      </c>
      <c r="F571" s="104">
        <f>[1]Sheet2!$J2246</f>
        <v>8.0323285646142523E-2</v>
      </c>
      <c r="G571" s="105">
        <f>IF(ISNUMBER(F571), F571, "")</f>
        <v>8.0323285646142523E-2</v>
      </c>
      <c r="H571" s="15" t="s">
        <v>54</v>
      </c>
      <c r="I571" s="15">
        <f t="shared" si="129"/>
        <v>2</v>
      </c>
      <c r="J571" s="15">
        <f t="shared" si="130"/>
        <v>120</v>
      </c>
      <c r="K571" s="20">
        <v>11</v>
      </c>
      <c r="L571" s="20">
        <v>10</v>
      </c>
      <c r="M571" s="19" t="str">
        <f t="shared" si="140"/>
        <v>m10</v>
      </c>
      <c r="N571" t="str">
        <f t="shared" si="141"/>
        <v>MedPosterior</v>
      </c>
      <c r="O571">
        <f t="shared" si="142"/>
        <v>6</v>
      </c>
      <c r="P571">
        <f t="shared" si="143"/>
        <v>20</v>
      </c>
    </row>
    <row r="572" spans="1:16" x14ac:dyDescent="0.3">
      <c r="A572">
        <v>1</v>
      </c>
      <c r="B572" t="s">
        <v>196</v>
      </c>
      <c r="C572">
        <f t="shared" si="128"/>
        <v>1</v>
      </c>
      <c r="D572">
        <f>VLOOKUP(E572, 'Animal Masked ID#'!$B$2:$D$121, 3, FALSE)</f>
        <v>20</v>
      </c>
      <c r="E572" s="55" t="s">
        <v>102</v>
      </c>
      <c r="F572" s="104">
        <f>[1]Sheet2!$J2419</f>
        <v>0.13426918588689193</v>
      </c>
      <c r="G572" s="105">
        <f>IF(ISNUMBER(F572), F572, "")</f>
        <v>0.13426918588689193</v>
      </c>
      <c r="H572" s="15" t="s">
        <v>61</v>
      </c>
      <c r="I572" s="15">
        <f t="shared" si="129"/>
        <v>4</v>
      </c>
      <c r="J572" s="15">
        <f t="shared" si="130"/>
        <v>400</v>
      </c>
      <c r="K572" s="20">
        <v>3</v>
      </c>
      <c r="L572" s="20" t="s">
        <v>75</v>
      </c>
      <c r="M572" s="19" t="str">
        <f t="shared" si="140"/>
        <v>LFl</v>
      </c>
      <c r="N572" t="str">
        <f t="shared" si="141"/>
        <v>Vestibular</v>
      </c>
      <c r="O572">
        <f t="shared" si="142"/>
        <v>1</v>
      </c>
      <c r="P572">
        <f t="shared" si="143"/>
        <v>2</v>
      </c>
    </row>
    <row r="573" spans="1:16" x14ac:dyDescent="0.3">
      <c r="A573">
        <v>1</v>
      </c>
      <c r="B573" t="s">
        <v>196</v>
      </c>
      <c r="C573">
        <f t="shared" si="128"/>
        <v>1</v>
      </c>
      <c r="D573">
        <v>20</v>
      </c>
      <c r="E573" s="14">
        <v>2</v>
      </c>
      <c r="F573" s="104">
        <f>[1]Sheet2!$J2420</f>
        <v>0.24725298670242737</v>
      </c>
      <c r="G573" s="105">
        <f>IF(ISNUMBER(F573), F573, "")</f>
        <v>0.24725298670242737</v>
      </c>
      <c r="H573" s="15" t="s">
        <v>61</v>
      </c>
      <c r="I573" s="15">
        <f t="shared" si="129"/>
        <v>4</v>
      </c>
      <c r="J573" s="15">
        <f t="shared" si="130"/>
        <v>400</v>
      </c>
      <c r="K573" s="20">
        <v>3</v>
      </c>
      <c r="L573" s="20" t="s">
        <v>76</v>
      </c>
      <c r="M573" s="19" t="str">
        <f t="shared" si="140"/>
        <v>LPFl</v>
      </c>
      <c r="N573" t="str">
        <f t="shared" si="141"/>
        <v>Vestibular</v>
      </c>
      <c r="O573">
        <f t="shared" si="142"/>
        <v>1</v>
      </c>
      <c r="P573">
        <f t="shared" si="143"/>
        <v>1</v>
      </c>
    </row>
    <row r="574" spans="1:16" x14ac:dyDescent="0.3">
      <c r="A574">
        <v>1</v>
      </c>
      <c r="B574" t="s">
        <v>196</v>
      </c>
      <c r="C574">
        <f t="shared" si="128"/>
        <v>1</v>
      </c>
      <c r="D574">
        <v>20</v>
      </c>
      <c r="E574">
        <v>3</v>
      </c>
      <c r="F574" s="104" t="e">
        <f>[1]Sheet2!$J2421</f>
        <v>#DIV/0!</v>
      </c>
      <c r="G574" s="105" t="str">
        <f>IF(ISNUMBER(F574), F574, "")</f>
        <v/>
      </c>
      <c r="H574" s="15" t="s">
        <v>61</v>
      </c>
      <c r="I574" s="15">
        <f t="shared" si="129"/>
        <v>4</v>
      </c>
      <c r="J574" s="15">
        <f t="shared" si="130"/>
        <v>400</v>
      </c>
      <c r="K574" s="20">
        <v>3</v>
      </c>
      <c r="L574" s="20" t="s">
        <v>77</v>
      </c>
      <c r="M574" s="19" t="str">
        <f t="shared" si="140"/>
        <v>LSim</v>
      </c>
      <c r="N574" t="str">
        <f t="shared" si="141"/>
        <v>Lateral</v>
      </c>
      <c r="O574">
        <f t="shared" si="142"/>
        <v>2</v>
      </c>
      <c r="P574">
        <f t="shared" si="143"/>
        <v>3</v>
      </c>
    </row>
    <row r="575" spans="1:16" x14ac:dyDescent="0.3">
      <c r="A575">
        <v>1</v>
      </c>
      <c r="B575" t="s">
        <v>196</v>
      </c>
      <c r="C575">
        <f t="shared" si="128"/>
        <v>1</v>
      </c>
      <c r="D575">
        <v>20</v>
      </c>
      <c r="E575">
        <v>4</v>
      </c>
      <c r="F575" s="104">
        <f>[1]Sheet2!$J2422</f>
        <v>0.26954909117969306</v>
      </c>
      <c r="G575" s="105">
        <f>IF(ISNUMBER(F575), F575, "")</f>
        <v>0.26954909117969306</v>
      </c>
      <c r="H575" s="15" t="s">
        <v>61</v>
      </c>
      <c r="I575" s="15">
        <f t="shared" si="129"/>
        <v>4</v>
      </c>
      <c r="J575" s="15">
        <f t="shared" si="130"/>
        <v>400</v>
      </c>
      <c r="K575" s="20">
        <v>3</v>
      </c>
      <c r="L575" s="20" t="s">
        <v>77</v>
      </c>
      <c r="M575" s="19" t="str">
        <f t="shared" si="140"/>
        <v>LSim</v>
      </c>
      <c r="N575" t="str">
        <f t="shared" si="141"/>
        <v>Lateral</v>
      </c>
      <c r="O575">
        <f t="shared" si="142"/>
        <v>2</v>
      </c>
      <c r="P575">
        <f t="shared" si="143"/>
        <v>3</v>
      </c>
    </row>
    <row r="576" spans="1:16" x14ac:dyDescent="0.3">
      <c r="A576">
        <v>1</v>
      </c>
      <c r="B576" t="s">
        <v>196</v>
      </c>
      <c r="C576">
        <f t="shared" si="128"/>
        <v>1</v>
      </c>
      <c r="D576">
        <v>20</v>
      </c>
      <c r="E576">
        <v>5</v>
      </c>
      <c r="F576" s="104">
        <f>[1]Sheet2!$J2423</f>
        <v>0.79235675277773199</v>
      </c>
      <c r="G576" s="105">
        <f>IF(ISNUMBER(F576), F576, "")</f>
        <v>0.79235675277773199</v>
      </c>
      <c r="H576" s="15" t="s">
        <v>61</v>
      </c>
      <c r="I576" s="15">
        <f t="shared" si="129"/>
        <v>4</v>
      </c>
      <c r="J576" s="15">
        <f t="shared" si="130"/>
        <v>400</v>
      </c>
      <c r="K576" s="20">
        <v>3</v>
      </c>
      <c r="L576" s="20" t="s">
        <v>78</v>
      </c>
      <c r="M576" s="19" t="str">
        <f t="shared" si="140"/>
        <v>LCrus1</v>
      </c>
      <c r="N576" t="str">
        <f t="shared" si="141"/>
        <v>Lateral</v>
      </c>
      <c r="O576">
        <f t="shared" si="142"/>
        <v>2</v>
      </c>
      <c r="P576">
        <f t="shared" si="143"/>
        <v>4</v>
      </c>
    </row>
    <row r="577" spans="1:16" x14ac:dyDescent="0.3">
      <c r="A577">
        <v>1</v>
      </c>
      <c r="B577" t="s">
        <v>196</v>
      </c>
      <c r="C577">
        <f t="shared" si="128"/>
        <v>1</v>
      </c>
      <c r="D577">
        <v>20</v>
      </c>
      <c r="E577">
        <v>6</v>
      </c>
      <c r="F577" s="104">
        <f>[1]Sheet2!$J2424</f>
        <v>0.15789756564012977</v>
      </c>
      <c r="G577" s="105">
        <f>IF(ISNUMBER(F577), F577, "")</f>
        <v>0.15789756564012977</v>
      </c>
      <c r="H577" s="15" t="s">
        <v>61</v>
      </c>
      <c r="I577" s="15">
        <f t="shared" si="129"/>
        <v>4</v>
      </c>
      <c r="J577" s="15">
        <f t="shared" si="130"/>
        <v>400</v>
      </c>
      <c r="K577" s="20">
        <v>3</v>
      </c>
      <c r="L577" s="20" t="s">
        <v>79</v>
      </c>
      <c r="M577" s="19" t="str">
        <f t="shared" si="140"/>
        <v>LCrus2</v>
      </c>
      <c r="N577" t="str">
        <f t="shared" si="141"/>
        <v>Lateral</v>
      </c>
      <c r="O577">
        <f t="shared" si="142"/>
        <v>2</v>
      </c>
      <c r="P577">
        <f t="shared" si="143"/>
        <v>5</v>
      </c>
    </row>
    <row r="578" spans="1:16" x14ac:dyDescent="0.3">
      <c r="A578">
        <v>1</v>
      </c>
      <c r="B578" t="s">
        <v>196</v>
      </c>
      <c r="C578">
        <f t="shared" si="128"/>
        <v>1</v>
      </c>
      <c r="D578">
        <v>20</v>
      </c>
      <c r="E578">
        <v>7</v>
      </c>
      <c r="F578" s="104">
        <f>[1]Sheet2!$J2425</f>
        <v>0.34863473704105563</v>
      </c>
      <c r="G578" s="105">
        <f>IF(ISNUMBER(F578), F578, "")</f>
        <v>0.34863473704105563</v>
      </c>
      <c r="H578" s="15" t="s">
        <v>61</v>
      </c>
      <c r="I578" s="15">
        <f t="shared" si="129"/>
        <v>4</v>
      </c>
      <c r="J578" s="15">
        <f t="shared" si="130"/>
        <v>400</v>
      </c>
      <c r="K578" s="20">
        <v>3</v>
      </c>
      <c r="L578" s="20" t="s">
        <v>80</v>
      </c>
      <c r="M578" s="19" t="str">
        <f t="shared" si="140"/>
        <v>LPM</v>
      </c>
      <c r="N578" t="str">
        <f t="shared" si="141"/>
        <v>Lateral</v>
      </c>
      <c r="O578">
        <f t="shared" si="142"/>
        <v>2</v>
      </c>
      <c r="P578">
        <f t="shared" si="143"/>
        <v>6</v>
      </c>
    </row>
    <row r="579" spans="1:16" x14ac:dyDescent="0.3">
      <c r="A579">
        <v>1</v>
      </c>
      <c r="B579" t="s">
        <v>196</v>
      </c>
      <c r="C579">
        <f t="shared" ref="C579:C642" si="144">IF(B579="m", 1, 0)</f>
        <v>1</v>
      </c>
      <c r="D579">
        <v>20</v>
      </c>
      <c r="E579">
        <v>8</v>
      </c>
      <c r="F579" s="104">
        <f>[1]Sheet2!$J2426</f>
        <v>0.12070483719184215</v>
      </c>
      <c r="G579" s="105">
        <f>IF(ISNUMBER(F579), F579, "")</f>
        <v>0.12070483719184215</v>
      </c>
      <c r="H579" s="15" t="s">
        <v>61</v>
      </c>
      <c r="I579" s="15">
        <f t="shared" ref="I579:I642" si="145">_xlfn.IFS(H579="GE2", 1, H579="GE3", 2, H579="GE4", 3, H579="GE1", 4)</f>
        <v>4</v>
      </c>
      <c r="J579" s="15">
        <f t="shared" ref="J579:J642" si="146">_xlfn.IFS(I579=1, 45, I579=2, 120,I579=3, 210,I579=4, 400)</f>
        <v>400</v>
      </c>
      <c r="K579" s="20">
        <v>3</v>
      </c>
      <c r="L579" s="20" t="s">
        <v>80</v>
      </c>
      <c r="M579" s="19" t="str">
        <f t="shared" si="140"/>
        <v>LPM</v>
      </c>
      <c r="N579" t="str">
        <f t="shared" si="141"/>
        <v>Lateral</v>
      </c>
      <c r="O579">
        <f t="shared" si="142"/>
        <v>2</v>
      </c>
      <c r="P579">
        <f t="shared" si="143"/>
        <v>6</v>
      </c>
    </row>
    <row r="580" spans="1:16" x14ac:dyDescent="0.3">
      <c r="A580">
        <v>1</v>
      </c>
      <c r="B580" t="s">
        <v>196</v>
      </c>
      <c r="C580">
        <f t="shared" si="144"/>
        <v>1</v>
      </c>
      <c r="D580">
        <v>20</v>
      </c>
      <c r="E580">
        <v>9</v>
      </c>
      <c r="F580" s="104">
        <f>[1]Sheet2!$J2427</f>
        <v>0.30703338962138976</v>
      </c>
      <c r="G580" s="105">
        <f>IF(ISNUMBER(F580), F580, "")</f>
        <v>0.30703338962138976</v>
      </c>
      <c r="H580" s="15" t="s">
        <v>61</v>
      </c>
      <c r="I580" s="15">
        <f t="shared" si="145"/>
        <v>4</v>
      </c>
      <c r="J580" s="15">
        <f t="shared" si="146"/>
        <v>400</v>
      </c>
      <c r="K580" s="20">
        <v>6</v>
      </c>
      <c r="L580" s="20" t="s">
        <v>77</v>
      </c>
      <c r="M580" s="19" t="str">
        <f t="shared" si="140"/>
        <v>iSim</v>
      </c>
      <c r="N580" t="str">
        <f t="shared" si="141"/>
        <v>IntPosterior</v>
      </c>
      <c r="O580">
        <f t="shared" si="142"/>
        <v>4</v>
      </c>
      <c r="P580">
        <f t="shared" si="143"/>
        <v>7</v>
      </c>
    </row>
    <row r="581" spans="1:16" x14ac:dyDescent="0.3">
      <c r="A581">
        <v>1</v>
      </c>
      <c r="B581" t="s">
        <v>196</v>
      </c>
      <c r="C581">
        <f t="shared" si="144"/>
        <v>1</v>
      </c>
      <c r="D581">
        <v>20</v>
      </c>
      <c r="E581">
        <v>10</v>
      </c>
      <c r="F581" s="104" t="e">
        <f>[1]Sheet2!$J2428</f>
        <v>#DIV/0!</v>
      </c>
      <c r="G581" s="105" t="str">
        <f>IF(ISNUMBER(F581), F581, "")</f>
        <v/>
      </c>
      <c r="H581" s="15" t="s">
        <v>61</v>
      </c>
      <c r="I581" s="15">
        <f t="shared" si="145"/>
        <v>4</v>
      </c>
      <c r="J581" s="15">
        <f t="shared" si="146"/>
        <v>400</v>
      </c>
      <c r="K581" s="20">
        <v>12</v>
      </c>
      <c r="L581" s="20">
        <v>10</v>
      </c>
      <c r="M581" s="19" t="str">
        <f t="shared" si="140"/>
        <v>m10</v>
      </c>
      <c r="N581" t="str">
        <f t="shared" si="141"/>
        <v>MedPosterior</v>
      </c>
    </row>
    <row r="582" spans="1:16" x14ac:dyDescent="0.3">
      <c r="A582">
        <v>1</v>
      </c>
      <c r="B582" t="s">
        <v>196</v>
      </c>
      <c r="C582">
        <f t="shared" si="144"/>
        <v>1</v>
      </c>
      <c r="D582">
        <v>20</v>
      </c>
      <c r="E582">
        <v>11</v>
      </c>
      <c r="F582" s="104">
        <f>[1]Sheet2!$J2429</f>
        <v>0.10822319812741707</v>
      </c>
      <c r="G582" s="105">
        <f>IF(ISNUMBER(F582), F582, "")</f>
        <v>0.10822319812741707</v>
      </c>
      <c r="H582" s="15" t="s">
        <v>61</v>
      </c>
      <c r="I582" s="15">
        <f t="shared" si="145"/>
        <v>4</v>
      </c>
      <c r="J582" s="15">
        <f t="shared" si="146"/>
        <v>400</v>
      </c>
      <c r="K582" s="20">
        <v>12</v>
      </c>
      <c r="L582" s="20">
        <v>10</v>
      </c>
      <c r="M582" s="19" t="str">
        <f t="shared" si="140"/>
        <v>m10</v>
      </c>
      <c r="N582" t="str">
        <f t="shared" si="141"/>
        <v>MedPosterior</v>
      </c>
      <c r="O582">
        <f>VLOOKUP(N582, $X$5:$AC$10, 6,FALSE)</f>
        <v>6</v>
      </c>
      <c r="P582">
        <f>VLOOKUP(M582, $R$5:$W$24, 6,FALSE)</f>
        <v>20</v>
      </c>
    </row>
    <row r="583" spans="1:16" x14ac:dyDescent="0.3">
      <c r="A583">
        <v>1</v>
      </c>
      <c r="B583" t="s">
        <v>196</v>
      </c>
      <c r="C583">
        <f t="shared" si="144"/>
        <v>1</v>
      </c>
      <c r="D583">
        <v>20</v>
      </c>
      <c r="E583">
        <v>12</v>
      </c>
      <c r="F583" s="104">
        <f>[1]Sheet2!$J2430</f>
        <v>7.7258595845205877E-2</v>
      </c>
      <c r="G583" s="105">
        <f>IF(ISNUMBER(F583), F583, "")</f>
        <v>7.7258595845205877E-2</v>
      </c>
      <c r="H583" s="15" t="s">
        <v>61</v>
      </c>
      <c r="I583" s="15">
        <f t="shared" si="145"/>
        <v>4</v>
      </c>
      <c r="J583" s="15">
        <f t="shared" si="146"/>
        <v>400</v>
      </c>
      <c r="K583" s="20">
        <v>12</v>
      </c>
      <c r="L583" s="20">
        <v>9</v>
      </c>
      <c r="M583" s="19" t="str">
        <f t="shared" si="140"/>
        <v>m9</v>
      </c>
      <c r="N583" t="str">
        <f t="shared" si="141"/>
        <v>MedPosterior</v>
      </c>
      <c r="O583">
        <f>VLOOKUP(N583, $X$5:$AC$10, 6,FALSE)</f>
        <v>6</v>
      </c>
      <c r="P583">
        <f>VLOOKUP(M583, $R$5:$W$24, 6,FALSE)</f>
        <v>19</v>
      </c>
    </row>
    <row r="584" spans="1:16" x14ac:dyDescent="0.3">
      <c r="A584">
        <v>1</v>
      </c>
      <c r="B584" t="s">
        <v>196</v>
      </c>
      <c r="C584">
        <f t="shared" si="144"/>
        <v>1</v>
      </c>
      <c r="D584">
        <v>20</v>
      </c>
      <c r="E584">
        <v>13</v>
      </c>
      <c r="F584" s="104">
        <f>[1]Sheet2!$J2431</f>
        <v>8.0672899758427286E-2</v>
      </c>
      <c r="G584" s="105">
        <f>IF(ISNUMBER(F584), F584, "")</f>
        <v>8.0672899758427286E-2</v>
      </c>
      <c r="H584" s="15" t="s">
        <v>61</v>
      </c>
      <c r="I584" s="15">
        <f t="shared" si="145"/>
        <v>4</v>
      </c>
      <c r="J584" s="15">
        <f t="shared" si="146"/>
        <v>400</v>
      </c>
      <c r="K584" s="20">
        <v>12</v>
      </c>
      <c r="L584" s="20">
        <v>9</v>
      </c>
      <c r="M584" s="19" t="str">
        <f t="shared" si="140"/>
        <v>m9</v>
      </c>
      <c r="N584" t="str">
        <f t="shared" si="141"/>
        <v>MedPosterior</v>
      </c>
      <c r="O584">
        <f>VLOOKUP(N584, $X$5:$AC$10, 6,FALSE)</f>
        <v>6</v>
      </c>
      <c r="P584">
        <f>VLOOKUP(M584, $R$5:$W$24, 6,FALSE)</f>
        <v>19</v>
      </c>
    </row>
    <row r="585" spans="1:16" x14ac:dyDescent="0.3">
      <c r="A585">
        <v>1</v>
      </c>
      <c r="B585" t="s">
        <v>196</v>
      </c>
      <c r="C585">
        <f t="shared" si="144"/>
        <v>1</v>
      </c>
      <c r="D585">
        <v>20</v>
      </c>
      <c r="E585">
        <v>14</v>
      </c>
      <c r="F585" s="104">
        <f>[1]Sheet2!$J2432</f>
        <v>0.16031188063146151</v>
      </c>
      <c r="G585" s="105">
        <f>IF(ISNUMBER(F585), F585, "")</f>
        <v>0.16031188063146151</v>
      </c>
      <c r="H585" s="15" t="s">
        <v>61</v>
      </c>
      <c r="I585" s="15">
        <f t="shared" si="145"/>
        <v>4</v>
      </c>
      <c r="J585" s="15">
        <f t="shared" si="146"/>
        <v>400</v>
      </c>
      <c r="K585" s="20">
        <v>12</v>
      </c>
      <c r="L585" s="20">
        <v>8</v>
      </c>
      <c r="M585" s="19" t="str">
        <f t="shared" si="140"/>
        <v>m8</v>
      </c>
      <c r="N585" t="str">
        <f t="shared" si="141"/>
        <v>MedPosterior</v>
      </c>
      <c r="O585">
        <f>VLOOKUP(N585, $X$5:$AC$10, 6,FALSE)</f>
        <v>6</v>
      </c>
      <c r="P585">
        <f>VLOOKUP(M585, $R$5:$W$24, 6,FALSE)</f>
        <v>18</v>
      </c>
    </row>
    <row r="586" spans="1:16" x14ac:dyDescent="0.3">
      <c r="A586">
        <v>1</v>
      </c>
      <c r="B586" t="s">
        <v>196</v>
      </c>
      <c r="C586">
        <f t="shared" si="144"/>
        <v>1</v>
      </c>
      <c r="D586">
        <v>20</v>
      </c>
      <c r="E586">
        <v>15</v>
      </c>
      <c r="F586" s="104">
        <f>[1]Sheet2!$J2433</f>
        <v>8.3955001041235919E-2</v>
      </c>
      <c r="G586" s="105">
        <f>IF(ISNUMBER(F586), F586, "")</f>
        <v>8.3955001041235919E-2</v>
      </c>
      <c r="H586" s="15" t="s">
        <v>61</v>
      </c>
      <c r="I586" s="15">
        <f t="shared" si="145"/>
        <v>4</v>
      </c>
      <c r="J586" s="15">
        <f t="shared" si="146"/>
        <v>400</v>
      </c>
      <c r="K586" s="20">
        <v>12</v>
      </c>
      <c r="L586" s="20">
        <v>8</v>
      </c>
      <c r="M586" s="19" t="str">
        <f t="shared" si="140"/>
        <v>m8</v>
      </c>
      <c r="N586" t="str">
        <f t="shared" si="141"/>
        <v>MedPosterior</v>
      </c>
      <c r="O586">
        <f>VLOOKUP(N586, $X$5:$AC$10, 6,FALSE)</f>
        <v>6</v>
      </c>
      <c r="P586">
        <f>VLOOKUP(M586, $R$5:$W$24, 6,FALSE)</f>
        <v>18</v>
      </c>
    </row>
    <row r="587" spans="1:16" x14ac:dyDescent="0.3">
      <c r="A587">
        <v>1</v>
      </c>
      <c r="B587" t="s">
        <v>196</v>
      </c>
      <c r="C587">
        <f t="shared" si="144"/>
        <v>1</v>
      </c>
      <c r="D587">
        <v>20</v>
      </c>
      <c r="E587">
        <v>16</v>
      </c>
      <c r="F587" s="104" t="e">
        <f>[1]Sheet2!$J2434</f>
        <v>#DIV/0!</v>
      </c>
      <c r="G587" s="105" t="str">
        <f>IF(ISNUMBER(F587), F587, "")</f>
        <v/>
      </c>
      <c r="H587" s="15" t="s">
        <v>61</v>
      </c>
      <c r="I587" s="15">
        <f t="shared" si="145"/>
        <v>4</v>
      </c>
      <c r="J587" s="15">
        <f t="shared" si="146"/>
        <v>400</v>
      </c>
      <c r="K587" s="20">
        <v>12</v>
      </c>
      <c r="L587" s="20">
        <v>7</v>
      </c>
      <c r="M587" s="19" t="str">
        <f t="shared" si="140"/>
        <v>m7</v>
      </c>
      <c r="N587" t="str">
        <f t="shared" si="141"/>
        <v>MedPosterior</v>
      </c>
    </row>
    <row r="588" spans="1:16" x14ac:dyDescent="0.3">
      <c r="A588">
        <v>1</v>
      </c>
      <c r="B588" t="s">
        <v>196</v>
      </c>
      <c r="C588">
        <f t="shared" si="144"/>
        <v>1</v>
      </c>
      <c r="D588">
        <v>20</v>
      </c>
      <c r="E588">
        <v>17</v>
      </c>
      <c r="F588" s="104">
        <f>[1]Sheet2!$J2435</f>
        <v>0.17417190948496861</v>
      </c>
      <c r="G588" s="105">
        <f>IF(ISNUMBER(F588), F588, "")</f>
        <v>0.17417190948496861</v>
      </c>
      <c r="H588" s="15" t="s">
        <v>61</v>
      </c>
      <c r="I588" s="15">
        <f t="shared" si="145"/>
        <v>4</v>
      </c>
      <c r="J588" s="15">
        <f t="shared" si="146"/>
        <v>400</v>
      </c>
      <c r="K588" s="20">
        <v>12</v>
      </c>
      <c r="L588" s="20">
        <v>6</v>
      </c>
      <c r="M588" s="19" t="str">
        <f t="shared" si="140"/>
        <v>m6</v>
      </c>
      <c r="N588" t="str">
        <f t="shared" si="141"/>
        <v>MedPosterior</v>
      </c>
      <c r="O588">
        <f t="shared" ref="O588:O601" si="147">VLOOKUP(N588, $X$5:$AC$10, 6,FALSE)</f>
        <v>6</v>
      </c>
      <c r="P588">
        <f t="shared" ref="P588:P601" si="148">VLOOKUP(M588, $R$5:$W$24, 6,FALSE)</f>
        <v>16</v>
      </c>
    </row>
    <row r="589" spans="1:16" x14ac:dyDescent="0.3">
      <c r="A589">
        <v>1</v>
      </c>
      <c r="B589" t="s">
        <v>196</v>
      </c>
      <c r="C589">
        <f t="shared" si="144"/>
        <v>1</v>
      </c>
      <c r="D589">
        <v>20</v>
      </c>
      <c r="E589">
        <v>18</v>
      </c>
      <c r="F589" s="104">
        <f>[1]Sheet2!$J2436</f>
        <v>9.0881286615878035E-2</v>
      </c>
      <c r="G589" s="105">
        <f>IF(ISNUMBER(F589), F589, "")</f>
        <v>9.0881286615878035E-2</v>
      </c>
      <c r="H589" s="15" t="s">
        <v>61</v>
      </c>
      <c r="I589" s="15">
        <f t="shared" si="145"/>
        <v>4</v>
      </c>
      <c r="J589" s="15">
        <f t="shared" si="146"/>
        <v>400</v>
      </c>
      <c r="K589" s="20">
        <v>12</v>
      </c>
      <c r="L589" s="20">
        <v>6</v>
      </c>
      <c r="M589" s="19" t="str">
        <f t="shared" si="140"/>
        <v>m6</v>
      </c>
      <c r="N589" t="str">
        <f t="shared" si="141"/>
        <v>MedPosterior</v>
      </c>
      <c r="O589">
        <f t="shared" si="147"/>
        <v>6</v>
      </c>
      <c r="P589">
        <f t="shared" si="148"/>
        <v>16</v>
      </c>
    </row>
    <row r="590" spans="1:16" x14ac:dyDescent="0.3">
      <c r="A590">
        <v>1</v>
      </c>
      <c r="B590" t="s">
        <v>196</v>
      </c>
      <c r="C590">
        <f t="shared" si="144"/>
        <v>1</v>
      </c>
      <c r="D590">
        <v>20</v>
      </c>
      <c r="E590">
        <v>19</v>
      </c>
      <c r="F590" s="104">
        <f>[1]Sheet2!$J2437</f>
        <v>0.12463529930508141</v>
      </c>
      <c r="G590" s="105">
        <f>IF(ISNUMBER(F590), F590, "")</f>
        <v>0.12463529930508141</v>
      </c>
      <c r="H590" s="15" t="s">
        <v>61</v>
      </c>
      <c r="I590" s="15">
        <f t="shared" si="145"/>
        <v>4</v>
      </c>
      <c r="J590" s="15">
        <f t="shared" si="146"/>
        <v>400</v>
      </c>
      <c r="K590" s="20">
        <v>12</v>
      </c>
      <c r="L590" s="21" t="s">
        <v>24</v>
      </c>
      <c r="M590" s="19" t="str">
        <f t="shared" si="140"/>
        <v>m4/5</v>
      </c>
      <c r="N590" t="str">
        <f t="shared" si="141"/>
        <v>MedAnterior</v>
      </c>
      <c r="O590">
        <f t="shared" si="147"/>
        <v>5</v>
      </c>
      <c r="P590">
        <f t="shared" si="148"/>
        <v>15</v>
      </c>
    </row>
    <row r="591" spans="1:16" x14ac:dyDescent="0.3">
      <c r="A591">
        <v>1</v>
      </c>
      <c r="B591" t="s">
        <v>196</v>
      </c>
      <c r="C591">
        <f t="shared" si="144"/>
        <v>1</v>
      </c>
      <c r="D591">
        <v>20</v>
      </c>
      <c r="E591">
        <v>20</v>
      </c>
      <c r="F591" s="104">
        <f>[1]Sheet2!$J2438</f>
        <v>0.11923409142752667</v>
      </c>
      <c r="G591" s="105">
        <f>IF(ISNUMBER(F591), F591, "")</f>
        <v>0.11923409142752667</v>
      </c>
      <c r="H591" s="15" t="s">
        <v>61</v>
      </c>
      <c r="I591" s="15">
        <f t="shared" si="145"/>
        <v>4</v>
      </c>
      <c r="J591" s="15">
        <f t="shared" si="146"/>
        <v>400</v>
      </c>
      <c r="K591" s="20">
        <v>12</v>
      </c>
      <c r="L591" s="21" t="s">
        <v>24</v>
      </c>
      <c r="M591" s="19" t="str">
        <f t="shared" si="140"/>
        <v>m4/5</v>
      </c>
      <c r="N591" t="str">
        <f t="shared" si="141"/>
        <v>MedAnterior</v>
      </c>
      <c r="O591">
        <f t="shared" si="147"/>
        <v>5</v>
      </c>
      <c r="P591">
        <f t="shared" si="148"/>
        <v>15</v>
      </c>
    </row>
    <row r="592" spans="1:16" x14ac:dyDescent="0.3">
      <c r="A592">
        <v>1</v>
      </c>
      <c r="B592" t="s">
        <v>196</v>
      </c>
      <c r="C592">
        <f t="shared" si="144"/>
        <v>1</v>
      </c>
      <c r="D592">
        <v>20</v>
      </c>
      <c r="E592">
        <v>21</v>
      </c>
      <c r="F592" s="104">
        <f>[1]Sheet2!$J2439</f>
        <v>0.24186955162133453</v>
      </c>
      <c r="G592" s="105">
        <f>IF(ISNUMBER(F592), F592, "")</f>
        <v>0.24186955162133453</v>
      </c>
      <c r="H592" s="15" t="s">
        <v>61</v>
      </c>
      <c r="I592" s="15">
        <f t="shared" si="145"/>
        <v>4</v>
      </c>
      <c r="J592" s="15">
        <f t="shared" si="146"/>
        <v>400</v>
      </c>
      <c r="K592" s="20">
        <v>12</v>
      </c>
      <c r="L592" s="21" t="s">
        <v>24</v>
      </c>
      <c r="M592" s="19" t="str">
        <f t="shared" si="140"/>
        <v>m4/5</v>
      </c>
      <c r="N592" t="str">
        <f t="shared" si="141"/>
        <v>MedAnterior</v>
      </c>
      <c r="O592">
        <f t="shared" si="147"/>
        <v>5</v>
      </c>
      <c r="P592">
        <f t="shared" si="148"/>
        <v>15</v>
      </c>
    </row>
    <row r="593" spans="1:16" x14ac:dyDescent="0.3">
      <c r="A593">
        <v>1</v>
      </c>
      <c r="B593" t="s">
        <v>196</v>
      </c>
      <c r="C593">
        <f t="shared" si="144"/>
        <v>1</v>
      </c>
      <c r="D593">
        <v>20</v>
      </c>
      <c r="E593">
        <v>22</v>
      </c>
      <c r="F593" s="104">
        <f>[1]Sheet2!$J2440</f>
        <v>0.21304280206878767</v>
      </c>
      <c r="G593" s="105">
        <f>IF(ISNUMBER(F593), F593, "")</f>
        <v>0.21304280206878767</v>
      </c>
      <c r="H593" s="15" t="s">
        <v>61</v>
      </c>
      <c r="I593" s="15">
        <f t="shared" si="145"/>
        <v>4</v>
      </c>
      <c r="J593" s="15">
        <f t="shared" si="146"/>
        <v>400</v>
      </c>
      <c r="K593" s="20">
        <v>12</v>
      </c>
      <c r="L593" s="20">
        <v>3</v>
      </c>
      <c r="M593" s="19" t="str">
        <f t="shared" si="140"/>
        <v>m3</v>
      </c>
      <c r="N593" t="str">
        <f t="shared" si="141"/>
        <v>MedAnterior</v>
      </c>
      <c r="O593">
        <f t="shared" si="147"/>
        <v>5</v>
      </c>
      <c r="P593">
        <f t="shared" si="148"/>
        <v>14</v>
      </c>
    </row>
    <row r="594" spans="1:16" x14ac:dyDescent="0.3">
      <c r="A594">
        <v>1</v>
      </c>
      <c r="B594" t="s">
        <v>196</v>
      </c>
      <c r="C594">
        <f t="shared" si="144"/>
        <v>1</v>
      </c>
      <c r="D594">
        <v>20</v>
      </c>
      <c r="E594">
        <v>23</v>
      </c>
      <c r="F594" s="104">
        <f>[1]Sheet2!$J2441</f>
        <v>0.16512898259862632</v>
      </c>
      <c r="G594" s="105">
        <f>IF(ISNUMBER(F594), F594, "")</f>
        <v>0.16512898259862632</v>
      </c>
      <c r="H594" s="15" t="s">
        <v>61</v>
      </c>
      <c r="I594" s="15">
        <f t="shared" si="145"/>
        <v>4</v>
      </c>
      <c r="J594" s="15">
        <f t="shared" si="146"/>
        <v>400</v>
      </c>
      <c r="K594" s="20">
        <v>12</v>
      </c>
      <c r="L594" s="20">
        <v>3</v>
      </c>
      <c r="M594" s="19" t="str">
        <f t="shared" si="140"/>
        <v>m3</v>
      </c>
      <c r="N594" t="str">
        <f t="shared" si="141"/>
        <v>MedAnterior</v>
      </c>
      <c r="O594">
        <f t="shared" si="147"/>
        <v>5</v>
      </c>
      <c r="P594">
        <f t="shared" si="148"/>
        <v>14</v>
      </c>
    </row>
    <row r="595" spans="1:16" x14ac:dyDescent="0.3">
      <c r="A595">
        <v>1</v>
      </c>
      <c r="B595" t="s">
        <v>196</v>
      </c>
      <c r="C595">
        <f t="shared" si="144"/>
        <v>1</v>
      </c>
      <c r="D595">
        <v>20</v>
      </c>
      <c r="E595">
        <v>24</v>
      </c>
      <c r="F595" s="104">
        <f>[1]Sheet2!$J2442</f>
        <v>0.13878857452405846</v>
      </c>
      <c r="G595" s="105">
        <f>IF(ISNUMBER(F595), F595, "")</f>
        <v>0.13878857452405846</v>
      </c>
      <c r="H595" s="15" t="s">
        <v>61</v>
      </c>
      <c r="I595" s="15">
        <f t="shared" si="145"/>
        <v>4</v>
      </c>
      <c r="J595" s="15">
        <f t="shared" si="146"/>
        <v>400</v>
      </c>
      <c r="K595" s="20">
        <v>12</v>
      </c>
      <c r="L595" s="20">
        <v>3</v>
      </c>
      <c r="M595" s="19" t="str">
        <f t="shared" si="140"/>
        <v>m3</v>
      </c>
      <c r="N595" t="str">
        <f t="shared" si="141"/>
        <v>MedAnterior</v>
      </c>
      <c r="O595">
        <f t="shared" si="147"/>
        <v>5</v>
      </c>
      <c r="P595">
        <f t="shared" si="148"/>
        <v>14</v>
      </c>
    </row>
    <row r="596" spans="1:16" x14ac:dyDescent="0.3">
      <c r="A596">
        <v>1</v>
      </c>
      <c r="B596" t="s">
        <v>196</v>
      </c>
      <c r="C596">
        <f t="shared" si="144"/>
        <v>1</v>
      </c>
      <c r="D596">
        <v>20</v>
      </c>
      <c r="E596">
        <v>25</v>
      </c>
      <c r="F596" s="104">
        <f>[1]Sheet2!$J2443</f>
        <v>0.23626908717914807</v>
      </c>
      <c r="G596" s="105">
        <f>IF(ISNUMBER(F596), F596, "")</f>
        <v>0.23626908717914807</v>
      </c>
      <c r="H596" s="15" t="s">
        <v>61</v>
      </c>
      <c r="I596" s="15">
        <f t="shared" si="145"/>
        <v>4</v>
      </c>
      <c r="J596" s="15">
        <f t="shared" si="146"/>
        <v>400</v>
      </c>
      <c r="K596" s="20">
        <v>12</v>
      </c>
      <c r="L596" s="20">
        <v>2</v>
      </c>
      <c r="M596" s="19" t="str">
        <f t="shared" si="140"/>
        <v>m2</v>
      </c>
      <c r="N596" t="str">
        <f t="shared" si="141"/>
        <v>MedAnterior</v>
      </c>
      <c r="O596">
        <f t="shared" si="147"/>
        <v>5</v>
      </c>
      <c r="P596">
        <f t="shared" si="148"/>
        <v>13</v>
      </c>
    </row>
    <row r="597" spans="1:16" x14ac:dyDescent="0.3">
      <c r="A597">
        <v>1</v>
      </c>
      <c r="B597" t="s">
        <v>196</v>
      </c>
      <c r="C597">
        <f t="shared" si="144"/>
        <v>1</v>
      </c>
      <c r="D597">
        <v>20</v>
      </c>
      <c r="E597">
        <v>26</v>
      </c>
      <c r="F597" s="104">
        <f>[1]Sheet2!$J2444</f>
        <v>0.1235826347944252</v>
      </c>
      <c r="G597" s="105">
        <f>IF(ISNUMBER(F597), F597, "")</f>
        <v>0.1235826347944252</v>
      </c>
      <c r="H597" s="15" t="s">
        <v>61</v>
      </c>
      <c r="I597" s="15">
        <f t="shared" si="145"/>
        <v>4</v>
      </c>
      <c r="J597" s="15">
        <f t="shared" si="146"/>
        <v>400</v>
      </c>
      <c r="K597" s="20">
        <v>12</v>
      </c>
      <c r="L597" s="20">
        <v>2</v>
      </c>
      <c r="M597" s="19" t="str">
        <f t="shared" si="140"/>
        <v>m2</v>
      </c>
      <c r="N597" t="str">
        <f t="shared" si="141"/>
        <v>MedAnterior</v>
      </c>
      <c r="O597">
        <f t="shared" si="147"/>
        <v>5</v>
      </c>
      <c r="P597">
        <f t="shared" si="148"/>
        <v>13</v>
      </c>
    </row>
    <row r="598" spans="1:16" x14ac:dyDescent="0.3">
      <c r="A598">
        <v>1</v>
      </c>
      <c r="B598" t="s">
        <v>196</v>
      </c>
      <c r="C598">
        <f t="shared" si="144"/>
        <v>1</v>
      </c>
      <c r="D598">
        <f>VLOOKUP(E598, 'Animal Masked ID#'!$B$2:$D$121, 3, FALSE)</f>
        <v>21</v>
      </c>
      <c r="E598" s="55" t="s">
        <v>103</v>
      </c>
      <c r="F598" s="104">
        <f>[1]Sheet2!$J2448</f>
        <v>0.1005608439926141</v>
      </c>
      <c r="G598" s="105">
        <f>IF(ISNUMBER(F598), F598, "")</f>
        <v>0.1005608439926141</v>
      </c>
      <c r="H598" s="23" t="s">
        <v>61</v>
      </c>
      <c r="I598" s="15">
        <f t="shared" si="145"/>
        <v>4</v>
      </c>
      <c r="J598" s="15">
        <f t="shared" si="146"/>
        <v>400</v>
      </c>
      <c r="K598" s="20">
        <v>3</v>
      </c>
      <c r="L598" s="20" t="s">
        <v>76</v>
      </c>
      <c r="M598" s="19" t="str">
        <f t="shared" si="140"/>
        <v>LPFl</v>
      </c>
      <c r="N598" t="str">
        <f t="shared" si="141"/>
        <v>Vestibular</v>
      </c>
      <c r="O598">
        <f t="shared" si="147"/>
        <v>1</v>
      </c>
      <c r="P598">
        <f t="shared" si="148"/>
        <v>1</v>
      </c>
    </row>
    <row r="599" spans="1:16" x14ac:dyDescent="0.3">
      <c r="A599">
        <v>1</v>
      </c>
      <c r="B599" t="s">
        <v>196</v>
      </c>
      <c r="C599">
        <f t="shared" si="144"/>
        <v>1</v>
      </c>
      <c r="D599">
        <v>21</v>
      </c>
      <c r="E599" s="14">
        <v>2</v>
      </c>
      <c r="F599" s="104">
        <f>[1]Sheet2!$J2449</f>
        <v>0.17529037113391088</v>
      </c>
      <c r="G599" s="105">
        <f>IF(ISNUMBER(F599), F599, "")</f>
        <v>0.17529037113391088</v>
      </c>
      <c r="H599" s="23" t="s">
        <v>61</v>
      </c>
      <c r="I599" s="15">
        <f t="shared" si="145"/>
        <v>4</v>
      </c>
      <c r="J599" s="15">
        <f t="shared" si="146"/>
        <v>400</v>
      </c>
      <c r="K599" s="20">
        <v>3</v>
      </c>
      <c r="L599" s="20" t="s">
        <v>76</v>
      </c>
      <c r="M599" s="19" t="str">
        <f t="shared" si="140"/>
        <v>LPFl</v>
      </c>
      <c r="N599" t="str">
        <f t="shared" si="141"/>
        <v>Vestibular</v>
      </c>
      <c r="O599">
        <f t="shared" si="147"/>
        <v>1</v>
      </c>
      <c r="P599">
        <f t="shared" si="148"/>
        <v>1</v>
      </c>
    </row>
    <row r="600" spans="1:16" x14ac:dyDescent="0.3">
      <c r="A600">
        <v>1</v>
      </c>
      <c r="B600" t="s">
        <v>196</v>
      </c>
      <c r="C600">
        <f t="shared" si="144"/>
        <v>1</v>
      </c>
      <c r="D600">
        <v>21</v>
      </c>
      <c r="E600" s="57">
        <v>3</v>
      </c>
      <c r="F600" s="104">
        <f>[1]Sheet2!$J2450</f>
        <v>0.52708102318540995</v>
      </c>
      <c r="G600" s="105">
        <f>IF(ISNUMBER(F600), F600, "")</f>
        <v>0.52708102318540995</v>
      </c>
      <c r="H600" s="23" t="s">
        <v>61</v>
      </c>
      <c r="I600" s="15">
        <f t="shared" si="145"/>
        <v>4</v>
      </c>
      <c r="J600" s="15">
        <f t="shared" si="146"/>
        <v>400</v>
      </c>
      <c r="K600" s="20">
        <v>3</v>
      </c>
      <c r="L600" s="20" t="s">
        <v>75</v>
      </c>
      <c r="M600" s="19" t="str">
        <f t="shared" si="140"/>
        <v>LFl</v>
      </c>
      <c r="N600" t="str">
        <f t="shared" si="141"/>
        <v>Vestibular</v>
      </c>
      <c r="O600">
        <f t="shared" si="147"/>
        <v>1</v>
      </c>
      <c r="P600">
        <f t="shared" si="148"/>
        <v>2</v>
      </c>
    </row>
    <row r="601" spans="1:16" x14ac:dyDescent="0.3">
      <c r="A601">
        <v>1</v>
      </c>
      <c r="B601" t="s">
        <v>196</v>
      </c>
      <c r="C601">
        <f t="shared" si="144"/>
        <v>1</v>
      </c>
      <c r="D601">
        <v>21</v>
      </c>
      <c r="E601">
        <v>4</v>
      </c>
      <c r="F601" s="104">
        <f>[1]Sheet2!$J2451</f>
        <v>0.30166358135383109</v>
      </c>
      <c r="G601" s="105">
        <f>IF(ISNUMBER(F601), F601, "")</f>
        <v>0.30166358135383109</v>
      </c>
      <c r="H601" s="23" t="s">
        <v>61</v>
      </c>
      <c r="I601" s="15">
        <f t="shared" si="145"/>
        <v>4</v>
      </c>
      <c r="J601" s="15">
        <f t="shared" si="146"/>
        <v>400</v>
      </c>
      <c r="K601" s="20">
        <v>3</v>
      </c>
      <c r="L601" s="20" t="s">
        <v>78</v>
      </c>
      <c r="M601" s="19" t="str">
        <f t="shared" si="140"/>
        <v>LCrus1</v>
      </c>
      <c r="N601" t="str">
        <f t="shared" si="141"/>
        <v>Lateral</v>
      </c>
      <c r="O601">
        <f t="shared" si="147"/>
        <v>2</v>
      </c>
      <c r="P601">
        <f t="shared" si="148"/>
        <v>4</v>
      </c>
    </row>
    <row r="602" spans="1:16" x14ac:dyDescent="0.3">
      <c r="A602">
        <v>1</v>
      </c>
      <c r="B602" t="s">
        <v>196</v>
      </c>
      <c r="C602">
        <f t="shared" si="144"/>
        <v>1</v>
      </c>
      <c r="D602">
        <v>21</v>
      </c>
      <c r="E602">
        <v>5</v>
      </c>
      <c r="F602" s="104" t="e">
        <f>[1]Sheet2!$J2452</f>
        <v>#DIV/0!</v>
      </c>
      <c r="G602" s="105" t="str">
        <f>IF(ISNUMBER(F602), F602, "")</f>
        <v/>
      </c>
      <c r="H602" s="23" t="s">
        <v>61</v>
      </c>
      <c r="I602" s="15">
        <f t="shared" si="145"/>
        <v>4</v>
      </c>
      <c r="J602" s="15">
        <f t="shared" si="146"/>
        <v>400</v>
      </c>
      <c r="K602" s="20">
        <v>3</v>
      </c>
      <c r="L602" s="20" t="s">
        <v>78</v>
      </c>
      <c r="M602" s="19" t="str">
        <f t="shared" si="140"/>
        <v>LCrus1</v>
      </c>
      <c r="N602" t="str">
        <f t="shared" si="141"/>
        <v>Lateral</v>
      </c>
    </row>
    <row r="603" spans="1:16" x14ac:dyDescent="0.3">
      <c r="A603">
        <v>1</v>
      </c>
      <c r="B603" t="s">
        <v>196</v>
      </c>
      <c r="C603">
        <f t="shared" si="144"/>
        <v>1</v>
      </c>
      <c r="D603">
        <v>21</v>
      </c>
      <c r="E603">
        <v>7</v>
      </c>
      <c r="F603" s="104" t="e">
        <f>[1]Sheet2!$J2453</f>
        <v>#DIV/0!</v>
      </c>
      <c r="G603" s="105" t="str">
        <f>IF(ISNUMBER(F603), F603, "")</f>
        <v/>
      </c>
      <c r="H603" s="23" t="s">
        <v>61</v>
      </c>
      <c r="I603" s="15">
        <f t="shared" si="145"/>
        <v>4</v>
      </c>
      <c r="J603" s="15">
        <f t="shared" si="146"/>
        <v>400</v>
      </c>
      <c r="K603" s="20">
        <v>6</v>
      </c>
      <c r="L603" s="20" t="s">
        <v>53</v>
      </c>
      <c r="M603" s="19" t="str">
        <f t="shared" si="140"/>
        <v>icrus2</v>
      </c>
      <c r="N603" t="str">
        <f t="shared" si="141"/>
        <v>IntPosterior</v>
      </c>
    </row>
    <row r="604" spans="1:16" x14ac:dyDescent="0.3">
      <c r="A604">
        <v>1</v>
      </c>
      <c r="B604" t="s">
        <v>196</v>
      </c>
      <c r="C604">
        <f t="shared" si="144"/>
        <v>1</v>
      </c>
      <c r="D604">
        <v>21</v>
      </c>
      <c r="E604">
        <v>8</v>
      </c>
      <c r="F604" s="104" t="e">
        <f>[1]Sheet2!$J2454</f>
        <v>#DIV/0!</v>
      </c>
      <c r="G604" s="105" t="str">
        <f>IF(ISNUMBER(F604), F604, "")</f>
        <v/>
      </c>
      <c r="H604" s="23" t="s">
        <v>61</v>
      </c>
      <c r="I604" s="15">
        <f t="shared" si="145"/>
        <v>4</v>
      </c>
      <c r="J604" s="15">
        <f t="shared" si="146"/>
        <v>400</v>
      </c>
      <c r="K604" s="20">
        <v>6</v>
      </c>
      <c r="L604" s="20" t="s">
        <v>14</v>
      </c>
      <c r="M604" s="19" t="str">
        <f t="shared" si="140"/>
        <v>icrus1</v>
      </c>
      <c r="N604" t="str">
        <f t="shared" si="141"/>
        <v>IntPosterior</v>
      </c>
      <c r="O604">
        <f t="shared" ref="O604:O614" si="149">VLOOKUP(N604, $X$5:$AC$10, 6,FALSE)</f>
        <v>4</v>
      </c>
      <c r="P604">
        <f t="shared" ref="P604:P614" si="150">VLOOKUP(M604, $R$5:$W$24, 6,FALSE)</f>
        <v>8</v>
      </c>
    </row>
    <row r="605" spans="1:16" x14ac:dyDescent="0.3">
      <c r="A605">
        <v>1</v>
      </c>
      <c r="B605" t="s">
        <v>196</v>
      </c>
      <c r="C605">
        <f t="shared" si="144"/>
        <v>1</v>
      </c>
      <c r="D605">
        <v>21</v>
      </c>
      <c r="E605">
        <v>9</v>
      </c>
      <c r="F605" s="104">
        <f>[1]Sheet2!$J2455</f>
        <v>0.14109785399575825</v>
      </c>
      <c r="G605" s="105">
        <f>IF(ISNUMBER(F605), F605, "")</f>
        <v>0.14109785399575825</v>
      </c>
      <c r="H605" s="23" t="s">
        <v>61</v>
      </c>
      <c r="I605" s="15">
        <f t="shared" si="145"/>
        <v>4</v>
      </c>
      <c r="J605" s="15">
        <f t="shared" si="146"/>
        <v>400</v>
      </c>
      <c r="K605" s="20">
        <v>6</v>
      </c>
      <c r="L605" s="20" t="s">
        <v>12</v>
      </c>
      <c r="M605" s="19" t="str">
        <f t="shared" si="140"/>
        <v>isim</v>
      </c>
      <c r="N605" t="str">
        <f t="shared" si="141"/>
        <v>IntPosterior</v>
      </c>
      <c r="O605">
        <f t="shared" si="149"/>
        <v>4</v>
      </c>
      <c r="P605">
        <f t="shared" si="150"/>
        <v>7</v>
      </c>
    </row>
    <row r="606" spans="1:16" x14ac:dyDescent="0.3">
      <c r="A606">
        <v>1</v>
      </c>
      <c r="B606" t="s">
        <v>196</v>
      </c>
      <c r="C606">
        <f t="shared" si="144"/>
        <v>1</v>
      </c>
      <c r="D606">
        <v>21</v>
      </c>
      <c r="E606">
        <v>10</v>
      </c>
      <c r="F606" s="104">
        <f>[1]Sheet2!$J2456</f>
        <v>0.78198444563183167</v>
      </c>
      <c r="G606" s="105">
        <f>IF(ISNUMBER(F606), F606, "")</f>
        <v>0.78198444563183167</v>
      </c>
      <c r="H606" s="23" t="s">
        <v>61</v>
      </c>
      <c r="I606" s="15">
        <f t="shared" si="145"/>
        <v>4</v>
      </c>
      <c r="J606" s="15">
        <f t="shared" si="146"/>
        <v>400</v>
      </c>
      <c r="K606" s="20">
        <v>12</v>
      </c>
      <c r="L606" s="20">
        <v>2</v>
      </c>
      <c r="M606" s="19" t="str">
        <f t="shared" si="140"/>
        <v>m2</v>
      </c>
      <c r="N606" t="str">
        <f t="shared" si="141"/>
        <v>MedAnterior</v>
      </c>
      <c r="O606">
        <f t="shared" si="149"/>
        <v>5</v>
      </c>
      <c r="P606">
        <f t="shared" si="150"/>
        <v>13</v>
      </c>
    </row>
    <row r="607" spans="1:16" x14ac:dyDescent="0.3">
      <c r="A607">
        <v>1</v>
      </c>
      <c r="B607" t="s">
        <v>196</v>
      </c>
      <c r="C607">
        <f t="shared" si="144"/>
        <v>1</v>
      </c>
      <c r="D607">
        <v>21</v>
      </c>
      <c r="E607">
        <v>11</v>
      </c>
      <c r="F607" s="104">
        <f>[1]Sheet2!$J2457</f>
        <v>0.10641851492132967</v>
      </c>
      <c r="G607" s="105">
        <f>IF(ISNUMBER(F607), F607, "")</f>
        <v>0.10641851492132967</v>
      </c>
      <c r="H607" s="23" t="s">
        <v>61</v>
      </c>
      <c r="I607" s="15">
        <f t="shared" si="145"/>
        <v>4</v>
      </c>
      <c r="J607" s="15">
        <f t="shared" si="146"/>
        <v>400</v>
      </c>
      <c r="K607" s="20">
        <v>12</v>
      </c>
      <c r="L607" s="20">
        <v>2</v>
      </c>
      <c r="M607" s="19" t="str">
        <f t="shared" si="140"/>
        <v>m2</v>
      </c>
      <c r="N607" t="str">
        <f t="shared" si="141"/>
        <v>MedAnterior</v>
      </c>
      <c r="O607">
        <f t="shared" si="149"/>
        <v>5</v>
      </c>
      <c r="P607">
        <f t="shared" si="150"/>
        <v>13</v>
      </c>
    </row>
    <row r="608" spans="1:16" x14ac:dyDescent="0.3">
      <c r="A608">
        <v>1</v>
      </c>
      <c r="B608" t="s">
        <v>196</v>
      </c>
      <c r="C608">
        <f t="shared" si="144"/>
        <v>1</v>
      </c>
      <c r="D608">
        <v>21</v>
      </c>
      <c r="E608">
        <v>12</v>
      </c>
      <c r="F608" s="104">
        <f>[1]Sheet2!$J2458</f>
        <v>0.10210863397405585</v>
      </c>
      <c r="G608" s="105">
        <f>IF(ISNUMBER(F608), F608, "")</f>
        <v>0.10210863397405585</v>
      </c>
      <c r="H608" s="23" t="s">
        <v>61</v>
      </c>
      <c r="I608" s="15">
        <f t="shared" si="145"/>
        <v>4</v>
      </c>
      <c r="J608" s="15">
        <f t="shared" si="146"/>
        <v>400</v>
      </c>
      <c r="K608" s="20">
        <v>12</v>
      </c>
      <c r="L608" s="20">
        <v>3</v>
      </c>
      <c r="M608" s="19" t="str">
        <f t="shared" si="140"/>
        <v>m3</v>
      </c>
      <c r="N608" t="str">
        <f t="shared" si="141"/>
        <v>MedAnterior</v>
      </c>
      <c r="O608">
        <f t="shared" si="149"/>
        <v>5</v>
      </c>
      <c r="P608">
        <f t="shared" si="150"/>
        <v>14</v>
      </c>
    </row>
    <row r="609" spans="1:16" x14ac:dyDescent="0.3">
      <c r="A609">
        <v>1</v>
      </c>
      <c r="B609" t="s">
        <v>196</v>
      </c>
      <c r="C609">
        <f t="shared" si="144"/>
        <v>1</v>
      </c>
      <c r="D609">
        <v>21</v>
      </c>
      <c r="E609">
        <v>13</v>
      </c>
      <c r="F609" s="104">
        <f>[1]Sheet2!$J2459</f>
        <v>0.16864557067629027</v>
      </c>
      <c r="G609" s="105">
        <f>IF(ISNUMBER(F609), F609, "")</f>
        <v>0.16864557067629027</v>
      </c>
      <c r="H609" s="23" t="s">
        <v>61</v>
      </c>
      <c r="I609" s="15">
        <f t="shared" si="145"/>
        <v>4</v>
      </c>
      <c r="J609" s="15">
        <f t="shared" si="146"/>
        <v>400</v>
      </c>
      <c r="K609" s="20">
        <v>12</v>
      </c>
      <c r="L609" s="20">
        <v>3</v>
      </c>
      <c r="M609" s="19" t="str">
        <f t="shared" si="140"/>
        <v>m3</v>
      </c>
      <c r="N609" t="str">
        <f t="shared" si="141"/>
        <v>MedAnterior</v>
      </c>
      <c r="O609">
        <f t="shared" si="149"/>
        <v>5</v>
      </c>
      <c r="P609">
        <f t="shared" si="150"/>
        <v>14</v>
      </c>
    </row>
    <row r="610" spans="1:16" x14ac:dyDescent="0.3">
      <c r="A610">
        <v>1</v>
      </c>
      <c r="B610" t="s">
        <v>196</v>
      </c>
      <c r="C610">
        <f t="shared" si="144"/>
        <v>1</v>
      </c>
      <c r="D610">
        <v>21</v>
      </c>
      <c r="E610">
        <v>14</v>
      </c>
      <c r="F610" s="104">
        <f>[1]Sheet2!$J2460</f>
        <v>0.34445800987650776</v>
      </c>
      <c r="G610" s="105">
        <f>IF(ISNUMBER(F610), F610, "")</f>
        <v>0.34445800987650776</v>
      </c>
      <c r="H610" s="23" t="s">
        <v>61</v>
      </c>
      <c r="I610" s="15">
        <f t="shared" si="145"/>
        <v>4</v>
      </c>
      <c r="J610" s="15">
        <f t="shared" si="146"/>
        <v>400</v>
      </c>
      <c r="K610" s="20">
        <v>12</v>
      </c>
      <c r="L610" s="21" t="s">
        <v>24</v>
      </c>
      <c r="M610" s="19" t="str">
        <f t="shared" si="140"/>
        <v>m4/5</v>
      </c>
      <c r="N610" t="str">
        <f t="shared" si="141"/>
        <v>MedAnterior</v>
      </c>
      <c r="O610">
        <f t="shared" si="149"/>
        <v>5</v>
      </c>
      <c r="P610">
        <f t="shared" si="150"/>
        <v>15</v>
      </c>
    </row>
    <row r="611" spans="1:16" x14ac:dyDescent="0.3">
      <c r="A611">
        <v>1</v>
      </c>
      <c r="B611" t="s">
        <v>196</v>
      </c>
      <c r="C611">
        <f t="shared" si="144"/>
        <v>1</v>
      </c>
      <c r="D611">
        <v>21</v>
      </c>
      <c r="E611">
        <v>15</v>
      </c>
      <c r="F611" s="104">
        <f>[1]Sheet2!$J2461</f>
        <v>0.18980814083457609</v>
      </c>
      <c r="G611" s="105">
        <f>IF(ISNUMBER(F611), F611, "")</f>
        <v>0.18980814083457609</v>
      </c>
      <c r="H611" s="23" t="s">
        <v>61</v>
      </c>
      <c r="I611" s="15">
        <f t="shared" si="145"/>
        <v>4</v>
      </c>
      <c r="J611" s="15">
        <f t="shared" si="146"/>
        <v>400</v>
      </c>
      <c r="K611" s="20">
        <v>12</v>
      </c>
      <c r="L611" s="21" t="s">
        <v>24</v>
      </c>
      <c r="M611" s="19" t="str">
        <f t="shared" si="140"/>
        <v>m4/5</v>
      </c>
      <c r="N611" t="str">
        <f t="shared" si="141"/>
        <v>MedAnterior</v>
      </c>
      <c r="O611">
        <f t="shared" si="149"/>
        <v>5</v>
      </c>
      <c r="P611">
        <f t="shared" si="150"/>
        <v>15</v>
      </c>
    </row>
    <row r="612" spans="1:16" x14ac:dyDescent="0.3">
      <c r="A612">
        <v>1</v>
      </c>
      <c r="B612" t="s">
        <v>196</v>
      </c>
      <c r="C612">
        <f t="shared" si="144"/>
        <v>1</v>
      </c>
      <c r="D612">
        <v>21</v>
      </c>
      <c r="E612">
        <v>16</v>
      </c>
      <c r="F612" s="104">
        <f>[1]Sheet2!$J2462</f>
        <v>0.30491455829594788</v>
      </c>
      <c r="G612" s="105">
        <f>IF(ISNUMBER(F612), F612, "")</f>
        <v>0.30491455829594788</v>
      </c>
      <c r="H612" s="23" t="s">
        <v>61</v>
      </c>
      <c r="I612" s="15">
        <f t="shared" si="145"/>
        <v>4</v>
      </c>
      <c r="J612" s="15">
        <f t="shared" si="146"/>
        <v>400</v>
      </c>
      <c r="K612" s="20">
        <v>12</v>
      </c>
      <c r="L612" s="20">
        <v>6</v>
      </c>
      <c r="M612" s="19" t="str">
        <f t="shared" si="140"/>
        <v>m6</v>
      </c>
      <c r="N612" t="str">
        <f t="shared" si="141"/>
        <v>MedPosterior</v>
      </c>
      <c r="O612">
        <f t="shared" si="149"/>
        <v>6</v>
      </c>
      <c r="P612">
        <f t="shared" si="150"/>
        <v>16</v>
      </c>
    </row>
    <row r="613" spans="1:16" x14ac:dyDescent="0.3">
      <c r="A613">
        <v>1</v>
      </c>
      <c r="B613" t="s">
        <v>196</v>
      </c>
      <c r="C613">
        <f t="shared" si="144"/>
        <v>1</v>
      </c>
      <c r="D613">
        <v>21</v>
      </c>
      <c r="E613">
        <v>17</v>
      </c>
      <c r="F613" s="104">
        <f>[1]Sheet2!$J2463</f>
        <v>0.11586401216833506</v>
      </c>
      <c r="G613" s="105">
        <f>IF(ISNUMBER(F613), F613, "")</f>
        <v>0.11586401216833506</v>
      </c>
      <c r="H613" s="23" t="s">
        <v>61</v>
      </c>
      <c r="I613" s="15">
        <f t="shared" si="145"/>
        <v>4</v>
      </c>
      <c r="J613" s="15">
        <f t="shared" si="146"/>
        <v>400</v>
      </c>
      <c r="K613" s="20">
        <v>12</v>
      </c>
      <c r="L613" s="20">
        <v>7</v>
      </c>
      <c r="M613" s="19" t="str">
        <f t="shared" si="140"/>
        <v>m7</v>
      </c>
      <c r="N613" t="str">
        <f t="shared" si="141"/>
        <v>MedPosterior</v>
      </c>
      <c r="O613">
        <f t="shared" si="149"/>
        <v>6</v>
      </c>
      <c r="P613">
        <f t="shared" si="150"/>
        <v>17</v>
      </c>
    </row>
    <row r="614" spans="1:16" x14ac:dyDescent="0.3">
      <c r="A614">
        <v>1</v>
      </c>
      <c r="B614" t="s">
        <v>196</v>
      </c>
      <c r="C614">
        <f t="shared" si="144"/>
        <v>1</v>
      </c>
      <c r="D614">
        <v>21</v>
      </c>
      <c r="E614">
        <v>18</v>
      </c>
      <c r="F614" s="104">
        <f>[1]Sheet2!$J2464</f>
        <v>0.14433759071915009</v>
      </c>
      <c r="G614" s="105">
        <f>IF(ISNUMBER(F614), F614, "")</f>
        <v>0.14433759071915009</v>
      </c>
      <c r="H614" s="23" t="s">
        <v>61</v>
      </c>
      <c r="I614" s="15">
        <f t="shared" si="145"/>
        <v>4</v>
      </c>
      <c r="J614" s="15">
        <f t="shared" si="146"/>
        <v>400</v>
      </c>
      <c r="K614" s="20">
        <v>12</v>
      </c>
      <c r="L614" s="20">
        <v>6</v>
      </c>
      <c r="M614" s="19" t="str">
        <f t="shared" si="140"/>
        <v>m6</v>
      </c>
      <c r="N614" t="str">
        <f t="shared" si="141"/>
        <v>MedPosterior</v>
      </c>
      <c r="O614">
        <f t="shared" si="149"/>
        <v>6</v>
      </c>
      <c r="P614">
        <f t="shared" si="150"/>
        <v>16</v>
      </c>
    </row>
    <row r="615" spans="1:16" x14ac:dyDescent="0.3">
      <c r="A615">
        <v>1</v>
      </c>
      <c r="B615" t="s">
        <v>196</v>
      </c>
      <c r="C615">
        <f t="shared" si="144"/>
        <v>1</v>
      </c>
      <c r="D615">
        <v>21</v>
      </c>
      <c r="E615">
        <v>19</v>
      </c>
      <c r="F615" s="104" t="e">
        <f>[1]Sheet2!$J2465</f>
        <v>#DIV/0!</v>
      </c>
      <c r="G615" s="105" t="str">
        <f>IF(ISNUMBER(F615), F615, "")</f>
        <v/>
      </c>
      <c r="H615" s="23" t="s">
        <v>61</v>
      </c>
      <c r="I615" s="15">
        <f t="shared" si="145"/>
        <v>4</v>
      </c>
      <c r="J615" s="15">
        <f t="shared" si="146"/>
        <v>400</v>
      </c>
      <c r="K615" s="20">
        <v>12</v>
      </c>
      <c r="L615" s="20">
        <v>8</v>
      </c>
      <c r="M615" s="19" t="str">
        <f t="shared" si="140"/>
        <v>m8</v>
      </c>
      <c r="N615" t="str">
        <f t="shared" si="141"/>
        <v>MedPosterior</v>
      </c>
    </row>
    <row r="616" spans="1:16" x14ac:dyDescent="0.3">
      <c r="A616">
        <v>1</v>
      </c>
      <c r="B616" t="s">
        <v>196</v>
      </c>
      <c r="C616">
        <f t="shared" si="144"/>
        <v>1</v>
      </c>
      <c r="D616">
        <v>21</v>
      </c>
      <c r="E616">
        <v>20</v>
      </c>
      <c r="F616" s="104">
        <f>[1]Sheet2!$J2466</f>
        <v>0.15339496373499761</v>
      </c>
      <c r="G616" s="105">
        <f>IF(ISNUMBER(F616), F616, "")</f>
        <v>0.15339496373499761</v>
      </c>
      <c r="H616" s="23" t="s">
        <v>61</v>
      </c>
      <c r="I616" s="15">
        <f t="shared" si="145"/>
        <v>4</v>
      </c>
      <c r="J616" s="15">
        <f t="shared" si="146"/>
        <v>400</v>
      </c>
      <c r="K616" s="20">
        <v>12</v>
      </c>
      <c r="L616" s="20">
        <v>9</v>
      </c>
      <c r="M616" s="19" t="str">
        <f t="shared" si="140"/>
        <v>m9</v>
      </c>
      <c r="N616" t="str">
        <f t="shared" si="141"/>
        <v>MedPosterior</v>
      </c>
      <c r="O616">
        <f>VLOOKUP(N616, $X$5:$AC$10, 6,FALSE)</f>
        <v>6</v>
      </c>
      <c r="P616">
        <f>VLOOKUP(M616, $R$5:$W$24, 6,FALSE)</f>
        <v>19</v>
      </c>
    </row>
    <row r="617" spans="1:16" x14ac:dyDescent="0.3">
      <c r="A617">
        <v>1</v>
      </c>
      <c r="B617" t="s">
        <v>196</v>
      </c>
      <c r="C617">
        <f t="shared" si="144"/>
        <v>1</v>
      </c>
      <c r="D617">
        <v>21</v>
      </c>
      <c r="E617">
        <v>21</v>
      </c>
      <c r="F617" s="104">
        <f>[1]Sheet2!$J2467</f>
        <v>0.1046144956529816</v>
      </c>
      <c r="G617" s="105">
        <f>IF(ISNUMBER(F617), F617, "")</f>
        <v>0.1046144956529816</v>
      </c>
      <c r="H617" s="23" t="s">
        <v>61</v>
      </c>
      <c r="I617" s="15">
        <f t="shared" si="145"/>
        <v>4</v>
      </c>
      <c r="J617" s="15">
        <f t="shared" si="146"/>
        <v>400</v>
      </c>
      <c r="K617" s="20">
        <v>12</v>
      </c>
      <c r="L617" s="20">
        <v>9</v>
      </c>
      <c r="M617" s="19" t="str">
        <f t="shared" si="140"/>
        <v>m9</v>
      </c>
      <c r="N617" t="str">
        <f t="shared" si="141"/>
        <v>MedPosterior</v>
      </c>
      <c r="O617">
        <f>VLOOKUP(N617, $X$5:$AC$10, 6,FALSE)</f>
        <v>6</v>
      </c>
      <c r="P617">
        <f>VLOOKUP(M617, $R$5:$W$24, 6,FALSE)</f>
        <v>19</v>
      </c>
    </row>
    <row r="618" spans="1:16" x14ac:dyDescent="0.3">
      <c r="A618">
        <v>1</v>
      </c>
      <c r="B618" t="s">
        <v>196</v>
      </c>
      <c r="C618">
        <f t="shared" si="144"/>
        <v>1</v>
      </c>
      <c r="D618">
        <v>21</v>
      </c>
      <c r="E618">
        <v>22</v>
      </c>
      <c r="F618" s="104" t="e">
        <f>[1]Sheet2!$J2468</f>
        <v>#DIV/0!</v>
      </c>
      <c r="G618" s="105" t="str">
        <f>IF(ISNUMBER(F618), F618, "")</f>
        <v/>
      </c>
      <c r="H618" s="23" t="s">
        <v>61</v>
      </c>
      <c r="I618" s="15">
        <f t="shared" si="145"/>
        <v>4</v>
      </c>
      <c r="J618" s="15">
        <f t="shared" si="146"/>
        <v>400</v>
      </c>
      <c r="K618" s="20">
        <v>12</v>
      </c>
      <c r="L618" s="20">
        <v>9</v>
      </c>
      <c r="M618" s="19" t="str">
        <f t="shared" si="140"/>
        <v>m9</v>
      </c>
      <c r="N618" t="str">
        <f t="shared" si="141"/>
        <v>MedPosterior</v>
      </c>
    </row>
    <row r="619" spans="1:16" x14ac:dyDescent="0.3">
      <c r="A619">
        <v>1</v>
      </c>
      <c r="B619" t="s">
        <v>196</v>
      </c>
      <c r="C619">
        <f t="shared" si="144"/>
        <v>1</v>
      </c>
      <c r="D619">
        <v>21</v>
      </c>
      <c r="E619">
        <v>23</v>
      </c>
      <c r="F619" s="104">
        <f>[1]Sheet2!$J2469</f>
        <v>5.520867608121896E-2</v>
      </c>
      <c r="G619" s="105">
        <f>IF(ISNUMBER(F619), F619, "")</f>
        <v>5.520867608121896E-2</v>
      </c>
      <c r="H619" s="23" t="s">
        <v>61</v>
      </c>
      <c r="I619" s="15">
        <f t="shared" si="145"/>
        <v>4</v>
      </c>
      <c r="J619" s="15">
        <f t="shared" si="146"/>
        <v>400</v>
      </c>
      <c r="K619" s="20">
        <v>12</v>
      </c>
      <c r="L619" s="20">
        <v>10</v>
      </c>
      <c r="M619" s="19" t="str">
        <f t="shared" si="140"/>
        <v>m10</v>
      </c>
      <c r="N619" t="str">
        <f t="shared" si="141"/>
        <v>MedPosterior</v>
      </c>
      <c r="O619">
        <f>VLOOKUP(N619, $X$5:$AC$10, 6,FALSE)</f>
        <v>6</v>
      </c>
      <c r="P619">
        <f>VLOOKUP(M619, $R$5:$W$24, 6,FALSE)</f>
        <v>20</v>
      </c>
    </row>
    <row r="620" spans="1:16" x14ac:dyDescent="0.3">
      <c r="A620">
        <v>1</v>
      </c>
      <c r="B620" t="s">
        <v>196</v>
      </c>
      <c r="C620">
        <f t="shared" si="144"/>
        <v>1</v>
      </c>
      <c r="D620">
        <v>21</v>
      </c>
      <c r="E620">
        <v>24</v>
      </c>
      <c r="F620" s="104">
        <f>[1]Sheet2!$J2470</f>
        <v>0.13098460178127685</v>
      </c>
      <c r="G620" s="105">
        <f>IF(ISNUMBER(F620), F620, "")</f>
        <v>0.13098460178127685</v>
      </c>
      <c r="H620" s="23" t="s">
        <v>61</v>
      </c>
      <c r="I620" s="15">
        <f t="shared" si="145"/>
        <v>4</v>
      </c>
      <c r="J620" s="15">
        <f t="shared" si="146"/>
        <v>400</v>
      </c>
      <c r="K620" s="20">
        <v>12</v>
      </c>
      <c r="L620" s="20">
        <v>10</v>
      </c>
      <c r="M620" s="19" t="str">
        <f t="shared" si="140"/>
        <v>m10</v>
      </c>
      <c r="N620" t="str">
        <f t="shared" si="141"/>
        <v>MedPosterior</v>
      </c>
      <c r="O620">
        <f>VLOOKUP(N620, $X$5:$AC$10, 6,FALSE)</f>
        <v>6</v>
      </c>
      <c r="P620">
        <f>VLOOKUP(M620, $R$5:$W$24, 6,FALSE)</f>
        <v>20</v>
      </c>
    </row>
    <row r="621" spans="1:16" x14ac:dyDescent="0.3">
      <c r="A621">
        <v>1</v>
      </c>
      <c r="B621" t="s">
        <v>196</v>
      </c>
      <c r="C621">
        <f t="shared" si="144"/>
        <v>1</v>
      </c>
      <c r="D621">
        <f>VLOOKUP(E621, 'Animal Masked ID#'!$B$2:$D$121, 3, FALSE)</f>
        <v>22</v>
      </c>
      <c r="E621" s="55" t="s">
        <v>104</v>
      </c>
      <c r="F621" s="104">
        <f>[1]Sheet2!$J2475</f>
        <v>6.3132609317642183E-2</v>
      </c>
      <c r="G621" s="105">
        <f>IF(ISNUMBER(F621), F621, "")</f>
        <v>6.3132609317642183E-2</v>
      </c>
      <c r="H621" s="23" t="s">
        <v>61</v>
      </c>
      <c r="I621" s="15">
        <f t="shared" si="145"/>
        <v>4</v>
      </c>
      <c r="J621" s="15">
        <f t="shared" si="146"/>
        <v>400</v>
      </c>
      <c r="K621" s="20">
        <v>3</v>
      </c>
      <c r="L621" s="20" t="s">
        <v>75</v>
      </c>
      <c r="M621" s="19" t="str">
        <f t="shared" si="140"/>
        <v>LFl</v>
      </c>
      <c r="N621" t="str">
        <f t="shared" si="141"/>
        <v>Vestibular</v>
      </c>
      <c r="O621">
        <f>VLOOKUP(N621, $X$5:$AC$10, 6,FALSE)</f>
        <v>1</v>
      </c>
      <c r="P621">
        <f>VLOOKUP(M621, $R$5:$W$24, 6,FALSE)</f>
        <v>2</v>
      </c>
    </row>
    <row r="622" spans="1:16" x14ac:dyDescent="0.3">
      <c r="A622">
        <v>1</v>
      </c>
      <c r="B622" t="s">
        <v>196</v>
      </c>
      <c r="C622">
        <f t="shared" si="144"/>
        <v>1</v>
      </c>
      <c r="D622">
        <v>22</v>
      </c>
      <c r="E622">
        <v>2</v>
      </c>
      <c r="F622" s="104" t="e">
        <f>[1]Sheet2!$J2476</f>
        <v>#DIV/0!</v>
      </c>
      <c r="G622" s="105" t="str">
        <f>IF(ISNUMBER(F622), F622, "")</f>
        <v/>
      </c>
      <c r="H622" s="23" t="s">
        <v>61</v>
      </c>
      <c r="I622" s="15">
        <f t="shared" si="145"/>
        <v>4</v>
      </c>
      <c r="J622" s="15">
        <f t="shared" si="146"/>
        <v>400</v>
      </c>
      <c r="K622" s="20">
        <v>3</v>
      </c>
      <c r="L622" s="20" t="s">
        <v>75</v>
      </c>
      <c r="M622" s="19" t="str">
        <f t="shared" si="140"/>
        <v>LFl</v>
      </c>
      <c r="N622" t="str">
        <f t="shared" si="141"/>
        <v>Vestibular</v>
      </c>
    </row>
    <row r="623" spans="1:16" x14ac:dyDescent="0.3">
      <c r="A623">
        <v>1</v>
      </c>
      <c r="B623" t="s">
        <v>196</v>
      </c>
      <c r="C623">
        <f t="shared" si="144"/>
        <v>1</v>
      </c>
      <c r="D623">
        <v>22</v>
      </c>
      <c r="E623" s="14">
        <v>3</v>
      </c>
      <c r="F623" s="104">
        <f>[1]Sheet2!$J2477</f>
        <v>0.10750559992067583</v>
      </c>
      <c r="G623" s="105">
        <f>IF(ISNUMBER(F623), F623, "")</f>
        <v>0.10750559992067583</v>
      </c>
      <c r="H623" s="23" t="s">
        <v>61</v>
      </c>
      <c r="I623" s="15">
        <f t="shared" si="145"/>
        <v>4</v>
      </c>
      <c r="J623" s="15">
        <f t="shared" si="146"/>
        <v>400</v>
      </c>
      <c r="K623" s="20">
        <v>3</v>
      </c>
      <c r="L623" s="20" t="s">
        <v>76</v>
      </c>
      <c r="M623" s="19" t="str">
        <f t="shared" si="140"/>
        <v>LPFl</v>
      </c>
      <c r="N623" t="str">
        <f t="shared" si="141"/>
        <v>Vestibular</v>
      </c>
      <c r="O623">
        <f t="shared" ref="O623:O638" si="151">VLOOKUP(N623, $X$5:$AC$10, 6,FALSE)</f>
        <v>1</v>
      </c>
      <c r="P623">
        <f t="shared" ref="P623:P638" si="152">VLOOKUP(M623, $R$5:$W$24, 6,FALSE)</f>
        <v>1</v>
      </c>
    </row>
    <row r="624" spans="1:16" x14ac:dyDescent="0.3">
      <c r="A624">
        <v>1</v>
      </c>
      <c r="B624" t="s">
        <v>196</v>
      </c>
      <c r="C624">
        <f t="shared" si="144"/>
        <v>1</v>
      </c>
      <c r="D624">
        <v>22</v>
      </c>
      <c r="E624">
        <v>4</v>
      </c>
      <c r="F624" s="104">
        <f>[1]Sheet2!$J2478</f>
        <v>0.21614801750364387</v>
      </c>
      <c r="G624" s="105">
        <f>IF(ISNUMBER(F624), F624, "")</f>
        <v>0.21614801750364387</v>
      </c>
      <c r="H624" s="23" t="s">
        <v>61</v>
      </c>
      <c r="I624" s="15">
        <f t="shared" si="145"/>
        <v>4</v>
      </c>
      <c r="J624" s="15">
        <f t="shared" si="146"/>
        <v>400</v>
      </c>
      <c r="K624" s="20">
        <v>3</v>
      </c>
      <c r="L624" s="20" t="s">
        <v>12</v>
      </c>
      <c r="M624" s="19" t="str">
        <f t="shared" si="140"/>
        <v>Lsim</v>
      </c>
      <c r="N624" t="str">
        <f t="shared" si="141"/>
        <v>Lateral</v>
      </c>
      <c r="O624">
        <f t="shared" si="151"/>
        <v>2</v>
      </c>
      <c r="P624">
        <f t="shared" si="152"/>
        <v>3</v>
      </c>
    </row>
    <row r="625" spans="1:16" x14ac:dyDescent="0.3">
      <c r="A625">
        <v>1</v>
      </c>
      <c r="B625" t="s">
        <v>196</v>
      </c>
      <c r="C625">
        <f t="shared" si="144"/>
        <v>1</v>
      </c>
      <c r="D625">
        <v>22</v>
      </c>
      <c r="E625">
        <v>5</v>
      </c>
      <c r="F625" s="104">
        <f>[1]Sheet2!$J2479</f>
        <v>0.24175183763875155</v>
      </c>
      <c r="G625" s="105">
        <f>IF(ISNUMBER(F625), F625, "")</f>
        <v>0.24175183763875155</v>
      </c>
      <c r="H625" s="23" t="s">
        <v>61</v>
      </c>
      <c r="I625" s="15">
        <f t="shared" si="145"/>
        <v>4</v>
      </c>
      <c r="J625" s="15">
        <f t="shared" si="146"/>
        <v>400</v>
      </c>
      <c r="K625" s="20">
        <v>3</v>
      </c>
      <c r="L625" s="20" t="s">
        <v>12</v>
      </c>
      <c r="M625" s="19" t="str">
        <f t="shared" si="140"/>
        <v>Lsim</v>
      </c>
      <c r="N625" t="str">
        <f t="shared" si="141"/>
        <v>Lateral</v>
      </c>
      <c r="O625">
        <f t="shared" si="151"/>
        <v>2</v>
      </c>
      <c r="P625">
        <f t="shared" si="152"/>
        <v>3</v>
      </c>
    </row>
    <row r="626" spans="1:16" x14ac:dyDescent="0.3">
      <c r="A626">
        <v>1</v>
      </c>
      <c r="B626" t="s">
        <v>196</v>
      </c>
      <c r="C626">
        <f t="shared" si="144"/>
        <v>1</v>
      </c>
      <c r="D626">
        <v>22</v>
      </c>
      <c r="E626">
        <v>6</v>
      </c>
      <c r="F626" s="104">
        <f>[1]Sheet2!$J2480</f>
        <v>0.2947931442558771</v>
      </c>
      <c r="G626" s="105">
        <f>IF(ISNUMBER(F626), F626, "")</f>
        <v>0.2947931442558771</v>
      </c>
      <c r="H626" s="23" t="s">
        <v>61</v>
      </c>
      <c r="I626" s="15">
        <f t="shared" si="145"/>
        <v>4</v>
      </c>
      <c r="J626" s="15">
        <f t="shared" si="146"/>
        <v>400</v>
      </c>
      <c r="K626" s="20">
        <v>3</v>
      </c>
      <c r="L626" s="20" t="s">
        <v>14</v>
      </c>
      <c r="M626" s="19" t="str">
        <f t="shared" si="140"/>
        <v>Lcrus1</v>
      </c>
      <c r="N626" t="str">
        <f t="shared" si="141"/>
        <v>Lateral</v>
      </c>
      <c r="O626">
        <f t="shared" si="151"/>
        <v>2</v>
      </c>
      <c r="P626">
        <f t="shared" si="152"/>
        <v>4</v>
      </c>
    </row>
    <row r="627" spans="1:16" x14ac:dyDescent="0.3">
      <c r="A627">
        <v>1</v>
      </c>
      <c r="B627" t="s">
        <v>196</v>
      </c>
      <c r="C627">
        <f t="shared" si="144"/>
        <v>1</v>
      </c>
      <c r="D627">
        <v>22</v>
      </c>
      <c r="E627">
        <v>7</v>
      </c>
      <c r="F627" s="104">
        <f>[1]Sheet2!$J2481</f>
        <v>0.51379578941316595</v>
      </c>
      <c r="G627" s="105">
        <f>IF(ISNUMBER(F627), F627, "")</f>
        <v>0.51379578941316595</v>
      </c>
      <c r="H627" s="23" t="s">
        <v>61</v>
      </c>
      <c r="I627" s="15">
        <f t="shared" si="145"/>
        <v>4</v>
      </c>
      <c r="J627" s="15">
        <f t="shared" si="146"/>
        <v>400</v>
      </c>
      <c r="K627" s="20">
        <v>3</v>
      </c>
      <c r="L627" s="20" t="s">
        <v>14</v>
      </c>
      <c r="M627" s="19" t="str">
        <f t="shared" si="140"/>
        <v>Lcrus1</v>
      </c>
      <c r="N627" t="str">
        <f t="shared" si="141"/>
        <v>Lateral</v>
      </c>
      <c r="O627">
        <f t="shared" si="151"/>
        <v>2</v>
      </c>
      <c r="P627">
        <f t="shared" si="152"/>
        <v>4</v>
      </c>
    </row>
    <row r="628" spans="1:16" x14ac:dyDescent="0.3">
      <c r="A628">
        <v>1</v>
      </c>
      <c r="B628" t="s">
        <v>196</v>
      </c>
      <c r="C628">
        <f t="shared" si="144"/>
        <v>1</v>
      </c>
      <c r="D628">
        <v>22</v>
      </c>
      <c r="E628">
        <v>8</v>
      </c>
      <c r="F628" s="104">
        <f>[1]Sheet2!$J2482</f>
        <v>0.16835287602740734</v>
      </c>
      <c r="G628" s="105">
        <f>IF(ISNUMBER(F628), F628, "")</f>
        <v>0.16835287602740734</v>
      </c>
      <c r="H628" s="23" t="s">
        <v>61</v>
      </c>
      <c r="I628" s="15">
        <f t="shared" si="145"/>
        <v>4</v>
      </c>
      <c r="J628" s="15">
        <f t="shared" si="146"/>
        <v>400</v>
      </c>
      <c r="K628" s="20">
        <v>3</v>
      </c>
      <c r="L628" s="20" t="s">
        <v>53</v>
      </c>
      <c r="M628" s="19" t="str">
        <f t="shared" si="140"/>
        <v>Lcrus2</v>
      </c>
      <c r="N628" t="str">
        <f t="shared" si="141"/>
        <v>Lateral</v>
      </c>
      <c r="O628">
        <f t="shared" si="151"/>
        <v>2</v>
      </c>
      <c r="P628">
        <f t="shared" si="152"/>
        <v>5</v>
      </c>
    </row>
    <row r="629" spans="1:16" x14ac:dyDescent="0.3">
      <c r="A629">
        <v>1</v>
      </c>
      <c r="B629" t="s">
        <v>196</v>
      </c>
      <c r="C629">
        <f t="shared" si="144"/>
        <v>1</v>
      </c>
      <c r="D629">
        <v>22</v>
      </c>
      <c r="E629">
        <v>9</v>
      </c>
      <c r="F629" s="104">
        <f>[1]Sheet2!$J2483</f>
        <v>0.18316356902205469</v>
      </c>
      <c r="G629" s="105">
        <f>IF(ISNUMBER(F629), F629, "")</f>
        <v>0.18316356902205469</v>
      </c>
      <c r="H629" s="23" t="s">
        <v>61</v>
      </c>
      <c r="I629" s="15">
        <f t="shared" si="145"/>
        <v>4</v>
      </c>
      <c r="J629" s="15">
        <f t="shared" si="146"/>
        <v>400</v>
      </c>
      <c r="K629" s="20">
        <v>6</v>
      </c>
      <c r="L629" s="20" t="s">
        <v>12</v>
      </c>
      <c r="M629" s="19" t="str">
        <f t="shared" si="140"/>
        <v>isim</v>
      </c>
      <c r="N629" t="str">
        <f t="shared" si="141"/>
        <v>IntPosterior</v>
      </c>
      <c r="O629">
        <f t="shared" si="151"/>
        <v>4</v>
      </c>
      <c r="P629">
        <f t="shared" si="152"/>
        <v>7</v>
      </c>
    </row>
    <row r="630" spans="1:16" x14ac:dyDescent="0.3">
      <c r="A630">
        <v>1</v>
      </c>
      <c r="B630" t="s">
        <v>196</v>
      </c>
      <c r="C630">
        <f t="shared" si="144"/>
        <v>1</v>
      </c>
      <c r="D630">
        <v>22</v>
      </c>
      <c r="E630" s="57">
        <v>10</v>
      </c>
      <c r="F630" s="104">
        <f>[1]Sheet2!$J2484</f>
        <v>0.15841001571712565</v>
      </c>
      <c r="G630" s="105">
        <f>IF(ISNUMBER(F630), F630, "")</f>
        <v>0.15841001571712565</v>
      </c>
      <c r="H630" s="23" t="s">
        <v>61</v>
      </c>
      <c r="I630" s="15">
        <f t="shared" si="145"/>
        <v>4</v>
      </c>
      <c r="J630" s="15">
        <f t="shared" si="146"/>
        <v>400</v>
      </c>
      <c r="K630" s="20">
        <v>6</v>
      </c>
      <c r="L630" s="20" t="s">
        <v>53</v>
      </c>
      <c r="M630" s="19" t="str">
        <f t="shared" si="140"/>
        <v>icrus2</v>
      </c>
      <c r="N630" t="str">
        <f t="shared" si="141"/>
        <v>IntPosterior</v>
      </c>
      <c r="O630">
        <f t="shared" si="151"/>
        <v>4</v>
      </c>
      <c r="P630">
        <f t="shared" si="152"/>
        <v>9</v>
      </c>
    </row>
    <row r="631" spans="1:16" x14ac:dyDescent="0.3">
      <c r="A631">
        <v>1</v>
      </c>
      <c r="B631" t="s">
        <v>196</v>
      </c>
      <c r="C631">
        <f t="shared" si="144"/>
        <v>1</v>
      </c>
      <c r="D631">
        <v>22</v>
      </c>
      <c r="E631">
        <v>11</v>
      </c>
      <c r="F631" s="104">
        <f>[1]Sheet2!$J2485</f>
        <v>0.21341057341441286</v>
      </c>
      <c r="G631" s="105">
        <f>IF(ISNUMBER(F631), F631, "")</f>
        <v>0.21341057341441286</v>
      </c>
      <c r="H631" s="23" t="s">
        <v>61</v>
      </c>
      <c r="I631" s="15">
        <f t="shared" si="145"/>
        <v>4</v>
      </c>
      <c r="J631" s="15">
        <f t="shared" si="146"/>
        <v>400</v>
      </c>
      <c r="K631" s="20">
        <v>6</v>
      </c>
      <c r="L631" s="20" t="s">
        <v>80</v>
      </c>
      <c r="M631" s="19" t="str">
        <f t="shared" ref="M631:M694" si="153">_xlfn.IFS(OR(K631="",L631=""),"",OR(K631=3,K631=4,K631=2),"L"&amp;L631,OR(K631=5,K631=6,K631=7),"i"&amp;L631,OR(K631=9, K631=10,K631=11,K631=12,K631=13),"m"&amp;L631)</f>
        <v>iPM</v>
      </c>
      <c r="N631" t="str">
        <f t="shared" ref="N631:N694" si="154">_xlfn.IFS(M631="", "", OR(M631=$R$5, M631=$R$6), $X$5, OR(M631=$R$7, M631=$R$8,M631=$R$9, M631=$R$10),$X$6, OR(M631=$R$11, M631=$R$12,M631=$R$13,M631=$R$14, M631=$R$15), $X$8, OR(M631=$R$16), $X$7, OR(M631=$R$17, M631=$R$18,M631=$R$19),$X$9, OR(M631=$R$20,M631=$R$21,M631=$R$22,M631=$R$23,M631=$R$24), $X$10)</f>
        <v>IntPosterior</v>
      </c>
      <c r="O631">
        <f t="shared" si="151"/>
        <v>4</v>
      </c>
      <c r="P631">
        <f t="shared" si="152"/>
        <v>10</v>
      </c>
    </row>
    <row r="632" spans="1:16" x14ac:dyDescent="0.3">
      <c r="A632">
        <v>1</v>
      </c>
      <c r="B632" t="s">
        <v>196</v>
      </c>
      <c r="C632">
        <f t="shared" si="144"/>
        <v>1</v>
      </c>
      <c r="D632">
        <v>22</v>
      </c>
      <c r="E632">
        <v>12</v>
      </c>
      <c r="F632" s="104">
        <f>[1]Sheet2!$J2486</f>
        <v>9.5519108955044049E-2</v>
      </c>
      <c r="G632" s="105">
        <f>IF(ISNUMBER(F632), F632, "")</f>
        <v>9.5519108955044049E-2</v>
      </c>
      <c r="H632" s="23" t="s">
        <v>61</v>
      </c>
      <c r="I632" s="15">
        <f t="shared" si="145"/>
        <v>4</v>
      </c>
      <c r="J632" s="15">
        <f t="shared" si="146"/>
        <v>400</v>
      </c>
      <c r="K632" s="20">
        <v>12</v>
      </c>
      <c r="L632" s="20">
        <v>2</v>
      </c>
      <c r="M632" s="19" t="str">
        <f t="shared" si="153"/>
        <v>m2</v>
      </c>
      <c r="N632" t="str">
        <f t="shared" si="154"/>
        <v>MedAnterior</v>
      </c>
      <c r="O632">
        <f t="shared" si="151"/>
        <v>5</v>
      </c>
      <c r="P632">
        <f t="shared" si="152"/>
        <v>13</v>
      </c>
    </row>
    <row r="633" spans="1:16" x14ac:dyDescent="0.3">
      <c r="A633">
        <v>1</v>
      </c>
      <c r="B633" t="s">
        <v>196</v>
      </c>
      <c r="C633">
        <f t="shared" si="144"/>
        <v>1</v>
      </c>
      <c r="D633">
        <v>22</v>
      </c>
      <c r="E633">
        <v>13</v>
      </c>
      <c r="F633" s="104">
        <f>[1]Sheet2!$J2487</f>
        <v>0.10783551561172883</v>
      </c>
      <c r="G633" s="105">
        <f>IF(ISNUMBER(F633), F633, "")</f>
        <v>0.10783551561172883</v>
      </c>
      <c r="H633" s="23" t="s">
        <v>61</v>
      </c>
      <c r="I633" s="15">
        <f t="shared" si="145"/>
        <v>4</v>
      </c>
      <c r="J633" s="15">
        <f t="shared" si="146"/>
        <v>400</v>
      </c>
      <c r="K633" s="20">
        <v>12</v>
      </c>
      <c r="L633" s="20">
        <v>2</v>
      </c>
      <c r="M633" s="19" t="str">
        <f t="shared" si="153"/>
        <v>m2</v>
      </c>
      <c r="N633" t="str">
        <f t="shared" si="154"/>
        <v>MedAnterior</v>
      </c>
      <c r="O633">
        <f t="shared" si="151"/>
        <v>5</v>
      </c>
      <c r="P633">
        <f t="shared" si="152"/>
        <v>13</v>
      </c>
    </row>
    <row r="634" spans="1:16" x14ac:dyDescent="0.3">
      <c r="A634">
        <v>1</v>
      </c>
      <c r="B634" t="s">
        <v>196</v>
      </c>
      <c r="C634">
        <f t="shared" si="144"/>
        <v>1</v>
      </c>
      <c r="D634">
        <v>22</v>
      </c>
      <c r="E634">
        <v>14</v>
      </c>
      <c r="F634" s="104">
        <f>[1]Sheet2!$J2488</f>
        <v>0.11304412263570693</v>
      </c>
      <c r="G634" s="105">
        <f>IF(ISNUMBER(F634), F634, "")</f>
        <v>0.11304412263570693</v>
      </c>
      <c r="H634" s="23" t="s">
        <v>61</v>
      </c>
      <c r="I634" s="15">
        <f t="shared" si="145"/>
        <v>4</v>
      </c>
      <c r="J634" s="15">
        <f t="shared" si="146"/>
        <v>400</v>
      </c>
      <c r="K634" s="20">
        <v>12</v>
      </c>
      <c r="L634" s="20">
        <v>2</v>
      </c>
      <c r="M634" s="19" t="str">
        <f t="shared" si="153"/>
        <v>m2</v>
      </c>
      <c r="N634" t="str">
        <f t="shared" si="154"/>
        <v>MedAnterior</v>
      </c>
      <c r="O634">
        <f t="shared" si="151"/>
        <v>5</v>
      </c>
      <c r="P634">
        <f t="shared" si="152"/>
        <v>13</v>
      </c>
    </row>
    <row r="635" spans="1:16" x14ac:dyDescent="0.3">
      <c r="A635">
        <v>1</v>
      </c>
      <c r="B635" t="s">
        <v>196</v>
      </c>
      <c r="C635">
        <f t="shared" si="144"/>
        <v>1</v>
      </c>
      <c r="D635">
        <v>22</v>
      </c>
      <c r="E635">
        <v>15</v>
      </c>
      <c r="F635" s="104">
        <f>[1]Sheet2!$J2489</f>
        <v>8.0487483788947295E-2</v>
      </c>
      <c r="G635" s="105">
        <f>IF(ISNUMBER(F635), F635, "")</f>
        <v>8.0487483788947295E-2</v>
      </c>
      <c r="H635" s="23" t="s">
        <v>61</v>
      </c>
      <c r="I635" s="15">
        <f t="shared" si="145"/>
        <v>4</v>
      </c>
      <c r="J635" s="15">
        <f t="shared" si="146"/>
        <v>400</v>
      </c>
      <c r="K635" s="20">
        <v>12</v>
      </c>
      <c r="L635" s="20">
        <v>3</v>
      </c>
      <c r="M635" s="19" t="str">
        <f t="shared" si="153"/>
        <v>m3</v>
      </c>
      <c r="N635" t="str">
        <f t="shared" si="154"/>
        <v>MedAnterior</v>
      </c>
      <c r="O635">
        <f t="shared" si="151"/>
        <v>5</v>
      </c>
      <c r="P635">
        <f t="shared" si="152"/>
        <v>14</v>
      </c>
    </row>
    <row r="636" spans="1:16" x14ac:dyDescent="0.3">
      <c r="A636">
        <v>1</v>
      </c>
      <c r="B636" t="s">
        <v>196</v>
      </c>
      <c r="C636">
        <f t="shared" si="144"/>
        <v>1</v>
      </c>
      <c r="D636">
        <v>22</v>
      </c>
      <c r="E636">
        <v>16</v>
      </c>
      <c r="F636" s="104">
        <f>[1]Sheet2!$J2490</f>
        <v>0.13714885267659832</v>
      </c>
      <c r="G636" s="105">
        <f>IF(ISNUMBER(F636), F636, "")</f>
        <v>0.13714885267659832</v>
      </c>
      <c r="H636" s="23" t="s">
        <v>61</v>
      </c>
      <c r="I636" s="15">
        <f t="shared" si="145"/>
        <v>4</v>
      </c>
      <c r="J636" s="15">
        <f t="shared" si="146"/>
        <v>400</v>
      </c>
      <c r="K636" s="20">
        <v>12</v>
      </c>
      <c r="L636" s="20">
        <v>3</v>
      </c>
      <c r="M636" s="19" t="str">
        <f t="shared" si="153"/>
        <v>m3</v>
      </c>
      <c r="N636" t="str">
        <f t="shared" si="154"/>
        <v>MedAnterior</v>
      </c>
      <c r="O636">
        <f t="shared" si="151"/>
        <v>5</v>
      </c>
      <c r="P636">
        <f t="shared" si="152"/>
        <v>14</v>
      </c>
    </row>
    <row r="637" spans="1:16" x14ac:dyDescent="0.3">
      <c r="A637">
        <v>1</v>
      </c>
      <c r="B637" t="s">
        <v>196</v>
      </c>
      <c r="C637">
        <f t="shared" si="144"/>
        <v>1</v>
      </c>
      <c r="D637">
        <v>22</v>
      </c>
      <c r="E637">
        <v>17</v>
      </c>
      <c r="F637" s="104">
        <f>[1]Sheet2!$J2491</f>
        <v>0.12763862937965467</v>
      </c>
      <c r="G637" s="105">
        <f>IF(ISNUMBER(F637), F637, "")</f>
        <v>0.12763862937965467</v>
      </c>
      <c r="H637" s="23" t="s">
        <v>61</v>
      </c>
      <c r="I637" s="15">
        <f t="shared" si="145"/>
        <v>4</v>
      </c>
      <c r="J637" s="15">
        <f t="shared" si="146"/>
        <v>400</v>
      </c>
      <c r="K637" s="20">
        <v>12</v>
      </c>
      <c r="L637" s="21" t="s">
        <v>24</v>
      </c>
      <c r="M637" s="19" t="str">
        <f t="shared" si="153"/>
        <v>m4/5</v>
      </c>
      <c r="N637" t="str">
        <f t="shared" si="154"/>
        <v>MedAnterior</v>
      </c>
      <c r="O637">
        <f t="shared" si="151"/>
        <v>5</v>
      </c>
      <c r="P637">
        <f t="shared" si="152"/>
        <v>15</v>
      </c>
    </row>
    <row r="638" spans="1:16" x14ac:dyDescent="0.3">
      <c r="A638">
        <v>1</v>
      </c>
      <c r="B638" t="s">
        <v>196</v>
      </c>
      <c r="C638">
        <f t="shared" si="144"/>
        <v>1</v>
      </c>
      <c r="D638">
        <v>22</v>
      </c>
      <c r="E638">
        <v>18</v>
      </c>
      <c r="F638" s="104">
        <f>[1]Sheet2!$J2492</f>
        <v>0.16461699576807612</v>
      </c>
      <c r="G638" s="105">
        <f>IF(ISNUMBER(F638), F638, "")</f>
        <v>0.16461699576807612</v>
      </c>
      <c r="H638" s="23" t="s">
        <v>61</v>
      </c>
      <c r="I638" s="15">
        <f t="shared" si="145"/>
        <v>4</v>
      </c>
      <c r="J638" s="15">
        <f t="shared" si="146"/>
        <v>400</v>
      </c>
      <c r="K638" s="20">
        <v>12</v>
      </c>
      <c r="L638" s="21" t="s">
        <v>24</v>
      </c>
      <c r="M638" s="19" t="str">
        <f t="shared" si="153"/>
        <v>m4/5</v>
      </c>
      <c r="N638" t="str">
        <f t="shared" si="154"/>
        <v>MedAnterior</v>
      </c>
      <c r="O638">
        <f t="shared" si="151"/>
        <v>5</v>
      </c>
      <c r="P638">
        <f t="shared" si="152"/>
        <v>15</v>
      </c>
    </row>
    <row r="639" spans="1:16" x14ac:dyDescent="0.3">
      <c r="A639">
        <v>1</v>
      </c>
      <c r="B639" t="s">
        <v>196</v>
      </c>
      <c r="C639">
        <f t="shared" si="144"/>
        <v>1</v>
      </c>
      <c r="D639">
        <v>22</v>
      </c>
      <c r="E639">
        <v>19</v>
      </c>
      <c r="F639" s="104" t="e">
        <f>[1]Sheet2!$J2493</f>
        <v>#DIV/0!</v>
      </c>
      <c r="G639" s="105" t="str">
        <f>IF(ISNUMBER(F639), F639, "")</f>
        <v/>
      </c>
      <c r="H639" s="23" t="s">
        <v>61</v>
      </c>
      <c r="I639" s="15">
        <f t="shared" si="145"/>
        <v>4</v>
      </c>
      <c r="J639" s="15">
        <f t="shared" si="146"/>
        <v>400</v>
      </c>
      <c r="K639" s="20">
        <v>12</v>
      </c>
      <c r="L639" s="21" t="s">
        <v>24</v>
      </c>
      <c r="M639" s="19" t="str">
        <f t="shared" si="153"/>
        <v>m4/5</v>
      </c>
      <c r="N639" t="str">
        <f t="shared" si="154"/>
        <v>MedAnterior</v>
      </c>
    </row>
    <row r="640" spans="1:16" x14ac:dyDescent="0.3">
      <c r="A640">
        <v>1</v>
      </c>
      <c r="B640" t="s">
        <v>196</v>
      </c>
      <c r="C640">
        <f t="shared" si="144"/>
        <v>1</v>
      </c>
      <c r="D640">
        <v>22</v>
      </c>
      <c r="E640">
        <v>20</v>
      </c>
      <c r="F640" s="104">
        <f>[1]Sheet2!$J2494</f>
        <v>0.11361436907280745</v>
      </c>
      <c r="G640" s="105">
        <f>IF(ISNUMBER(F640), F640, "")</f>
        <v>0.11361436907280745</v>
      </c>
      <c r="H640" s="23" t="s">
        <v>61</v>
      </c>
      <c r="I640" s="15">
        <f t="shared" si="145"/>
        <v>4</v>
      </c>
      <c r="J640" s="15">
        <f t="shared" si="146"/>
        <v>400</v>
      </c>
      <c r="K640" s="20">
        <v>12</v>
      </c>
      <c r="L640" s="20">
        <v>6</v>
      </c>
      <c r="M640" s="19" t="str">
        <f t="shared" si="153"/>
        <v>m6</v>
      </c>
      <c r="N640" t="str">
        <f t="shared" si="154"/>
        <v>MedPosterior</v>
      </c>
      <c r="O640">
        <f>VLOOKUP(N640, $X$5:$AC$10, 6,FALSE)</f>
        <v>6</v>
      </c>
      <c r="P640">
        <f>VLOOKUP(M640, $R$5:$W$24, 6,FALSE)</f>
        <v>16</v>
      </c>
    </row>
    <row r="641" spans="1:16" x14ac:dyDescent="0.3">
      <c r="A641">
        <v>1</v>
      </c>
      <c r="B641" t="s">
        <v>196</v>
      </c>
      <c r="C641">
        <f t="shared" si="144"/>
        <v>1</v>
      </c>
      <c r="D641">
        <v>22</v>
      </c>
      <c r="E641">
        <v>21</v>
      </c>
      <c r="F641" s="104">
        <f>[1]Sheet2!$J2495</f>
        <v>5.2886513525147172E-2</v>
      </c>
      <c r="G641" s="105">
        <f>IF(ISNUMBER(F641), F641, "")</f>
        <v>5.2886513525147172E-2</v>
      </c>
      <c r="H641" s="23" t="s">
        <v>61</v>
      </c>
      <c r="I641" s="15">
        <f t="shared" si="145"/>
        <v>4</v>
      </c>
      <c r="J641" s="15">
        <f t="shared" si="146"/>
        <v>400</v>
      </c>
      <c r="K641" s="20">
        <v>12</v>
      </c>
      <c r="L641" s="20">
        <v>6</v>
      </c>
      <c r="M641" s="19" t="str">
        <f t="shared" si="153"/>
        <v>m6</v>
      </c>
      <c r="N641" t="str">
        <f t="shared" si="154"/>
        <v>MedPosterior</v>
      </c>
      <c r="O641">
        <f>VLOOKUP(N641, $X$5:$AC$10, 6,FALSE)</f>
        <v>6</v>
      </c>
      <c r="P641">
        <f>VLOOKUP(M641, $R$5:$W$24, 6,FALSE)</f>
        <v>16</v>
      </c>
    </row>
    <row r="642" spans="1:16" x14ac:dyDescent="0.3">
      <c r="A642">
        <v>1</v>
      </c>
      <c r="B642" t="s">
        <v>196</v>
      </c>
      <c r="C642">
        <f t="shared" si="144"/>
        <v>1</v>
      </c>
      <c r="D642">
        <v>22</v>
      </c>
      <c r="E642">
        <v>22</v>
      </c>
      <c r="F642" s="104" t="e">
        <f>[1]Sheet2!$J2496</f>
        <v>#DIV/0!</v>
      </c>
      <c r="G642" s="105" t="str">
        <f>IF(ISNUMBER(F642), F642, "")</f>
        <v/>
      </c>
      <c r="H642" s="23" t="s">
        <v>61</v>
      </c>
      <c r="I642" s="15">
        <f t="shared" si="145"/>
        <v>4</v>
      </c>
      <c r="J642" s="15">
        <f t="shared" si="146"/>
        <v>400</v>
      </c>
      <c r="K642" s="20">
        <v>12</v>
      </c>
      <c r="L642" s="20">
        <v>7</v>
      </c>
      <c r="M642" s="19" t="str">
        <f t="shared" si="153"/>
        <v>m7</v>
      </c>
      <c r="N642" t="str">
        <f t="shared" si="154"/>
        <v>MedPosterior</v>
      </c>
    </row>
    <row r="643" spans="1:16" x14ac:dyDescent="0.3">
      <c r="A643">
        <v>1</v>
      </c>
      <c r="B643" t="s">
        <v>196</v>
      </c>
      <c r="C643">
        <f t="shared" ref="C643:C706" si="155">IF(B643="m", 1, 0)</f>
        <v>1</v>
      </c>
      <c r="D643">
        <v>22</v>
      </c>
      <c r="E643">
        <v>23</v>
      </c>
      <c r="F643" s="104">
        <f>[1]Sheet2!$J2497</f>
        <v>9.1385140366150253E-2</v>
      </c>
      <c r="G643" s="105">
        <f>IF(ISNUMBER(F643), F643, "")</f>
        <v>9.1385140366150253E-2</v>
      </c>
      <c r="H643" s="23" t="s">
        <v>61</v>
      </c>
      <c r="I643" s="15">
        <f t="shared" ref="I643:I706" si="156">_xlfn.IFS(H643="GE2", 1, H643="GE3", 2, H643="GE4", 3, H643="GE1", 4)</f>
        <v>4</v>
      </c>
      <c r="J643" s="15">
        <f t="shared" ref="J643:J706" si="157">_xlfn.IFS(I643=1, 45, I643=2, 120,I643=3, 210,I643=4, 400)</f>
        <v>400</v>
      </c>
      <c r="K643" s="20">
        <v>12</v>
      </c>
      <c r="L643" s="20">
        <v>8</v>
      </c>
      <c r="M643" s="19" t="str">
        <f t="shared" si="153"/>
        <v>m8</v>
      </c>
      <c r="N643" t="str">
        <f t="shared" si="154"/>
        <v>MedPosterior</v>
      </c>
      <c r="O643">
        <f t="shared" ref="O643:O650" si="158">VLOOKUP(N643, $X$5:$AC$10, 6,FALSE)</f>
        <v>6</v>
      </c>
      <c r="P643">
        <f t="shared" ref="P643:P650" si="159">VLOOKUP(M643, $R$5:$W$24, 6,FALSE)</f>
        <v>18</v>
      </c>
    </row>
    <row r="644" spans="1:16" x14ac:dyDescent="0.3">
      <c r="A644">
        <v>1</v>
      </c>
      <c r="B644" t="s">
        <v>196</v>
      </c>
      <c r="C644">
        <f t="shared" si="155"/>
        <v>1</v>
      </c>
      <c r="D644">
        <v>22</v>
      </c>
      <c r="E644">
        <v>24</v>
      </c>
      <c r="F644" s="104">
        <f>[1]Sheet2!$J2498</f>
        <v>9.6533006999715926E-2</v>
      </c>
      <c r="G644" s="105">
        <f>IF(ISNUMBER(F644), F644, "")</f>
        <v>9.6533006999715926E-2</v>
      </c>
      <c r="H644" s="23" t="s">
        <v>61</v>
      </c>
      <c r="I644" s="15">
        <f t="shared" si="156"/>
        <v>4</v>
      </c>
      <c r="J644" s="15">
        <f t="shared" si="157"/>
        <v>400</v>
      </c>
      <c r="K644" s="20">
        <v>12</v>
      </c>
      <c r="L644" s="20">
        <v>8</v>
      </c>
      <c r="M644" s="19" t="str">
        <f t="shared" si="153"/>
        <v>m8</v>
      </c>
      <c r="N644" t="str">
        <f t="shared" si="154"/>
        <v>MedPosterior</v>
      </c>
      <c r="O644">
        <f t="shared" si="158"/>
        <v>6</v>
      </c>
      <c r="P644">
        <f t="shared" si="159"/>
        <v>18</v>
      </c>
    </row>
    <row r="645" spans="1:16" x14ac:dyDescent="0.3">
      <c r="A645">
        <v>1</v>
      </c>
      <c r="B645" t="s">
        <v>196</v>
      </c>
      <c r="C645">
        <f t="shared" si="155"/>
        <v>1</v>
      </c>
      <c r="D645">
        <v>22</v>
      </c>
      <c r="E645">
        <v>25</v>
      </c>
      <c r="F645" s="104">
        <f>[1]Sheet2!$J2499</f>
        <v>0.10117940964802231</v>
      </c>
      <c r="G645" s="105">
        <f>IF(ISNUMBER(F645), F645, "")</f>
        <v>0.10117940964802231</v>
      </c>
      <c r="H645" s="23" t="s">
        <v>61</v>
      </c>
      <c r="I645" s="15">
        <f t="shared" si="156"/>
        <v>4</v>
      </c>
      <c r="J645" s="15">
        <f t="shared" si="157"/>
        <v>400</v>
      </c>
      <c r="K645" s="20">
        <v>12</v>
      </c>
      <c r="L645" s="20">
        <v>9</v>
      </c>
      <c r="M645" s="19" t="str">
        <f t="shared" si="153"/>
        <v>m9</v>
      </c>
      <c r="N645" t="str">
        <f t="shared" si="154"/>
        <v>MedPosterior</v>
      </c>
      <c r="O645">
        <f t="shared" si="158"/>
        <v>6</v>
      </c>
      <c r="P645">
        <f t="shared" si="159"/>
        <v>19</v>
      </c>
    </row>
    <row r="646" spans="1:16" x14ac:dyDescent="0.3">
      <c r="A646">
        <v>1</v>
      </c>
      <c r="B646" t="s">
        <v>196</v>
      </c>
      <c r="C646">
        <f t="shared" si="155"/>
        <v>1</v>
      </c>
      <c r="D646">
        <v>22</v>
      </c>
      <c r="E646">
        <v>26</v>
      </c>
      <c r="F646" s="104">
        <f>[1]Sheet2!$J2500</f>
        <v>0.10796272995866359</v>
      </c>
      <c r="G646" s="105">
        <f>IF(ISNUMBER(F646), F646, "")</f>
        <v>0.10796272995866359</v>
      </c>
      <c r="H646" s="23" t="s">
        <v>61</v>
      </c>
      <c r="I646" s="15">
        <f t="shared" si="156"/>
        <v>4</v>
      </c>
      <c r="J646" s="15">
        <f t="shared" si="157"/>
        <v>400</v>
      </c>
      <c r="K646" s="20">
        <v>12</v>
      </c>
      <c r="L646" s="20">
        <v>9</v>
      </c>
      <c r="M646" s="19" t="str">
        <f t="shared" si="153"/>
        <v>m9</v>
      </c>
      <c r="N646" t="str">
        <f t="shared" si="154"/>
        <v>MedPosterior</v>
      </c>
      <c r="O646">
        <f t="shared" si="158"/>
        <v>6</v>
      </c>
      <c r="P646">
        <f t="shared" si="159"/>
        <v>19</v>
      </c>
    </row>
    <row r="647" spans="1:16" x14ac:dyDescent="0.3">
      <c r="A647">
        <v>1</v>
      </c>
      <c r="B647" t="s">
        <v>196</v>
      </c>
      <c r="C647">
        <f t="shared" si="155"/>
        <v>1</v>
      </c>
      <c r="D647">
        <v>22</v>
      </c>
      <c r="E647">
        <v>27</v>
      </c>
      <c r="F647" s="104">
        <f>[1]Sheet2!$J2501</f>
        <v>8.6108065438954037E-2</v>
      </c>
      <c r="G647" s="105">
        <f>IF(ISNUMBER(F647), F647, "")</f>
        <v>8.6108065438954037E-2</v>
      </c>
      <c r="H647" s="23" t="s">
        <v>61</v>
      </c>
      <c r="I647" s="15">
        <f t="shared" si="156"/>
        <v>4</v>
      </c>
      <c r="J647" s="15">
        <f t="shared" si="157"/>
        <v>400</v>
      </c>
      <c r="K647" s="20">
        <v>12</v>
      </c>
      <c r="L647" s="20">
        <v>10</v>
      </c>
      <c r="M647" s="19" t="str">
        <f t="shared" si="153"/>
        <v>m10</v>
      </c>
      <c r="N647" t="str">
        <f t="shared" si="154"/>
        <v>MedPosterior</v>
      </c>
      <c r="O647">
        <f t="shared" si="158"/>
        <v>6</v>
      </c>
      <c r="P647">
        <f t="shared" si="159"/>
        <v>20</v>
      </c>
    </row>
    <row r="648" spans="1:16" x14ac:dyDescent="0.3">
      <c r="A648">
        <v>1</v>
      </c>
      <c r="B648" t="s">
        <v>196</v>
      </c>
      <c r="C648">
        <f t="shared" si="155"/>
        <v>1</v>
      </c>
      <c r="D648">
        <v>22</v>
      </c>
      <c r="E648">
        <v>28</v>
      </c>
      <c r="F648" s="104">
        <f>[1]Sheet2!$J2502</f>
        <v>0.1253809644802987</v>
      </c>
      <c r="G648" s="105">
        <f>IF(ISNUMBER(F648), F648, "")</f>
        <v>0.1253809644802987</v>
      </c>
      <c r="H648" s="23" t="s">
        <v>61</v>
      </c>
      <c r="I648" s="15">
        <f t="shared" si="156"/>
        <v>4</v>
      </c>
      <c r="J648" s="15">
        <f t="shared" si="157"/>
        <v>400</v>
      </c>
      <c r="K648" s="20">
        <v>12</v>
      </c>
      <c r="L648" s="20">
        <v>10</v>
      </c>
      <c r="M648" s="19" t="str">
        <f t="shared" si="153"/>
        <v>m10</v>
      </c>
      <c r="N648" t="str">
        <f t="shared" si="154"/>
        <v>MedPosterior</v>
      </c>
      <c r="O648">
        <f t="shared" si="158"/>
        <v>6</v>
      </c>
      <c r="P648">
        <f t="shared" si="159"/>
        <v>20</v>
      </c>
    </row>
    <row r="649" spans="1:16" x14ac:dyDescent="0.3">
      <c r="A649">
        <v>1</v>
      </c>
      <c r="B649" t="s">
        <v>197</v>
      </c>
      <c r="C649">
        <f t="shared" si="155"/>
        <v>0</v>
      </c>
      <c r="D649">
        <f>VLOOKUP(E649, 'Animal Masked ID#'!$B$2:$D$121, 3, FALSE)</f>
        <v>23</v>
      </c>
      <c r="E649" s="55" t="s">
        <v>106</v>
      </c>
      <c r="F649" s="104">
        <f>[1]Sheet2!$J2636</f>
        <v>0.32738461505861555</v>
      </c>
      <c r="G649" s="105">
        <f>IF(ISNUMBER(F649), F649, "")</f>
        <v>0.32738461505861555</v>
      </c>
      <c r="H649" s="23" t="s">
        <v>61</v>
      </c>
      <c r="I649" s="15">
        <f t="shared" si="156"/>
        <v>4</v>
      </c>
      <c r="J649" s="15">
        <f t="shared" si="157"/>
        <v>400</v>
      </c>
      <c r="K649" s="20">
        <v>3</v>
      </c>
      <c r="L649" s="20" t="s">
        <v>76</v>
      </c>
      <c r="M649" s="19" t="str">
        <f t="shared" si="153"/>
        <v>LPFl</v>
      </c>
      <c r="N649" t="str">
        <f t="shared" si="154"/>
        <v>Vestibular</v>
      </c>
      <c r="O649">
        <f t="shared" si="158"/>
        <v>1</v>
      </c>
      <c r="P649">
        <f t="shared" si="159"/>
        <v>1</v>
      </c>
    </row>
    <row r="650" spans="1:16" x14ac:dyDescent="0.3">
      <c r="A650">
        <v>1</v>
      </c>
      <c r="B650" t="s">
        <v>197</v>
      </c>
      <c r="C650">
        <f t="shared" si="155"/>
        <v>0</v>
      </c>
      <c r="D650">
        <v>23</v>
      </c>
      <c r="F650" s="104">
        <f>[1]Sheet2!$J2637</f>
        <v>0.20450707532757628</v>
      </c>
      <c r="G650" s="105">
        <f>IF(ISNUMBER(F650), F650, "")</f>
        <v>0.20450707532757628</v>
      </c>
      <c r="H650" s="23" t="s">
        <v>61</v>
      </c>
      <c r="I650" s="15">
        <f t="shared" si="156"/>
        <v>4</v>
      </c>
      <c r="J650" s="15">
        <f t="shared" si="157"/>
        <v>400</v>
      </c>
      <c r="K650" s="20">
        <v>3</v>
      </c>
      <c r="L650" s="20" t="s">
        <v>76</v>
      </c>
      <c r="M650" s="19" t="str">
        <f t="shared" si="153"/>
        <v>LPFl</v>
      </c>
      <c r="N650" t="str">
        <f t="shared" si="154"/>
        <v>Vestibular</v>
      </c>
      <c r="O650">
        <f t="shared" si="158"/>
        <v>1</v>
      </c>
      <c r="P650">
        <f t="shared" si="159"/>
        <v>1</v>
      </c>
    </row>
    <row r="651" spans="1:16" x14ac:dyDescent="0.3">
      <c r="A651">
        <v>1</v>
      </c>
      <c r="B651" t="s">
        <v>197</v>
      </c>
      <c r="C651">
        <f t="shared" si="155"/>
        <v>0</v>
      </c>
      <c r="D651">
        <v>23</v>
      </c>
      <c r="E651" s="14"/>
      <c r="F651" s="104" t="e">
        <f>[1]Sheet2!$J2638</f>
        <v>#DIV/0!</v>
      </c>
      <c r="G651" s="105" t="str">
        <f>IF(ISNUMBER(F651), F651, "")</f>
        <v/>
      </c>
      <c r="H651" s="23" t="s">
        <v>61</v>
      </c>
      <c r="I651" s="15">
        <f t="shared" si="156"/>
        <v>4</v>
      </c>
      <c r="J651" s="15">
        <f t="shared" si="157"/>
        <v>400</v>
      </c>
      <c r="K651" s="20">
        <v>3</v>
      </c>
      <c r="L651" s="20"/>
      <c r="M651" s="19" t="str">
        <f t="shared" si="153"/>
        <v/>
      </c>
      <c r="N651" t="str">
        <f t="shared" si="154"/>
        <v/>
      </c>
    </row>
    <row r="652" spans="1:16" x14ac:dyDescent="0.3">
      <c r="A652">
        <v>1</v>
      </c>
      <c r="B652" t="s">
        <v>197</v>
      </c>
      <c r="C652">
        <f t="shared" si="155"/>
        <v>0</v>
      </c>
      <c r="D652">
        <v>23</v>
      </c>
      <c r="F652" s="104">
        <f>[1]Sheet2!$J2639</f>
        <v>1.4385450105385582</v>
      </c>
      <c r="G652" s="105">
        <f>IF(ISNUMBER(F652), F652, "")</f>
        <v>1.4385450105385582</v>
      </c>
      <c r="H652" s="23" t="s">
        <v>61</v>
      </c>
      <c r="I652" s="15">
        <f t="shared" si="156"/>
        <v>4</v>
      </c>
      <c r="J652" s="15">
        <f t="shared" si="157"/>
        <v>400</v>
      </c>
      <c r="K652" s="20">
        <v>3</v>
      </c>
      <c r="L652" s="20" t="s">
        <v>78</v>
      </c>
      <c r="M652" s="19" t="str">
        <f t="shared" si="153"/>
        <v>LCrus1</v>
      </c>
      <c r="N652" t="str">
        <f t="shared" si="154"/>
        <v>Lateral</v>
      </c>
      <c r="O652">
        <f>VLOOKUP(N652, $X$5:$AC$10, 6,FALSE)</f>
        <v>2</v>
      </c>
      <c r="P652">
        <f>VLOOKUP(M652, $R$5:$W$24, 6,FALSE)</f>
        <v>4</v>
      </c>
    </row>
    <row r="653" spans="1:16" x14ac:dyDescent="0.3">
      <c r="A653">
        <v>1</v>
      </c>
      <c r="B653" t="s">
        <v>197</v>
      </c>
      <c r="C653">
        <f t="shared" si="155"/>
        <v>0</v>
      </c>
      <c r="D653">
        <v>23</v>
      </c>
      <c r="F653" s="104" t="e">
        <f>[1]Sheet2!$J2640</f>
        <v>#DIV/0!</v>
      </c>
      <c r="G653" s="105" t="str">
        <f>IF(ISNUMBER(F653), F653, "")</f>
        <v/>
      </c>
      <c r="H653" s="23" t="s">
        <v>61</v>
      </c>
      <c r="I653" s="15">
        <f t="shared" si="156"/>
        <v>4</v>
      </c>
      <c r="J653" s="15">
        <f t="shared" si="157"/>
        <v>400</v>
      </c>
      <c r="K653" s="20">
        <v>3</v>
      </c>
      <c r="L653" s="20" t="s">
        <v>79</v>
      </c>
      <c r="M653" s="19" t="str">
        <f t="shared" si="153"/>
        <v>LCrus2</v>
      </c>
      <c r="N653" t="str">
        <f t="shared" si="154"/>
        <v>Lateral</v>
      </c>
    </row>
    <row r="654" spans="1:16" x14ac:dyDescent="0.3">
      <c r="A654">
        <v>1</v>
      </c>
      <c r="B654" t="s">
        <v>197</v>
      </c>
      <c r="C654">
        <f t="shared" si="155"/>
        <v>0</v>
      </c>
      <c r="D654">
        <v>23</v>
      </c>
      <c r="F654" s="104">
        <f>[1]Sheet2!$J2641</f>
        <v>0.16183743547427026</v>
      </c>
      <c r="G654" s="105">
        <f>IF(ISNUMBER(F654), F654, "")</f>
        <v>0.16183743547427026</v>
      </c>
      <c r="H654" s="23" t="s">
        <v>61</v>
      </c>
      <c r="I654" s="15">
        <f t="shared" si="156"/>
        <v>4</v>
      </c>
      <c r="J654" s="15">
        <f t="shared" si="157"/>
        <v>400</v>
      </c>
      <c r="K654" s="20">
        <v>6</v>
      </c>
      <c r="L654" s="20" t="s">
        <v>80</v>
      </c>
      <c r="M654" s="19" t="str">
        <f t="shared" si="153"/>
        <v>iPM</v>
      </c>
      <c r="N654" t="str">
        <f t="shared" si="154"/>
        <v>IntPosterior</v>
      </c>
      <c r="O654">
        <f t="shared" ref="O654:O666" si="160">VLOOKUP(N654, $X$5:$AC$10, 6,FALSE)</f>
        <v>4</v>
      </c>
      <c r="P654">
        <f t="shared" ref="P654:P666" si="161">VLOOKUP(M654, $R$5:$W$24, 6,FALSE)</f>
        <v>10</v>
      </c>
    </row>
    <row r="655" spans="1:16" x14ac:dyDescent="0.3">
      <c r="A655">
        <v>1</v>
      </c>
      <c r="B655" t="s">
        <v>197</v>
      </c>
      <c r="C655">
        <f t="shared" si="155"/>
        <v>0</v>
      </c>
      <c r="D655">
        <v>23</v>
      </c>
      <c r="F655" s="104">
        <f>[1]Sheet2!$J2642</f>
        <v>0.10523921545529759</v>
      </c>
      <c r="G655" s="105">
        <f>IF(ISNUMBER(F655), F655, "")</f>
        <v>0.10523921545529759</v>
      </c>
      <c r="H655" s="23" t="s">
        <v>61</v>
      </c>
      <c r="I655" s="15">
        <f t="shared" si="156"/>
        <v>4</v>
      </c>
      <c r="J655" s="15">
        <f t="shared" si="157"/>
        <v>400</v>
      </c>
      <c r="K655" s="20">
        <v>6</v>
      </c>
      <c r="L655" s="20" t="s">
        <v>78</v>
      </c>
      <c r="M655" s="19" t="str">
        <f t="shared" si="153"/>
        <v>iCrus1</v>
      </c>
      <c r="N655" t="str">
        <f t="shared" si="154"/>
        <v>IntPosterior</v>
      </c>
      <c r="O655">
        <f t="shared" si="160"/>
        <v>4</v>
      </c>
      <c r="P655">
        <f t="shared" si="161"/>
        <v>8</v>
      </c>
    </row>
    <row r="656" spans="1:16" x14ac:dyDescent="0.3">
      <c r="A656">
        <v>1</v>
      </c>
      <c r="B656" t="s">
        <v>197</v>
      </c>
      <c r="C656">
        <f t="shared" si="155"/>
        <v>0</v>
      </c>
      <c r="D656">
        <v>23</v>
      </c>
      <c r="F656" s="104">
        <f>[1]Sheet2!$J2643</f>
        <v>1.0971657930490817</v>
      </c>
      <c r="G656" s="105">
        <f>IF(ISNUMBER(F656), F656, "")</f>
        <v>1.0971657930490817</v>
      </c>
      <c r="H656" s="23" t="s">
        <v>61</v>
      </c>
      <c r="I656" s="15">
        <f t="shared" si="156"/>
        <v>4</v>
      </c>
      <c r="J656" s="15">
        <f t="shared" si="157"/>
        <v>400</v>
      </c>
      <c r="K656" s="20">
        <v>6</v>
      </c>
      <c r="L656" s="20" t="s">
        <v>77</v>
      </c>
      <c r="M656" s="19" t="str">
        <f t="shared" si="153"/>
        <v>iSim</v>
      </c>
      <c r="N656" t="str">
        <f t="shared" si="154"/>
        <v>IntPosterior</v>
      </c>
      <c r="O656">
        <f t="shared" si="160"/>
        <v>4</v>
      </c>
      <c r="P656">
        <f t="shared" si="161"/>
        <v>7</v>
      </c>
    </row>
    <row r="657" spans="1:16" x14ac:dyDescent="0.3">
      <c r="A657">
        <v>1</v>
      </c>
      <c r="B657" t="s">
        <v>197</v>
      </c>
      <c r="C657">
        <f t="shared" si="155"/>
        <v>0</v>
      </c>
      <c r="D657">
        <v>23</v>
      </c>
      <c r="F657" s="104">
        <f>[1]Sheet2!$J2644</f>
        <v>9.6233950831413145E-2</v>
      </c>
      <c r="G657" s="105">
        <f>IF(ISNUMBER(F657), F657, "")</f>
        <v>9.6233950831413145E-2</v>
      </c>
      <c r="H657" s="23" t="s">
        <v>61</v>
      </c>
      <c r="I657" s="15">
        <f t="shared" si="156"/>
        <v>4</v>
      </c>
      <c r="J657" s="15">
        <f t="shared" si="157"/>
        <v>400</v>
      </c>
      <c r="K657" s="20">
        <v>6</v>
      </c>
      <c r="L657" s="21" t="s">
        <v>24</v>
      </c>
      <c r="M657" s="19" t="str">
        <f t="shared" si="153"/>
        <v>i4/5</v>
      </c>
      <c r="N657" t="str">
        <f t="shared" si="154"/>
        <v>IntAnterior</v>
      </c>
      <c r="O657">
        <f t="shared" si="160"/>
        <v>3</v>
      </c>
      <c r="P657">
        <f t="shared" si="161"/>
        <v>12</v>
      </c>
    </row>
    <row r="658" spans="1:16" x14ac:dyDescent="0.3">
      <c r="A658">
        <v>1</v>
      </c>
      <c r="B658" t="s">
        <v>197</v>
      </c>
      <c r="C658">
        <f t="shared" si="155"/>
        <v>0</v>
      </c>
      <c r="D658">
        <v>23</v>
      </c>
      <c r="E658" s="57"/>
      <c r="F658" s="104">
        <f>[1]Sheet2!$J2645</f>
        <v>0.11118413674656291</v>
      </c>
      <c r="G658" s="105">
        <f>IF(ISNUMBER(F658), F658, "")</f>
        <v>0.11118413674656291</v>
      </c>
      <c r="H658" s="23" t="s">
        <v>61</v>
      </c>
      <c r="I658" s="15">
        <f t="shared" si="156"/>
        <v>4</v>
      </c>
      <c r="J658" s="15">
        <f t="shared" si="157"/>
        <v>400</v>
      </c>
      <c r="K658" s="20">
        <v>12</v>
      </c>
      <c r="L658" s="20">
        <v>2</v>
      </c>
      <c r="M658" s="19" t="str">
        <f t="shared" si="153"/>
        <v>m2</v>
      </c>
      <c r="N658" t="str">
        <f t="shared" si="154"/>
        <v>MedAnterior</v>
      </c>
      <c r="O658">
        <f t="shared" si="160"/>
        <v>5</v>
      </c>
      <c r="P658">
        <f t="shared" si="161"/>
        <v>13</v>
      </c>
    </row>
    <row r="659" spans="1:16" x14ac:dyDescent="0.3">
      <c r="A659">
        <v>1</v>
      </c>
      <c r="B659" t="s">
        <v>197</v>
      </c>
      <c r="C659">
        <f t="shared" si="155"/>
        <v>0</v>
      </c>
      <c r="D659">
        <v>23</v>
      </c>
      <c r="F659" s="104">
        <f>[1]Sheet2!$J2646</f>
        <v>0.1287267800497143</v>
      </c>
      <c r="G659" s="105">
        <f>IF(ISNUMBER(F659), F659, "")</f>
        <v>0.1287267800497143</v>
      </c>
      <c r="H659" s="23" t="s">
        <v>61</v>
      </c>
      <c r="I659" s="15">
        <f t="shared" si="156"/>
        <v>4</v>
      </c>
      <c r="J659" s="15">
        <f t="shared" si="157"/>
        <v>400</v>
      </c>
      <c r="K659" s="20">
        <v>12</v>
      </c>
      <c r="L659" s="20">
        <v>2</v>
      </c>
      <c r="M659" s="19" t="str">
        <f t="shared" si="153"/>
        <v>m2</v>
      </c>
      <c r="N659" t="str">
        <f t="shared" si="154"/>
        <v>MedAnterior</v>
      </c>
      <c r="O659">
        <f t="shared" si="160"/>
        <v>5</v>
      </c>
      <c r="P659">
        <f t="shared" si="161"/>
        <v>13</v>
      </c>
    </row>
    <row r="660" spans="1:16" x14ac:dyDescent="0.3">
      <c r="A660">
        <v>1</v>
      </c>
      <c r="B660" t="s">
        <v>197</v>
      </c>
      <c r="C660">
        <f t="shared" si="155"/>
        <v>0</v>
      </c>
      <c r="D660">
        <v>23</v>
      </c>
      <c r="F660" s="104">
        <f>[1]Sheet2!$J2647</f>
        <v>8.8956939175081032E-2</v>
      </c>
      <c r="G660" s="105">
        <f>IF(ISNUMBER(F660), F660, "")</f>
        <v>8.8956939175081032E-2</v>
      </c>
      <c r="H660" s="23" t="s">
        <v>61</v>
      </c>
      <c r="I660" s="15">
        <f t="shared" si="156"/>
        <v>4</v>
      </c>
      <c r="J660" s="15">
        <f t="shared" si="157"/>
        <v>400</v>
      </c>
      <c r="K660" s="20">
        <v>12</v>
      </c>
      <c r="L660" s="20">
        <v>2</v>
      </c>
      <c r="M660" s="19" t="str">
        <f t="shared" si="153"/>
        <v>m2</v>
      </c>
      <c r="N660" t="str">
        <f t="shared" si="154"/>
        <v>MedAnterior</v>
      </c>
      <c r="O660">
        <f t="shared" si="160"/>
        <v>5</v>
      </c>
      <c r="P660">
        <f t="shared" si="161"/>
        <v>13</v>
      </c>
    </row>
    <row r="661" spans="1:16" x14ac:dyDescent="0.3">
      <c r="A661">
        <v>1</v>
      </c>
      <c r="B661" t="s">
        <v>197</v>
      </c>
      <c r="C661">
        <f t="shared" si="155"/>
        <v>0</v>
      </c>
      <c r="D661">
        <v>23</v>
      </c>
      <c r="F661" s="104">
        <f>[1]Sheet2!$J2648</f>
        <v>8.4869483012637942E-2</v>
      </c>
      <c r="G661" s="105">
        <f>IF(ISNUMBER(F661), F661, "")</f>
        <v>8.4869483012637942E-2</v>
      </c>
      <c r="H661" s="23" t="s">
        <v>61</v>
      </c>
      <c r="I661" s="15">
        <f t="shared" si="156"/>
        <v>4</v>
      </c>
      <c r="J661" s="15">
        <f t="shared" si="157"/>
        <v>400</v>
      </c>
      <c r="K661" s="20">
        <v>12</v>
      </c>
      <c r="L661" s="20">
        <v>3</v>
      </c>
      <c r="M661" s="19" t="str">
        <f t="shared" si="153"/>
        <v>m3</v>
      </c>
      <c r="N661" t="str">
        <f t="shared" si="154"/>
        <v>MedAnterior</v>
      </c>
      <c r="O661">
        <f t="shared" si="160"/>
        <v>5</v>
      </c>
      <c r="P661">
        <f t="shared" si="161"/>
        <v>14</v>
      </c>
    </row>
    <row r="662" spans="1:16" x14ac:dyDescent="0.3">
      <c r="A662">
        <v>1</v>
      </c>
      <c r="B662" t="s">
        <v>197</v>
      </c>
      <c r="C662">
        <f t="shared" si="155"/>
        <v>0</v>
      </c>
      <c r="D662">
        <v>23</v>
      </c>
      <c r="F662" s="104">
        <f>[1]Sheet2!$J2649</f>
        <v>0.22870361839852288</v>
      </c>
      <c r="G662" s="105">
        <f>IF(ISNUMBER(F662), F662, "")</f>
        <v>0.22870361839852288</v>
      </c>
      <c r="H662" s="23" t="s">
        <v>61</v>
      </c>
      <c r="I662" s="15">
        <f t="shared" si="156"/>
        <v>4</v>
      </c>
      <c r="J662" s="15">
        <f t="shared" si="157"/>
        <v>400</v>
      </c>
      <c r="K662" s="20">
        <v>12</v>
      </c>
      <c r="L662" s="20">
        <v>3</v>
      </c>
      <c r="M662" s="19" t="str">
        <f t="shared" si="153"/>
        <v>m3</v>
      </c>
      <c r="N662" t="str">
        <f t="shared" si="154"/>
        <v>MedAnterior</v>
      </c>
      <c r="O662">
        <f t="shared" si="160"/>
        <v>5</v>
      </c>
      <c r="P662">
        <f t="shared" si="161"/>
        <v>14</v>
      </c>
    </row>
    <row r="663" spans="1:16" x14ac:dyDescent="0.3">
      <c r="A663">
        <v>1</v>
      </c>
      <c r="B663" t="s">
        <v>197</v>
      </c>
      <c r="C663">
        <f t="shared" si="155"/>
        <v>0</v>
      </c>
      <c r="D663">
        <v>23</v>
      </c>
      <c r="F663" s="104">
        <f>[1]Sheet2!$J2650</f>
        <v>0.18715447005492633</v>
      </c>
      <c r="G663" s="105">
        <f>IF(ISNUMBER(F663), F663, "")</f>
        <v>0.18715447005492633</v>
      </c>
      <c r="H663" s="23" t="s">
        <v>61</v>
      </c>
      <c r="I663" s="15">
        <f t="shared" si="156"/>
        <v>4</v>
      </c>
      <c r="J663" s="15">
        <f t="shared" si="157"/>
        <v>400</v>
      </c>
      <c r="K663" s="20">
        <v>12</v>
      </c>
      <c r="L663" s="20">
        <v>3</v>
      </c>
      <c r="M663" s="19" t="str">
        <f t="shared" si="153"/>
        <v>m3</v>
      </c>
      <c r="N663" t="str">
        <f t="shared" si="154"/>
        <v>MedAnterior</v>
      </c>
      <c r="O663">
        <f t="shared" si="160"/>
        <v>5</v>
      </c>
      <c r="P663">
        <f t="shared" si="161"/>
        <v>14</v>
      </c>
    </row>
    <row r="664" spans="1:16" x14ac:dyDescent="0.3">
      <c r="A664">
        <v>1</v>
      </c>
      <c r="B664" t="s">
        <v>197</v>
      </c>
      <c r="C664">
        <f t="shared" si="155"/>
        <v>0</v>
      </c>
      <c r="D664">
        <v>23</v>
      </c>
      <c r="F664" s="104">
        <f>[1]Sheet2!$J2651</f>
        <v>0.21782751186925162</v>
      </c>
      <c r="G664" s="105">
        <f>IF(ISNUMBER(F664), F664, "")</f>
        <v>0.21782751186925162</v>
      </c>
      <c r="H664" s="23" t="s">
        <v>61</v>
      </c>
      <c r="I664" s="15">
        <f t="shared" si="156"/>
        <v>4</v>
      </c>
      <c r="J664" s="15">
        <f t="shared" si="157"/>
        <v>400</v>
      </c>
      <c r="K664" s="20">
        <v>12</v>
      </c>
      <c r="L664" s="21" t="s">
        <v>24</v>
      </c>
      <c r="M664" s="19" t="str">
        <f t="shared" si="153"/>
        <v>m4/5</v>
      </c>
      <c r="N664" t="str">
        <f t="shared" si="154"/>
        <v>MedAnterior</v>
      </c>
      <c r="O664">
        <f t="shared" si="160"/>
        <v>5</v>
      </c>
      <c r="P664">
        <f t="shared" si="161"/>
        <v>15</v>
      </c>
    </row>
    <row r="665" spans="1:16" x14ac:dyDescent="0.3">
      <c r="A665">
        <v>1</v>
      </c>
      <c r="B665" t="s">
        <v>197</v>
      </c>
      <c r="C665">
        <f t="shared" si="155"/>
        <v>0</v>
      </c>
      <c r="D665">
        <v>23</v>
      </c>
      <c r="F665" s="104">
        <f>[1]Sheet2!$J2652</f>
        <v>8.6382120028307155E-2</v>
      </c>
      <c r="G665" s="105">
        <f>IF(ISNUMBER(F665), F665, "")</f>
        <v>8.6382120028307155E-2</v>
      </c>
      <c r="H665" s="23" t="s">
        <v>61</v>
      </c>
      <c r="I665" s="15">
        <f t="shared" si="156"/>
        <v>4</v>
      </c>
      <c r="J665" s="15">
        <f t="shared" si="157"/>
        <v>400</v>
      </c>
      <c r="K665" s="20">
        <v>12</v>
      </c>
      <c r="L665" s="21" t="s">
        <v>24</v>
      </c>
      <c r="M665" s="19" t="str">
        <f t="shared" si="153"/>
        <v>m4/5</v>
      </c>
      <c r="N665" t="str">
        <f t="shared" si="154"/>
        <v>MedAnterior</v>
      </c>
      <c r="O665">
        <f t="shared" si="160"/>
        <v>5</v>
      </c>
      <c r="P665">
        <f t="shared" si="161"/>
        <v>15</v>
      </c>
    </row>
    <row r="666" spans="1:16" x14ac:dyDescent="0.3">
      <c r="A666">
        <v>1</v>
      </c>
      <c r="B666" t="s">
        <v>197</v>
      </c>
      <c r="C666">
        <f t="shared" si="155"/>
        <v>0</v>
      </c>
      <c r="D666">
        <v>23</v>
      </c>
      <c r="F666" s="104">
        <f>[1]Sheet2!$J2653</f>
        <v>0.31899210203593642</v>
      </c>
      <c r="G666" s="105">
        <f>IF(ISNUMBER(F666), F666, "")</f>
        <v>0.31899210203593642</v>
      </c>
      <c r="H666" s="23" t="s">
        <v>61</v>
      </c>
      <c r="I666" s="15">
        <f t="shared" si="156"/>
        <v>4</v>
      </c>
      <c r="J666" s="15">
        <f t="shared" si="157"/>
        <v>400</v>
      </c>
      <c r="K666" s="20">
        <v>12</v>
      </c>
      <c r="L666" s="21" t="s">
        <v>24</v>
      </c>
      <c r="M666" s="19" t="str">
        <f t="shared" si="153"/>
        <v>m4/5</v>
      </c>
      <c r="N666" t="str">
        <f t="shared" si="154"/>
        <v>MedAnterior</v>
      </c>
      <c r="O666">
        <f t="shared" si="160"/>
        <v>5</v>
      </c>
      <c r="P666">
        <f t="shared" si="161"/>
        <v>15</v>
      </c>
    </row>
    <row r="667" spans="1:16" x14ac:dyDescent="0.3">
      <c r="A667">
        <v>1</v>
      </c>
      <c r="B667" t="s">
        <v>197</v>
      </c>
      <c r="C667">
        <f t="shared" si="155"/>
        <v>0</v>
      </c>
      <c r="D667">
        <v>23</v>
      </c>
      <c r="F667" s="104" t="e">
        <f>[1]Sheet2!$J2654</f>
        <v>#DIV/0!</v>
      </c>
      <c r="G667" s="105" t="str">
        <f>IF(ISNUMBER(F667), F667, "")</f>
        <v/>
      </c>
      <c r="H667" s="23" t="s">
        <v>61</v>
      </c>
      <c r="I667" s="15">
        <f t="shared" si="156"/>
        <v>4</v>
      </c>
      <c r="J667" s="15">
        <f t="shared" si="157"/>
        <v>400</v>
      </c>
      <c r="K667" s="20">
        <v>12</v>
      </c>
      <c r="L667" s="20"/>
      <c r="M667" s="19" t="str">
        <f t="shared" si="153"/>
        <v/>
      </c>
      <c r="N667" t="str">
        <f t="shared" si="154"/>
        <v/>
      </c>
    </row>
    <row r="668" spans="1:16" x14ac:dyDescent="0.3">
      <c r="A668">
        <v>1</v>
      </c>
      <c r="B668" t="s">
        <v>197</v>
      </c>
      <c r="C668">
        <f t="shared" si="155"/>
        <v>0</v>
      </c>
      <c r="D668">
        <v>23</v>
      </c>
      <c r="F668" s="104">
        <f>[1]Sheet2!$J2655</f>
        <v>0.39014003709446043</v>
      </c>
      <c r="G668" s="105">
        <f>IF(ISNUMBER(F668), F668, "")</f>
        <v>0.39014003709446043</v>
      </c>
      <c r="H668" s="23" t="s">
        <v>61</v>
      </c>
      <c r="I668" s="15">
        <f t="shared" si="156"/>
        <v>4</v>
      </c>
      <c r="J668" s="15">
        <f t="shared" si="157"/>
        <v>400</v>
      </c>
      <c r="K668" s="20">
        <v>12</v>
      </c>
      <c r="L668" s="20">
        <v>6</v>
      </c>
      <c r="M668" s="19" t="str">
        <f t="shared" si="153"/>
        <v>m6</v>
      </c>
      <c r="N668" t="str">
        <f t="shared" si="154"/>
        <v>MedPosterior</v>
      </c>
      <c r="O668">
        <f t="shared" ref="O668:O681" si="162">VLOOKUP(N668, $X$5:$AC$10, 6,FALSE)</f>
        <v>6</v>
      </c>
      <c r="P668">
        <f t="shared" ref="P668:P681" si="163">VLOOKUP(M668, $R$5:$W$24, 6,FALSE)</f>
        <v>16</v>
      </c>
    </row>
    <row r="669" spans="1:16" x14ac:dyDescent="0.3">
      <c r="A669">
        <v>1</v>
      </c>
      <c r="B669" t="s">
        <v>197</v>
      </c>
      <c r="C669">
        <f t="shared" si="155"/>
        <v>0</v>
      </c>
      <c r="D669">
        <v>23</v>
      </c>
      <c r="F669" s="104">
        <f>[1]Sheet2!$J2656</f>
        <v>5.0758193120184286E-2</v>
      </c>
      <c r="G669" s="105">
        <f>IF(ISNUMBER(F669), F669, "")</f>
        <v>5.0758193120184286E-2</v>
      </c>
      <c r="H669" s="23" t="s">
        <v>61</v>
      </c>
      <c r="I669" s="15">
        <f t="shared" si="156"/>
        <v>4</v>
      </c>
      <c r="J669" s="15">
        <f t="shared" si="157"/>
        <v>400</v>
      </c>
      <c r="K669" s="20">
        <v>12</v>
      </c>
      <c r="L669" s="20">
        <v>6</v>
      </c>
      <c r="M669" s="19" t="str">
        <f t="shared" si="153"/>
        <v>m6</v>
      </c>
      <c r="N669" t="str">
        <f t="shared" si="154"/>
        <v>MedPosterior</v>
      </c>
      <c r="O669">
        <f t="shared" si="162"/>
        <v>6</v>
      </c>
      <c r="P669">
        <f t="shared" si="163"/>
        <v>16</v>
      </c>
    </row>
    <row r="670" spans="1:16" x14ac:dyDescent="0.3">
      <c r="A670">
        <v>1</v>
      </c>
      <c r="B670" t="s">
        <v>197</v>
      </c>
      <c r="C670">
        <f t="shared" si="155"/>
        <v>0</v>
      </c>
      <c r="D670">
        <v>23</v>
      </c>
      <c r="F670" s="104">
        <f>[1]Sheet2!$J2657</f>
        <v>0.12693263742246294</v>
      </c>
      <c r="G670" s="105">
        <f>IF(ISNUMBER(F670), F670, "")</f>
        <v>0.12693263742246294</v>
      </c>
      <c r="H670" s="23" t="s">
        <v>61</v>
      </c>
      <c r="I670" s="15">
        <f t="shared" si="156"/>
        <v>4</v>
      </c>
      <c r="J670" s="15">
        <f t="shared" si="157"/>
        <v>400</v>
      </c>
      <c r="K670" s="20">
        <v>12</v>
      </c>
      <c r="L670" s="20">
        <v>7</v>
      </c>
      <c r="M670" s="19" t="str">
        <f t="shared" si="153"/>
        <v>m7</v>
      </c>
      <c r="N670" t="str">
        <f t="shared" si="154"/>
        <v>MedPosterior</v>
      </c>
      <c r="O670">
        <f t="shared" si="162"/>
        <v>6</v>
      </c>
      <c r="P670">
        <f t="shared" si="163"/>
        <v>17</v>
      </c>
    </row>
    <row r="671" spans="1:16" x14ac:dyDescent="0.3">
      <c r="A671">
        <v>1</v>
      </c>
      <c r="B671" t="s">
        <v>197</v>
      </c>
      <c r="C671">
        <f t="shared" si="155"/>
        <v>0</v>
      </c>
      <c r="D671">
        <v>23</v>
      </c>
      <c r="F671" s="104">
        <f>[1]Sheet2!$J2658</f>
        <v>0.10888476630353172</v>
      </c>
      <c r="G671" s="105">
        <f>IF(ISNUMBER(F671), F671, "")</f>
        <v>0.10888476630353172</v>
      </c>
      <c r="H671" s="23" t="s">
        <v>61</v>
      </c>
      <c r="I671" s="15">
        <f t="shared" si="156"/>
        <v>4</v>
      </c>
      <c r="J671" s="15">
        <f t="shared" si="157"/>
        <v>400</v>
      </c>
      <c r="K671" s="20">
        <v>12</v>
      </c>
      <c r="L671" s="20">
        <v>8</v>
      </c>
      <c r="M671" s="19" t="str">
        <f t="shared" si="153"/>
        <v>m8</v>
      </c>
      <c r="N671" t="str">
        <f t="shared" si="154"/>
        <v>MedPosterior</v>
      </c>
      <c r="O671">
        <f t="shared" si="162"/>
        <v>6</v>
      </c>
      <c r="P671">
        <f t="shared" si="163"/>
        <v>18</v>
      </c>
    </row>
    <row r="672" spans="1:16" x14ac:dyDescent="0.3">
      <c r="A672">
        <v>1</v>
      </c>
      <c r="B672" t="s">
        <v>197</v>
      </c>
      <c r="C672">
        <f t="shared" si="155"/>
        <v>0</v>
      </c>
      <c r="D672">
        <v>23</v>
      </c>
      <c r="F672" s="104">
        <f>[1]Sheet2!$J2659</f>
        <v>7.0888199500184754E-2</v>
      </c>
      <c r="G672" s="105">
        <f>IF(ISNUMBER(F672), F672, "")</f>
        <v>7.0888199500184754E-2</v>
      </c>
      <c r="H672" s="23" t="s">
        <v>61</v>
      </c>
      <c r="I672" s="15">
        <f t="shared" si="156"/>
        <v>4</v>
      </c>
      <c r="J672" s="15">
        <f t="shared" si="157"/>
        <v>400</v>
      </c>
      <c r="K672" s="20">
        <v>12</v>
      </c>
      <c r="L672" s="20">
        <v>8</v>
      </c>
      <c r="M672" s="19" t="str">
        <f t="shared" si="153"/>
        <v>m8</v>
      </c>
      <c r="N672" t="str">
        <f t="shared" si="154"/>
        <v>MedPosterior</v>
      </c>
      <c r="O672">
        <f t="shared" si="162"/>
        <v>6</v>
      </c>
      <c r="P672">
        <f t="shared" si="163"/>
        <v>18</v>
      </c>
    </row>
    <row r="673" spans="1:16" x14ac:dyDescent="0.3">
      <c r="A673">
        <v>1</v>
      </c>
      <c r="B673" t="s">
        <v>197</v>
      </c>
      <c r="C673">
        <f t="shared" si="155"/>
        <v>0</v>
      </c>
      <c r="D673">
        <v>23</v>
      </c>
      <c r="F673" s="104">
        <f>[1]Sheet2!$J2660</f>
        <v>8.298318772541094E-2</v>
      </c>
      <c r="G673" s="105">
        <f>IF(ISNUMBER(F673), F673, "")</f>
        <v>8.298318772541094E-2</v>
      </c>
      <c r="H673" s="23" t="s">
        <v>61</v>
      </c>
      <c r="I673" s="15">
        <f t="shared" si="156"/>
        <v>4</v>
      </c>
      <c r="J673" s="15">
        <f t="shared" si="157"/>
        <v>400</v>
      </c>
      <c r="K673" s="20">
        <v>12</v>
      </c>
      <c r="L673" s="20">
        <v>9</v>
      </c>
      <c r="M673" s="19" t="str">
        <f t="shared" si="153"/>
        <v>m9</v>
      </c>
      <c r="N673" t="str">
        <f t="shared" si="154"/>
        <v>MedPosterior</v>
      </c>
      <c r="O673">
        <f t="shared" si="162"/>
        <v>6</v>
      </c>
      <c r="P673">
        <f t="shared" si="163"/>
        <v>19</v>
      </c>
    </row>
    <row r="674" spans="1:16" x14ac:dyDescent="0.3">
      <c r="A674">
        <v>1</v>
      </c>
      <c r="B674" t="s">
        <v>197</v>
      </c>
      <c r="C674">
        <f t="shared" si="155"/>
        <v>0</v>
      </c>
      <c r="D674">
        <v>23</v>
      </c>
      <c r="F674" s="104">
        <f>[1]Sheet2!$J2661</f>
        <v>4.1158849114567075E-2</v>
      </c>
      <c r="G674" s="105">
        <f>IF(ISNUMBER(F674), F674, "")</f>
        <v>4.1158849114567075E-2</v>
      </c>
      <c r="H674" s="23" t="s">
        <v>61</v>
      </c>
      <c r="I674" s="15">
        <f t="shared" si="156"/>
        <v>4</v>
      </c>
      <c r="J674" s="15">
        <f t="shared" si="157"/>
        <v>400</v>
      </c>
      <c r="K674" s="20">
        <v>12</v>
      </c>
      <c r="L674" s="20">
        <v>9</v>
      </c>
      <c r="M674" s="19" t="str">
        <f t="shared" si="153"/>
        <v>m9</v>
      </c>
      <c r="N674" t="str">
        <f t="shared" si="154"/>
        <v>MedPosterior</v>
      </c>
      <c r="O674">
        <f t="shared" si="162"/>
        <v>6</v>
      </c>
      <c r="P674">
        <f t="shared" si="163"/>
        <v>19</v>
      </c>
    </row>
    <row r="675" spans="1:16" x14ac:dyDescent="0.3">
      <c r="A675">
        <v>1</v>
      </c>
      <c r="B675" t="s">
        <v>197</v>
      </c>
      <c r="C675">
        <f t="shared" si="155"/>
        <v>0</v>
      </c>
      <c r="D675">
        <v>23</v>
      </c>
      <c r="F675" s="104">
        <f>[1]Sheet2!$J2662</f>
        <v>5.4915362223288376E-2</v>
      </c>
      <c r="G675" s="105">
        <f>IF(ISNUMBER(F675), F675, "")</f>
        <v>5.4915362223288376E-2</v>
      </c>
      <c r="H675" s="23" t="s">
        <v>61</v>
      </c>
      <c r="I675" s="15">
        <f t="shared" si="156"/>
        <v>4</v>
      </c>
      <c r="J675" s="15">
        <f t="shared" si="157"/>
        <v>400</v>
      </c>
      <c r="K675" s="20">
        <v>12</v>
      </c>
      <c r="L675" s="20">
        <v>10</v>
      </c>
      <c r="M675" s="19" t="str">
        <f t="shared" si="153"/>
        <v>m10</v>
      </c>
      <c r="N675" t="str">
        <f t="shared" si="154"/>
        <v>MedPosterior</v>
      </c>
      <c r="O675">
        <f t="shared" si="162"/>
        <v>6</v>
      </c>
      <c r="P675">
        <f t="shared" si="163"/>
        <v>20</v>
      </c>
    </row>
    <row r="676" spans="1:16" x14ac:dyDescent="0.3">
      <c r="A676">
        <v>1</v>
      </c>
      <c r="B676" t="s">
        <v>197</v>
      </c>
      <c r="C676">
        <f t="shared" si="155"/>
        <v>0</v>
      </c>
      <c r="D676">
        <v>23</v>
      </c>
      <c r="F676" s="104">
        <f>[1]Sheet2!$J2663</f>
        <v>4.3227399868936124E-2</v>
      </c>
      <c r="G676" s="105">
        <f>IF(ISNUMBER(F676), F676, "")</f>
        <v>4.3227399868936124E-2</v>
      </c>
      <c r="H676" s="23" t="s">
        <v>61</v>
      </c>
      <c r="I676" s="15">
        <f t="shared" si="156"/>
        <v>4</v>
      </c>
      <c r="J676" s="15">
        <f t="shared" si="157"/>
        <v>400</v>
      </c>
      <c r="K676" s="20">
        <v>12</v>
      </c>
      <c r="L676" s="20">
        <v>10</v>
      </c>
      <c r="M676" s="19" t="str">
        <f t="shared" si="153"/>
        <v>m10</v>
      </c>
      <c r="N676" t="str">
        <f t="shared" si="154"/>
        <v>MedPosterior</v>
      </c>
      <c r="O676">
        <f t="shared" si="162"/>
        <v>6</v>
      </c>
      <c r="P676">
        <f t="shared" si="163"/>
        <v>20</v>
      </c>
    </row>
    <row r="677" spans="1:16" x14ac:dyDescent="0.3">
      <c r="A677">
        <v>1</v>
      </c>
      <c r="B677" t="s">
        <v>197</v>
      </c>
      <c r="C677">
        <f t="shared" si="155"/>
        <v>0</v>
      </c>
      <c r="D677">
        <v>23</v>
      </c>
      <c r="F677" s="104">
        <f>[1]Sheet2!$J2664</f>
        <v>4.6609491814137177E-2</v>
      </c>
      <c r="G677" s="105">
        <f>IF(ISNUMBER(F677), F677, "")</f>
        <v>4.6609491814137177E-2</v>
      </c>
      <c r="H677" s="23" t="s">
        <v>61</v>
      </c>
      <c r="I677" s="15">
        <f t="shared" si="156"/>
        <v>4</v>
      </c>
      <c r="J677" s="15">
        <f t="shared" si="157"/>
        <v>400</v>
      </c>
      <c r="K677" s="20">
        <v>12</v>
      </c>
      <c r="L677" s="20">
        <v>10</v>
      </c>
      <c r="M677" s="19" t="str">
        <f t="shared" si="153"/>
        <v>m10</v>
      </c>
      <c r="N677" t="str">
        <f t="shared" si="154"/>
        <v>MedPosterior</v>
      </c>
      <c r="O677">
        <f t="shared" si="162"/>
        <v>6</v>
      </c>
      <c r="P677">
        <f t="shared" si="163"/>
        <v>20</v>
      </c>
    </row>
    <row r="678" spans="1:16" x14ac:dyDescent="0.3">
      <c r="A678">
        <v>1</v>
      </c>
      <c r="B678" t="s">
        <v>197</v>
      </c>
      <c r="C678">
        <f t="shared" si="155"/>
        <v>0</v>
      </c>
      <c r="D678">
        <f>VLOOKUP(E678, 'Animal Masked ID#'!$B$2:$D$121, 3, FALSE)</f>
        <v>24</v>
      </c>
      <c r="E678" s="55" t="s">
        <v>107</v>
      </c>
      <c r="F678" s="104">
        <f>[1]Sheet2!$J2668</f>
        <v>0.22865105605930941</v>
      </c>
      <c r="G678" s="105">
        <f>IF(ISNUMBER(F678), F678, "")</f>
        <v>0.22865105605930941</v>
      </c>
      <c r="H678" s="23" t="s">
        <v>61</v>
      </c>
      <c r="I678" s="15">
        <f t="shared" si="156"/>
        <v>4</v>
      </c>
      <c r="J678" s="15">
        <f t="shared" si="157"/>
        <v>400</v>
      </c>
      <c r="K678" s="20">
        <v>3</v>
      </c>
      <c r="L678" s="20" t="s">
        <v>76</v>
      </c>
      <c r="M678" s="19" t="str">
        <f t="shared" si="153"/>
        <v>LPFl</v>
      </c>
      <c r="N678" t="str">
        <f t="shared" si="154"/>
        <v>Vestibular</v>
      </c>
      <c r="O678">
        <f t="shared" si="162"/>
        <v>1</v>
      </c>
      <c r="P678">
        <f t="shared" si="163"/>
        <v>1</v>
      </c>
    </row>
    <row r="679" spans="1:16" x14ac:dyDescent="0.3">
      <c r="A679">
        <v>1</v>
      </c>
      <c r="B679" t="s">
        <v>197</v>
      </c>
      <c r="C679">
        <f t="shared" si="155"/>
        <v>0</v>
      </c>
      <c r="D679">
        <v>24</v>
      </c>
      <c r="E679">
        <v>2</v>
      </c>
      <c r="F679" s="104">
        <f>[1]Sheet2!$J2669</f>
        <v>0.21229708155082719</v>
      </c>
      <c r="G679" s="105">
        <f>IF(ISNUMBER(F679), F679, "")</f>
        <v>0.21229708155082719</v>
      </c>
      <c r="H679" s="23" t="s">
        <v>61</v>
      </c>
      <c r="I679" s="15">
        <f t="shared" si="156"/>
        <v>4</v>
      </c>
      <c r="J679" s="15">
        <f t="shared" si="157"/>
        <v>400</v>
      </c>
      <c r="K679" s="20">
        <v>3</v>
      </c>
      <c r="L679" s="20" t="s">
        <v>80</v>
      </c>
      <c r="M679" s="19" t="str">
        <f t="shared" si="153"/>
        <v>LPM</v>
      </c>
      <c r="N679" t="str">
        <f t="shared" si="154"/>
        <v>Lateral</v>
      </c>
      <c r="O679">
        <f t="shared" si="162"/>
        <v>2</v>
      </c>
      <c r="P679">
        <f t="shared" si="163"/>
        <v>6</v>
      </c>
    </row>
    <row r="680" spans="1:16" x14ac:dyDescent="0.3">
      <c r="A680">
        <v>1</v>
      </c>
      <c r="B680" t="s">
        <v>197</v>
      </c>
      <c r="C680">
        <f t="shared" si="155"/>
        <v>0</v>
      </c>
      <c r="D680">
        <v>24</v>
      </c>
      <c r="E680" s="14">
        <v>3</v>
      </c>
      <c r="F680" s="104">
        <f>[1]Sheet2!$J2670</f>
        <v>0.47625928284262209</v>
      </c>
      <c r="G680" s="105">
        <f>IF(ISNUMBER(F680), F680, "")</f>
        <v>0.47625928284262209</v>
      </c>
      <c r="H680" s="23" t="s">
        <v>61</v>
      </c>
      <c r="I680" s="15">
        <f t="shared" si="156"/>
        <v>4</v>
      </c>
      <c r="J680" s="15">
        <f t="shared" si="157"/>
        <v>400</v>
      </c>
      <c r="K680" s="20">
        <v>3</v>
      </c>
      <c r="L680" s="20" t="s">
        <v>80</v>
      </c>
      <c r="M680" s="19" t="str">
        <f t="shared" si="153"/>
        <v>LPM</v>
      </c>
      <c r="N680" t="str">
        <f t="shared" si="154"/>
        <v>Lateral</v>
      </c>
      <c r="O680">
        <f t="shared" si="162"/>
        <v>2</v>
      </c>
      <c r="P680">
        <f t="shared" si="163"/>
        <v>6</v>
      </c>
    </row>
    <row r="681" spans="1:16" x14ac:dyDescent="0.3">
      <c r="A681">
        <v>1</v>
      </c>
      <c r="B681" t="s">
        <v>197</v>
      </c>
      <c r="C681">
        <f t="shared" si="155"/>
        <v>0</v>
      </c>
      <c r="D681">
        <v>24</v>
      </c>
      <c r="E681">
        <v>4</v>
      </c>
      <c r="F681" s="104">
        <f>[1]Sheet2!$J2671</f>
        <v>0.43664850100158287</v>
      </c>
      <c r="G681" s="105">
        <f>IF(ISNUMBER(F681), F681, "")</f>
        <v>0.43664850100158287</v>
      </c>
      <c r="H681" s="23" t="s">
        <v>61</v>
      </c>
      <c r="I681" s="15">
        <f t="shared" si="156"/>
        <v>4</v>
      </c>
      <c r="J681" s="15">
        <f t="shared" si="157"/>
        <v>400</v>
      </c>
      <c r="K681" s="20">
        <v>3</v>
      </c>
      <c r="L681" s="20" t="s">
        <v>79</v>
      </c>
      <c r="M681" s="19" t="str">
        <f t="shared" si="153"/>
        <v>LCrus2</v>
      </c>
      <c r="N681" t="str">
        <f t="shared" si="154"/>
        <v>Lateral</v>
      </c>
      <c r="O681">
        <f t="shared" si="162"/>
        <v>2</v>
      </c>
      <c r="P681">
        <f t="shared" si="163"/>
        <v>5</v>
      </c>
    </row>
    <row r="682" spans="1:16" x14ac:dyDescent="0.3">
      <c r="A682">
        <v>1</v>
      </c>
      <c r="B682" t="s">
        <v>197</v>
      </c>
      <c r="C682">
        <f t="shared" si="155"/>
        <v>0</v>
      </c>
      <c r="D682">
        <v>24</v>
      </c>
      <c r="E682">
        <v>5</v>
      </c>
      <c r="F682" s="104" t="e">
        <f>[1]Sheet2!$J2672</f>
        <v>#DIV/0!</v>
      </c>
      <c r="G682" s="105" t="str">
        <f>IF(ISNUMBER(F682), F682, "")</f>
        <v/>
      </c>
      <c r="H682" s="23" t="s">
        <v>61</v>
      </c>
      <c r="I682" s="15">
        <f t="shared" si="156"/>
        <v>4</v>
      </c>
      <c r="J682" s="15">
        <f t="shared" si="157"/>
        <v>400</v>
      </c>
      <c r="K682" s="20">
        <v>3</v>
      </c>
      <c r="L682" s="20" t="s">
        <v>78</v>
      </c>
      <c r="M682" s="19" t="str">
        <f t="shared" si="153"/>
        <v>LCrus1</v>
      </c>
      <c r="N682" t="str">
        <f t="shared" si="154"/>
        <v>Lateral</v>
      </c>
    </row>
    <row r="683" spans="1:16" x14ac:dyDescent="0.3">
      <c r="A683">
        <v>1</v>
      </c>
      <c r="B683" t="s">
        <v>197</v>
      </c>
      <c r="C683">
        <f t="shared" si="155"/>
        <v>0</v>
      </c>
      <c r="D683">
        <v>24</v>
      </c>
      <c r="E683">
        <v>6</v>
      </c>
      <c r="F683" s="104">
        <f>[1]Sheet2!$J2673</f>
        <v>0.21751844696620037</v>
      </c>
      <c r="G683" s="105">
        <f>IF(ISNUMBER(F683), F683, "")</f>
        <v>0.21751844696620037</v>
      </c>
      <c r="H683" s="23" t="s">
        <v>61</v>
      </c>
      <c r="I683" s="15">
        <f t="shared" si="156"/>
        <v>4</v>
      </c>
      <c r="J683" s="15">
        <f t="shared" si="157"/>
        <v>400</v>
      </c>
      <c r="K683" s="20">
        <v>3</v>
      </c>
      <c r="L683" s="20" t="s">
        <v>78</v>
      </c>
      <c r="M683" s="19" t="str">
        <f t="shared" si="153"/>
        <v>LCrus1</v>
      </c>
      <c r="N683" t="str">
        <f t="shared" si="154"/>
        <v>Lateral</v>
      </c>
      <c r="O683">
        <f t="shared" ref="O683:O698" si="164">VLOOKUP(N683, $X$5:$AC$10, 6,FALSE)</f>
        <v>2</v>
      </c>
      <c r="P683">
        <f t="shared" ref="P683:P698" si="165">VLOOKUP(M683, $R$5:$W$24, 6,FALSE)</f>
        <v>4</v>
      </c>
    </row>
    <row r="684" spans="1:16" x14ac:dyDescent="0.3">
      <c r="A684">
        <v>1</v>
      </c>
      <c r="B684" t="s">
        <v>197</v>
      </c>
      <c r="C684">
        <f t="shared" si="155"/>
        <v>0</v>
      </c>
      <c r="D684">
        <v>24</v>
      </c>
      <c r="E684">
        <v>7</v>
      </c>
      <c r="F684" s="104">
        <f>[1]Sheet2!$J2674</f>
        <v>0.36415749778408041</v>
      </c>
      <c r="G684" s="105">
        <f>IF(ISNUMBER(F684), F684, "")</f>
        <v>0.36415749778408041</v>
      </c>
      <c r="H684" s="23" t="s">
        <v>61</v>
      </c>
      <c r="I684" s="15">
        <f t="shared" si="156"/>
        <v>4</v>
      </c>
      <c r="J684" s="15">
        <f t="shared" si="157"/>
        <v>400</v>
      </c>
      <c r="K684" s="20">
        <v>3</v>
      </c>
      <c r="L684" s="20" t="s">
        <v>77</v>
      </c>
      <c r="M684" s="19" t="str">
        <f t="shared" si="153"/>
        <v>LSim</v>
      </c>
      <c r="N684" t="str">
        <f t="shared" si="154"/>
        <v>Lateral</v>
      </c>
      <c r="O684">
        <f t="shared" si="164"/>
        <v>2</v>
      </c>
      <c r="P684">
        <f t="shared" si="165"/>
        <v>3</v>
      </c>
    </row>
    <row r="685" spans="1:16" x14ac:dyDescent="0.3">
      <c r="A685">
        <v>1</v>
      </c>
      <c r="B685" t="s">
        <v>197</v>
      </c>
      <c r="C685">
        <f t="shared" si="155"/>
        <v>0</v>
      </c>
      <c r="D685">
        <v>24</v>
      </c>
      <c r="E685">
        <v>8</v>
      </c>
      <c r="F685" s="104">
        <f>[1]Sheet2!$J2675</f>
        <v>0.16582956047834629</v>
      </c>
      <c r="G685" s="105">
        <f>IF(ISNUMBER(F685), F685, "")</f>
        <v>0.16582956047834629</v>
      </c>
      <c r="H685" s="23" t="s">
        <v>61</v>
      </c>
      <c r="I685" s="15">
        <f t="shared" si="156"/>
        <v>4</v>
      </c>
      <c r="J685" s="15">
        <f t="shared" si="157"/>
        <v>400</v>
      </c>
      <c r="K685" s="20">
        <v>3</v>
      </c>
      <c r="L685" s="20" t="s">
        <v>77</v>
      </c>
      <c r="M685" s="19" t="str">
        <f t="shared" si="153"/>
        <v>LSim</v>
      </c>
      <c r="N685" t="str">
        <f t="shared" si="154"/>
        <v>Lateral</v>
      </c>
      <c r="O685">
        <f t="shared" si="164"/>
        <v>2</v>
      </c>
      <c r="P685">
        <f t="shared" si="165"/>
        <v>3</v>
      </c>
    </row>
    <row r="686" spans="1:16" x14ac:dyDescent="0.3">
      <c r="A686">
        <v>1</v>
      </c>
      <c r="B686" t="s">
        <v>197</v>
      </c>
      <c r="C686">
        <f t="shared" si="155"/>
        <v>0</v>
      </c>
      <c r="D686">
        <v>24</v>
      </c>
      <c r="E686">
        <v>9</v>
      </c>
      <c r="F686" s="104" t="e">
        <f>[1]Sheet2!$J2676</f>
        <v>#DIV/0!</v>
      </c>
      <c r="G686" s="105" t="str">
        <f>IF(ISNUMBER(F686), F686, "")</f>
        <v/>
      </c>
      <c r="H686" s="23" t="s">
        <v>61</v>
      </c>
      <c r="I686" s="15">
        <f t="shared" si="156"/>
        <v>4</v>
      </c>
      <c r="J686" s="15">
        <f t="shared" si="157"/>
        <v>400</v>
      </c>
      <c r="K686" s="20">
        <v>6</v>
      </c>
      <c r="L686" s="20" t="s">
        <v>50</v>
      </c>
      <c r="M686" s="19" t="str">
        <f t="shared" si="153"/>
        <v>icop</v>
      </c>
      <c r="N686" t="str">
        <f t="shared" si="154"/>
        <v>IntPosterior</v>
      </c>
      <c r="O686">
        <f t="shared" si="164"/>
        <v>4</v>
      </c>
      <c r="P686">
        <f t="shared" si="165"/>
        <v>11</v>
      </c>
    </row>
    <row r="687" spans="1:16" x14ac:dyDescent="0.3">
      <c r="A687">
        <v>1</v>
      </c>
      <c r="B687" t="s">
        <v>197</v>
      </c>
      <c r="C687">
        <f t="shared" si="155"/>
        <v>0</v>
      </c>
      <c r="D687">
        <v>24</v>
      </c>
      <c r="E687">
        <v>10</v>
      </c>
      <c r="F687" s="104">
        <f>[1]Sheet2!$J2677</f>
        <v>1.9626975150749779</v>
      </c>
      <c r="G687" s="105">
        <f>IF(ISNUMBER(F687), F687, "")</f>
        <v>1.9626975150749779</v>
      </c>
      <c r="H687" s="23" t="s">
        <v>61</v>
      </c>
      <c r="I687" s="15">
        <f t="shared" si="156"/>
        <v>4</v>
      </c>
      <c r="J687" s="15">
        <f t="shared" si="157"/>
        <v>400</v>
      </c>
      <c r="K687" s="20">
        <v>6</v>
      </c>
      <c r="L687" s="20" t="s">
        <v>80</v>
      </c>
      <c r="M687" s="19" t="str">
        <f t="shared" si="153"/>
        <v>iPM</v>
      </c>
      <c r="N687" t="str">
        <f t="shared" si="154"/>
        <v>IntPosterior</v>
      </c>
      <c r="O687">
        <f t="shared" si="164"/>
        <v>4</v>
      </c>
      <c r="P687">
        <f t="shared" si="165"/>
        <v>10</v>
      </c>
    </row>
    <row r="688" spans="1:16" x14ac:dyDescent="0.3">
      <c r="A688">
        <v>1</v>
      </c>
      <c r="B688" t="s">
        <v>197</v>
      </c>
      <c r="C688">
        <f t="shared" si="155"/>
        <v>0</v>
      </c>
      <c r="D688">
        <v>24</v>
      </c>
      <c r="E688">
        <v>11</v>
      </c>
      <c r="F688" s="104">
        <f>[1]Sheet2!$J2678</f>
        <v>0.13749853771378556</v>
      </c>
      <c r="G688" s="105">
        <f>IF(ISNUMBER(F688), F688, "")</f>
        <v>0.13749853771378556</v>
      </c>
      <c r="H688" s="23" t="s">
        <v>61</v>
      </c>
      <c r="I688" s="15">
        <f t="shared" si="156"/>
        <v>4</v>
      </c>
      <c r="J688" s="15">
        <f t="shared" si="157"/>
        <v>400</v>
      </c>
      <c r="K688" s="20">
        <v>6</v>
      </c>
      <c r="L688" s="20" t="s">
        <v>79</v>
      </c>
      <c r="M688" s="19" t="str">
        <f t="shared" si="153"/>
        <v>iCrus2</v>
      </c>
      <c r="N688" t="str">
        <f t="shared" si="154"/>
        <v>IntPosterior</v>
      </c>
      <c r="O688">
        <f t="shared" si="164"/>
        <v>4</v>
      </c>
      <c r="P688">
        <f t="shared" si="165"/>
        <v>9</v>
      </c>
    </row>
    <row r="689" spans="1:16" x14ac:dyDescent="0.3">
      <c r="A689">
        <v>1</v>
      </c>
      <c r="B689" t="s">
        <v>197</v>
      </c>
      <c r="C689">
        <f t="shared" si="155"/>
        <v>0</v>
      </c>
      <c r="D689">
        <v>24</v>
      </c>
      <c r="E689" s="57">
        <v>12</v>
      </c>
      <c r="F689" s="104">
        <f>[1]Sheet2!$J2679</f>
        <v>2.1314084868566781</v>
      </c>
      <c r="G689" s="105">
        <f>IF(ISNUMBER(F689), F689, "")</f>
        <v>2.1314084868566781</v>
      </c>
      <c r="H689" s="23" t="s">
        <v>61</v>
      </c>
      <c r="I689" s="15">
        <f t="shared" si="156"/>
        <v>4</v>
      </c>
      <c r="J689" s="15">
        <f t="shared" si="157"/>
        <v>400</v>
      </c>
      <c r="K689" s="20">
        <v>6</v>
      </c>
      <c r="L689" s="20" t="s">
        <v>77</v>
      </c>
      <c r="M689" s="19" t="str">
        <f t="shared" si="153"/>
        <v>iSim</v>
      </c>
      <c r="N689" t="str">
        <f t="shared" si="154"/>
        <v>IntPosterior</v>
      </c>
      <c r="O689">
        <f t="shared" si="164"/>
        <v>4</v>
      </c>
      <c r="P689">
        <f t="shared" si="165"/>
        <v>7</v>
      </c>
    </row>
    <row r="690" spans="1:16" x14ac:dyDescent="0.3">
      <c r="A690">
        <v>1</v>
      </c>
      <c r="B690" t="s">
        <v>197</v>
      </c>
      <c r="C690">
        <f t="shared" si="155"/>
        <v>0</v>
      </c>
      <c r="D690">
        <v>24</v>
      </c>
      <c r="E690">
        <v>13</v>
      </c>
      <c r="F690" s="104">
        <f>[1]Sheet2!$J2680</f>
        <v>8.3814282845125779E-2</v>
      </c>
      <c r="G690" s="105">
        <f>IF(ISNUMBER(F690), F690, "")</f>
        <v>8.3814282845125779E-2</v>
      </c>
      <c r="H690" s="23" t="s">
        <v>61</v>
      </c>
      <c r="I690" s="15">
        <f t="shared" si="156"/>
        <v>4</v>
      </c>
      <c r="J690" s="15">
        <f t="shared" si="157"/>
        <v>400</v>
      </c>
      <c r="K690" s="20">
        <v>12</v>
      </c>
      <c r="L690" s="20">
        <v>2</v>
      </c>
      <c r="M690" s="19" t="str">
        <f t="shared" si="153"/>
        <v>m2</v>
      </c>
      <c r="N690" t="str">
        <f t="shared" si="154"/>
        <v>MedAnterior</v>
      </c>
      <c r="O690">
        <f t="shared" si="164"/>
        <v>5</v>
      </c>
      <c r="P690">
        <f t="shared" si="165"/>
        <v>13</v>
      </c>
    </row>
    <row r="691" spans="1:16" x14ac:dyDescent="0.3">
      <c r="A691">
        <v>1</v>
      </c>
      <c r="B691" t="s">
        <v>197</v>
      </c>
      <c r="C691">
        <f t="shared" si="155"/>
        <v>0</v>
      </c>
      <c r="D691">
        <v>24</v>
      </c>
      <c r="E691">
        <v>14</v>
      </c>
      <c r="F691" s="104">
        <f>[1]Sheet2!$J2681</f>
        <v>0.10818643543503158</v>
      </c>
      <c r="G691" s="105">
        <f>IF(ISNUMBER(F691), F691, "")</f>
        <v>0.10818643543503158</v>
      </c>
      <c r="H691" s="23" t="s">
        <v>61</v>
      </c>
      <c r="I691" s="15">
        <f t="shared" si="156"/>
        <v>4</v>
      </c>
      <c r="J691" s="15">
        <f t="shared" si="157"/>
        <v>400</v>
      </c>
      <c r="K691" s="20">
        <v>12</v>
      </c>
      <c r="L691" s="20">
        <v>2</v>
      </c>
      <c r="M691" s="19" t="str">
        <f t="shared" si="153"/>
        <v>m2</v>
      </c>
      <c r="N691" t="str">
        <f t="shared" si="154"/>
        <v>MedAnterior</v>
      </c>
      <c r="O691">
        <f t="shared" si="164"/>
        <v>5</v>
      </c>
      <c r="P691">
        <f t="shared" si="165"/>
        <v>13</v>
      </c>
    </row>
    <row r="692" spans="1:16" x14ac:dyDescent="0.3">
      <c r="A692">
        <v>1</v>
      </c>
      <c r="B692" t="s">
        <v>197</v>
      </c>
      <c r="C692">
        <f t="shared" si="155"/>
        <v>0</v>
      </c>
      <c r="D692">
        <v>24</v>
      </c>
      <c r="E692">
        <v>15</v>
      </c>
      <c r="F692" s="104">
        <f>[1]Sheet2!$J2682</f>
        <v>6.9673330554000781E-2</v>
      </c>
      <c r="G692" s="105">
        <f>IF(ISNUMBER(F692), F692, "")</f>
        <v>6.9673330554000781E-2</v>
      </c>
      <c r="H692" s="23" t="s">
        <v>61</v>
      </c>
      <c r="I692" s="15">
        <f t="shared" si="156"/>
        <v>4</v>
      </c>
      <c r="J692" s="15">
        <f t="shared" si="157"/>
        <v>400</v>
      </c>
      <c r="K692" s="20">
        <v>12</v>
      </c>
      <c r="L692" s="20">
        <v>3</v>
      </c>
      <c r="M692" s="19" t="str">
        <f t="shared" si="153"/>
        <v>m3</v>
      </c>
      <c r="N692" t="str">
        <f t="shared" si="154"/>
        <v>MedAnterior</v>
      </c>
      <c r="O692">
        <f t="shared" si="164"/>
        <v>5</v>
      </c>
      <c r="P692">
        <f t="shared" si="165"/>
        <v>14</v>
      </c>
    </row>
    <row r="693" spans="1:16" x14ac:dyDescent="0.3">
      <c r="A693">
        <v>1</v>
      </c>
      <c r="B693" t="s">
        <v>197</v>
      </c>
      <c r="C693">
        <f t="shared" si="155"/>
        <v>0</v>
      </c>
      <c r="D693">
        <v>24</v>
      </c>
      <c r="E693">
        <v>16</v>
      </c>
      <c r="F693" s="104">
        <f>[1]Sheet2!$J2683</f>
        <v>8.1377311208601019E-2</v>
      </c>
      <c r="G693" s="105">
        <f>IF(ISNUMBER(F693), F693, "")</f>
        <v>8.1377311208601019E-2</v>
      </c>
      <c r="H693" s="23" t="s">
        <v>61</v>
      </c>
      <c r="I693" s="15">
        <f t="shared" si="156"/>
        <v>4</v>
      </c>
      <c r="J693" s="15">
        <f t="shared" si="157"/>
        <v>400</v>
      </c>
      <c r="K693" s="20">
        <v>12</v>
      </c>
      <c r="L693" s="20">
        <v>3</v>
      </c>
      <c r="M693" s="19" t="str">
        <f t="shared" si="153"/>
        <v>m3</v>
      </c>
      <c r="N693" t="str">
        <f t="shared" si="154"/>
        <v>MedAnterior</v>
      </c>
      <c r="O693">
        <f t="shared" si="164"/>
        <v>5</v>
      </c>
      <c r="P693">
        <f t="shared" si="165"/>
        <v>14</v>
      </c>
    </row>
    <row r="694" spans="1:16" x14ac:dyDescent="0.3">
      <c r="A694">
        <v>1</v>
      </c>
      <c r="B694" t="s">
        <v>197</v>
      </c>
      <c r="C694">
        <f t="shared" si="155"/>
        <v>0</v>
      </c>
      <c r="D694">
        <v>24</v>
      </c>
      <c r="E694">
        <v>17</v>
      </c>
      <c r="F694" s="104">
        <f>[1]Sheet2!$J2684</f>
        <v>0.18193301774184037</v>
      </c>
      <c r="G694" s="105">
        <f>IF(ISNUMBER(F694), F694, "")</f>
        <v>0.18193301774184037</v>
      </c>
      <c r="H694" s="23" t="s">
        <v>61</v>
      </c>
      <c r="I694" s="15">
        <f t="shared" si="156"/>
        <v>4</v>
      </c>
      <c r="J694" s="15">
        <f t="shared" si="157"/>
        <v>400</v>
      </c>
      <c r="K694" s="20">
        <v>12</v>
      </c>
      <c r="L694" s="21" t="s">
        <v>24</v>
      </c>
      <c r="M694" s="19" t="str">
        <f t="shared" si="153"/>
        <v>m4/5</v>
      </c>
      <c r="N694" t="str">
        <f t="shared" si="154"/>
        <v>MedAnterior</v>
      </c>
      <c r="O694">
        <f t="shared" si="164"/>
        <v>5</v>
      </c>
      <c r="P694">
        <f t="shared" si="165"/>
        <v>15</v>
      </c>
    </row>
    <row r="695" spans="1:16" x14ac:dyDescent="0.3">
      <c r="A695">
        <v>1</v>
      </c>
      <c r="B695" t="s">
        <v>197</v>
      </c>
      <c r="C695">
        <f t="shared" si="155"/>
        <v>0</v>
      </c>
      <c r="D695">
        <v>24</v>
      </c>
      <c r="E695">
        <v>18</v>
      </c>
      <c r="F695" s="104">
        <f>[1]Sheet2!$J2685</f>
        <v>9.6694830910338092E-2</v>
      </c>
      <c r="G695" s="105">
        <f>IF(ISNUMBER(F695), F695, "")</f>
        <v>9.6694830910338092E-2</v>
      </c>
      <c r="H695" s="23" t="s">
        <v>61</v>
      </c>
      <c r="I695" s="15">
        <f t="shared" si="156"/>
        <v>4</v>
      </c>
      <c r="J695" s="15">
        <f t="shared" si="157"/>
        <v>400</v>
      </c>
      <c r="K695" s="20">
        <v>12</v>
      </c>
      <c r="L695" s="21" t="s">
        <v>24</v>
      </c>
      <c r="M695" s="19" t="str">
        <f t="shared" ref="M695:M758" si="166">_xlfn.IFS(OR(K695="",L695=""),"",OR(K695=3,K695=4,K695=2),"L"&amp;L695,OR(K695=5,K695=6,K695=7),"i"&amp;L695,OR(K695=9, K695=10,K695=11,K695=12,K695=13),"m"&amp;L695)</f>
        <v>m4/5</v>
      </c>
      <c r="N695" t="str">
        <f t="shared" ref="N695:N758" si="167">_xlfn.IFS(M695="", "", OR(M695=$R$5, M695=$R$6), $X$5, OR(M695=$R$7, M695=$R$8,M695=$R$9, M695=$R$10),$X$6, OR(M695=$R$11, M695=$R$12,M695=$R$13,M695=$R$14, M695=$R$15), $X$8, OR(M695=$R$16), $X$7, OR(M695=$R$17, M695=$R$18,M695=$R$19),$X$9, OR(M695=$R$20,M695=$R$21,M695=$R$22,M695=$R$23,M695=$R$24), $X$10)</f>
        <v>MedAnterior</v>
      </c>
      <c r="O695">
        <f t="shared" si="164"/>
        <v>5</v>
      </c>
      <c r="P695">
        <f t="shared" si="165"/>
        <v>15</v>
      </c>
    </row>
    <row r="696" spans="1:16" x14ac:dyDescent="0.3">
      <c r="A696">
        <v>1</v>
      </c>
      <c r="B696" t="s">
        <v>197</v>
      </c>
      <c r="C696">
        <f t="shared" si="155"/>
        <v>0</v>
      </c>
      <c r="D696">
        <v>24</v>
      </c>
      <c r="E696">
        <v>19</v>
      </c>
      <c r="F696" s="104">
        <f>[1]Sheet2!$J2686</f>
        <v>8.9720167469201181E-2</v>
      </c>
      <c r="G696" s="105">
        <f>IF(ISNUMBER(F696), F696, "")</f>
        <v>8.9720167469201181E-2</v>
      </c>
      <c r="H696" s="23" t="s">
        <v>61</v>
      </c>
      <c r="I696" s="15">
        <f t="shared" si="156"/>
        <v>4</v>
      </c>
      <c r="J696" s="15">
        <f t="shared" si="157"/>
        <v>400</v>
      </c>
      <c r="K696" s="20">
        <v>12</v>
      </c>
      <c r="L696" s="21" t="s">
        <v>24</v>
      </c>
      <c r="M696" s="19" t="str">
        <f t="shared" si="166"/>
        <v>m4/5</v>
      </c>
      <c r="N696" t="str">
        <f t="shared" si="167"/>
        <v>MedAnterior</v>
      </c>
      <c r="O696">
        <f t="shared" si="164"/>
        <v>5</v>
      </c>
      <c r="P696">
        <f t="shared" si="165"/>
        <v>15</v>
      </c>
    </row>
    <row r="697" spans="1:16" x14ac:dyDescent="0.3">
      <c r="A697">
        <v>1</v>
      </c>
      <c r="B697" t="s">
        <v>197</v>
      </c>
      <c r="C697">
        <f t="shared" si="155"/>
        <v>0</v>
      </c>
      <c r="D697">
        <v>24</v>
      </c>
      <c r="E697">
        <v>20</v>
      </c>
      <c r="F697" s="104">
        <f>[1]Sheet2!$J2687</f>
        <v>0.13277000756300195</v>
      </c>
      <c r="G697" s="105">
        <f>IF(ISNUMBER(F697), F697, "")</f>
        <v>0.13277000756300195</v>
      </c>
      <c r="H697" s="23" t="s">
        <v>61</v>
      </c>
      <c r="I697" s="15">
        <f t="shared" si="156"/>
        <v>4</v>
      </c>
      <c r="J697" s="15">
        <f t="shared" si="157"/>
        <v>400</v>
      </c>
      <c r="K697" s="20">
        <v>12</v>
      </c>
      <c r="L697" s="20">
        <v>6</v>
      </c>
      <c r="M697" s="19" t="str">
        <f t="shared" si="166"/>
        <v>m6</v>
      </c>
      <c r="N697" t="str">
        <f t="shared" si="167"/>
        <v>MedPosterior</v>
      </c>
      <c r="O697">
        <f t="shared" si="164"/>
        <v>6</v>
      </c>
      <c r="P697">
        <f t="shared" si="165"/>
        <v>16</v>
      </c>
    </row>
    <row r="698" spans="1:16" x14ac:dyDescent="0.3">
      <c r="A698">
        <v>1</v>
      </c>
      <c r="B698" t="s">
        <v>197</v>
      </c>
      <c r="C698">
        <f t="shared" si="155"/>
        <v>0</v>
      </c>
      <c r="D698">
        <v>24</v>
      </c>
      <c r="E698">
        <v>21</v>
      </c>
      <c r="F698" s="104">
        <f>[1]Sheet2!$J2688</f>
        <v>0.16428790285405503</v>
      </c>
      <c r="G698" s="105">
        <f>IF(ISNUMBER(F698), F698, "")</f>
        <v>0.16428790285405503</v>
      </c>
      <c r="H698" s="23" t="s">
        <v>61</v>
      </c>
      <c r="I698" s="15">
        <f t="shared" si="156"/>
        <v>4</v>
      </c>
      <c r="J698" s="15">
        <f t="shared" si="157"/>
        <v>400</v>
      </c>
      <c r="K698" s="20">
        <v>12</v>
      </c>
      <c r="L698" s="20">
        <v>6</v>
      </c>
      <c r="M698" s="19" t="str">
        <f t="shared" si="166"/>
        <v>m6</v>
      </c>
      <c r="N698" t="str">
        <f t="shared" si="167"/>
        <v>MedPosterior</v>
      </c>
      <c r="O698">
        <f t="shared" si="164"/>
        <v>6</v>
      </c>
      <c r="P698">
        <f t="shared" si="165"/>
        <v>16</v>
      </c>
    </row>
    <row r="699" spans="1:16" x14ac:dyDescent="0.3">
      <c r="A699">
        <v>1</v>
      </c>
      <c r="B699" t="s">
        <v>197</v>
      </c>
      <c r="C699">
        <f t="shared" si="155"/>
        <v>0</v>
      </c>
      <c r="D699">
        <v>24</v>
      </c>
      <c r="E699">
        <v>22</v>
      </c>
      <c r="F699" s="104" t="e">
        <f>[1]Sheet2!$J2689</f>
        <v>#DIV/0!</v>
      </c>
      <c r="G699" s="105" t="str">
        <f>IF(ISNUMBER(F699), F699, "")</f>
        <v/>
      </c>
      <c r="H699" s="23" t="s">
        <v>61</v>
      </c>
      <c r="I699" s="15">
        <f t="shared" si="156"/>
        <v>4</v>
      </c>
      <c r="J699" s="15">
        <f t="shared" si="157"/>
        <v>400</v>
      </c>
      <c r="K699" s="20">
        <v>12</v>
      </c>
      <c r="L699" s="20">
        <v>7</v>
      </c>
      <c r="M699" s="19" t="str">
        <f t="shared" si="166"/>
        <v>m7</v>
      </c>
      <c r="N699" t="str">
        <f t="shared" si="167"/>
        <v>MedPosterior</v>
      </c>
    </row>
    <row r="700" spans="1:16" x14ac:dyDescent="0.3">
      <c r="A700">
        <v>1</v>
      </c>
      <c r="B700" t="s">
        <v>197</v>
      </c>
      <c r="C700">
        <f t="shared" si="155"/>
        <v>0</v>
      </c>
      <c r="D700">
        <v>24</v>
      </c>
      <c r="E700">
        <v>23</v>
      </c>
      <c r="F700" s="104">
        <f>[1]Sheet2!$J2690</f>
        <v>0.23757726349716562</v>
      </c>
      <c r="G700" s="105">
        <f>IF(ISNUMBER(F700), F700, "")</f>
        <v>0.23757726349716562</v>
      </c>
      <c r="H700" s="23" t="s">
        <v>61</v>
      </c>
      <c r="I700" s="15">
        <f t="shared" si="156"/>
        <v>4</v>
      </c>
      <c r="J700" s="15">
        <f t="shared" si="157"/>
        <v>400</v>
      </c>
      <c r="K700" s="20">
        <v>12</v>
      </c>
      <c r="L700" s="20">
        <v>7</v>
      </c>
      <c r="M700" s="19" t="str">
        <f t="shared" si="166"/>
        <v>m7</v>
      </c>
      <c r="N700" t="str">
        <f t="shared" si="167"/>
        <v>MedPosterior</v>
      </c>
      <c r="O700">
        <f t="shared" ref="O700:O719" si="168">VLOOKUP(N700, $X$5:$AC$10, 6,FALSE)</f>
        <v>6</v>
      </c>
      <c r="P700">
        <f t="shared" ref="P700:P719" si="169">VLOOKUP(M700, $R$5:$W$24, 6,FALSE)</f>
        <v>17</v>
      </c>
    </row>
    <row r="701" spans="1:16" x14ac:dyDescent="0.3">
      <c r="A701">
        <v>1</v>
      </c>
      <c r="B701" t="s">
        <v>197</v>
      </c>
      <c r="C701">
        <f t="shared" si="155"/>
        <v>0</v>
      </c>
      <c r="D701">
        <v>24</v>
      </c>
      <c r="E701">
        <v>24</v>
      </c>
      <c r="F701" s="104">
        <f>[1]Sheet2!$J2691</f>
        <v>0.13039323359227631</v>
      </c>
      <c r="G701" s="105">
        <f>IF(ISNUMBER(F701), F701, "")</f>
        <v>0.13039323359227631</v>
      </c>
      <c r="H701" s="23" t="s">
        <v>61</v>
      </c>
      <c r="I701" s="15">
        <f t="shared" si="156"/>
        <v>4</v>
      </c>
      <c r="J701" s="15">
        <f t="shared" si="157"/>
        <v>400</v>
      </c>
      <c r="K701" s="20">
        <v>12</v>
      </c>
      <c r="L701" s="20">
        <v>8</v>
      </c>
      <c r="M701" s="19" t="str">
        <f t="shared" si="166"/>
        <v>m8</v>
      </c>
      <c r="N701" t="str">
        <f t="shared" si="167"/>
        <v>MedPosterior</v>
      </c>
      <c r="O701">
        <f t="shared" si="168"/>
        <v>6</v>
      </c>
      <c r="P701">
        <f t="shared" si="169"/>
        <v>18</v>
      </c>
    </row>
    <row r="702" spans="1:16" x14ac:dyDescent="0.3">
      <c r="A702">
        <v>1</v>
      </c>
      <c r="B702" t="s">
        <v>197</v>
      </c>
      <c r="C702">
        <f t="shared" si="155"/>
        <v>0</v>
      </c>
      <c r="D702">
        <v>24</v>
      </c>
      <c r="E702">
        <v>25</v>
      </c>
      <c r="F702" s="104">
        <f>[1]Sheet2!$J2692</f>
        <v>0.28951649865746992</v>
      </c>
      <c r="G702" s="105">
        <f>IF(ISNUMBER(F702), F702, "")</f>
        <v>0.28951649865746992</v>
      </c>
      <c r="H702" s="23" t="s">
        <v>61</v>
      </c>
      <c r="I702" s="15">
        <f t="shared" si="156"/>
        <v>4</v>
      </c>
      <c r="J702" s="15">
        <f t="shared" si="157"/>
        <v>400</v>
      </c>
      <c r="K702" s="20">
        <v>12</v>
      </c>
      <c r="L702" s="20">
        <v>8</v>
      </c>
      <c r="M702" s="19" t="str">
        <f t="shared" si="166"/>
        <v>m8</v>
      </c>
      <c r="N702" t="str">
        <f t="shared" si="167"/>
        <v>MedPosterior</v>
      </c>
      <c r="O702">
        <f t="shared" si="168"/>
        <v>6</v>
      </c>
      <c r="P702">
        <f t="shared" si="169"/>
        <v>18</v>
      </c>
    </row>
    <row r="703" spans="1:16" x14ac:dyDescent="0.3">
      <c r="A703">
        <v>1</v>
      </c>
      <c r="B703" t="s">
        <v>197</v>
      </c>
      <c r="C703">
        <f t="shared" si="155"/>
        <v>0</v>
      </c>
      <c r="D703">
        <v>24</v>
      </c>
      <c r="E703">
        <v>26</v>
      </c>
      <c r="F703" s="104">
        <f>[1]Sheet2!$J2693</f>
        <v>7.6734173585751214E-2</v>
      </c>
      <c r="G703" s="105">
        <f>IF(ISNUMBER(F703), F703, "")</f>
        <v>7.6734173585751214E-2</v>
      </c>
      <c r="H703" s="23" t="s">
        <v>61</v>
      </c>
      <c r="I703" s="15">
        <f t="shared" si="156"/>
        <v>4</v>
      </c>
      <c r="J703" s="15">
        <f t="shared" si="157"/>
        <v>400</v>
      </c>
      <c r="K703" s="20">
        <v>12</v>
      </c>
      <c r="L703" s="20">
        <v>9</v>
      </c>
      <c r="M703" s="19" t="str">
        <f t="shared" si="166"/>
        <v>m9</v>
      </c>
      <c r="N703" t="str">
        <f t="shared" si="167"/>
        <v>MedPosterior</v>
      </c>
      <c r="O703">
        <f t="shared" si="168"/>
        <v>6</v>
      </c>
      <c r="P703">
        <f t="shared" si="169"/>
        <v>19</v>
      </c>
    </row>
    <row r="704" spans="1:16" x14ac:dyDescent="0.3">
      <c r="A704">
        <v>1</v>
      </c>
      <c r="B704" t="s">
        <v>197</v>
      </c>
      <c r="C704">
        <f t="shared" si="155"/>
        <v>0</v>
      </c>
      <c r="D704">
        <v>24</v>
      </c>
      <c r="E704">
        <v>27</v>
      </c>
      <c r="F704" s="104">
        <f>[1]Sheet2!$J2694</f>
        <v>0.12686643731813391</v>
      </c>
      <c r="G704" s="105">
        <f>IF(ISNUMBER(F704), F704, "")</f>
        <v>0.12686643731813391</v>
      </c>
      <c r="H704" s="23" t="s">
        <v>61</v>
      </c>
      <c r="I704" s="15">
        <f t="shared" si="156"/>
        <v>4</v>
      </c>
      <c r="J704" s="15">
        <f t="shared" si="157"/>
        <v>400</v>
      </c>
      <c r="K704" s="20">
        <v>12</v>
      </c>
      <c r="L704" s="20">
        <v>9</v>
      </c>
      <c r="M704" s="19" t="str">
        <f t="shared" si="166"/>
        <v>m9</v>
      </c>
      <c r="N704" t="str">
        <f t="shared" si="167"/>
        <v>MedPosterior</v>
      </c>
      <c r="O704">
        <f t="shared" si="168"/>
        <v>6</v>
      </c>
      <c r="P704">
        <f t="shared" si="169"/>
        <v>19</v>
      </c>
    </row>
    <row r="705" spans="1:16" x14ac:dyDescent="0.3">
      <c r="A705">
        <v>1</v>
      </c>
      <c r="B705" t="s">
        <v>197</v>
      </c>
      <c r="C705">
        <f t="shared" si="155"/>
        <v>0</v>
      </c>
      <c r="D705">
        <v>24</v>
      </c>
      <c r="E705">
        <v>28</v>
      </c>
      <c r="F705" s="104">
        <f>[1]Sheet2!$J2695</f>
        <v>0.1040168819838172</v>
      </c>
      <c r="G705" s="105">
        <f>IF(ISNUMBER(F705), F705, "")</f>
        <v>0.1040168819838172</v>
      </c>
      <c r="H705" s="23" t="s">
        <v>61</v>
      </c>
      <c r="I705" s="15">
        <f t="shared" si="156"/>
        <v>4</v>
      </c>
      <c r="J705" s="15">
        <f t="shared" si="157"/>
        <v>400</v>
      </c>
      <c r="K705" s="20">
        <v>12</v>
      </c>
      <c r="L705" s="20">
        <v>9</v>
      </c>
      <c r="M705" s="19" t="str">
        <f t="shared" si="166"/>
        <v>m9</v>
      </c>
      <c r="N705" t="str">
        <f t="shared" si="167"/>
        <v>MedPosterior</v>
      </c>
      <c r="O705">
        <f t="shared" si="168"/>
        <v>6</v>
      </c>
      <c r="P705">
        <f t="shared" si="169"/>
        <v>19</v>
      </c>
    </row>
    <row r="706" spans="1:16" x14ac:dyDescent="0.3">
      <c r="A706">
        <v>1</v>
      </c>
      <c r="B706" t="s">
        <v>197</v>
      </c>
      <c r="C706">
        <f t="shared" si="155"/>
        <v>0</v>
      </c>
      <c r="D706">
        <v>24</v>
      </c>
      <c r="E706">
        <v>29</v>
      </c>
      <c r="F706" s="104">
        <f>[1]Sheet2!$J2696</f>
        <v>6.2735777121959407E-2</v>
      </c>
      <c r="G706" s="105">
        <f>IF(ISNUMBER(F706), F706, "")</f>
        <v>6.2735777121959407E-2</v>
      </c>
      <c r="H706" s="23" t="s">
        <v>61</v>
      </c>
      <c r="I706" s="15">
        <f t="shared" si="156"/>
        <v>4</v>
      </c>
      <c r="J706" s="15">
        <f t="shared" si="157"/>
        <v>400</v>
      </c>
      <c r="K706" s="20">
        <v>12</v>
      </c>
      <c r="L706" s="20">
        <v>10</v>
      </c>
      <c r="M706" s="19" t="str">
        <f t="shared" si="166"/>
        <v>m10</v>
      </c>
      <c r="N706" t="str">
        <f t="shared" si="167"/>
        <v>MedPosterior</v>
      </c>
      <c r="O706">
        <f t="shared" si="168"/>
        <v>6</v>
      </c>
      <c r="P706">
        <f t="shared" si="169"/>
        <v>20</v>
      </c>
    </row>
    <row r="707" spans="1:16" x14ac:dyDescent="0.3">
      <c r="A707">
        <v>1</v>
      </c>
      <c r="B707" t="s">
        <v>197</v>
      </c>
      <c r="C707">
        <f t="shared" ref="C707:C770" si="170">IF(B707="m", 1, 0)</f>
        <v>0</v>
      </c>
      <c r="D707">
        <v>24</v>
      </c>
      <c r="E707">
        <v>30</v>
      </c>
      <c r="F707" s="104">
        <f>[1]Sheet2!$J2697</f>
        <v>9.3802597138470195E-2</v>
      </c>
      <c r="G707" s="105">
        <f>IF(ISNUMBER(F707), F707, "")</f>
        <v>9.3802597138470195E-2</v>
      </c>
      <c r="H707" s="23" t="s">
        <v>61</v>
      </c>
      <c r="I707" s="15">
        <f t="shared" ref="I707:I770" si="171">_xlfn.IFS(H707="GE2", 1, H707="GE3", 2, H707="GE4", 3, H707="GE1", 4)</f>
        <v>4</v>
      </c>
      <c r="J707" s="15">
        <f t="shared" ref="J707:J770" si="172">_xlfn.IFS(I707=1, 45, I707=2, 120,I707=3, 210,I707=4, 400)</f>
        <v>400</v>
      </c>
      <c r="K707" s="20">
        <v>12</v>
      </c>
      <c r="L707" s="20">
        <v>10</v>
      </c>
      <c r="M707" s="19" t="str">
        <f t="shared" si="166"/>
        <v>m10</v>
      </c>
      <c r="N707" t="str">
        <f t="shared" si="167"/>
        <v>MedPosterior</v>
      </c>
      <c r="O707">
        <f t="shared" si="168"/>
        <v>6</v>
      </c>
      <c r="P707">
        <f t="shared" si="169"/>
        <v>20</v>
      </c>
    </row>
    <row r="708" spans="1:16" x14ac:dyDescent="0.3">
      <c r="A708">
        <v>1</v>
      </c>
      <c r="B708" t="s">
        <v>197</v>
      </c>
      <c r="C708">
        <f t="shared" si="170"/>
        <v>0</v>
      </c>
      <c r="D708">
        <f>VLOOKUP(E708, 'Animal Masked ID#'!$B$2:$D$121, 3, FALSE)</f>
        <v>25</v>
      </c>
      <c r="E708" s="59" t="s">
        <v>108</v>
      </c>
      <c r="F708" s="104">
        <f>[1]Sheet2!$J2776</f>
        <v>0.2400516975771938</v>
      </c>
      <c r="G708" s="105">
        <f>IF(ISNUMBER(F708), F708, "")</f>
        <v>0.2400516975771938</v>
      </c>
      <c r="H708" s="23" t="s">
        <v>61</v>
      </c>
      <c r="I708" s="15">
        <f t="shared" si="171"/>
        <v>4</v>
      </c>
      <c r="J708" s="15">
        <f t="shared" si="172"/>
        <v>400</v>
      </c>
      <c r="K708" s="20">
        <v>3</v>
      </c>
      <c r="L708" s="20" t="s">
        <v>75</v>
      </c>
      <c r="M708" s="19" t="str">
        <f t="shared" si="166"/>
        <v>LFl</v>
      </c>
      <c r="N708" t="str">
        <f t="shared" si="167"/>
        <v>Vestibular</v>
      </c>
      <c r="O708">
        <f t="shared" si="168"/>
        <v>1</v>
      </c>
      <c r="P708">
        <f t="shared" si="169"/>
        <v>2</v>
      </c>
    </row>
    <row r="709" spans="1:16" x14ac:dyDescent="0.3">
      <c r="A709">
        <v>1</v>
      </c>
      <c r="B709" t="s">
        <v>197</v>
      </c>
      <c r="C709">
        <f t="shared" si="170"/>
        <v>0</v>
      </c>
      <c r="D709">
        <v>25</v>
      </c>
      <c r="E709">
        <v>2</v>
      </c>
      <c r="F709" s="104">
        <f>[1]Sheet2!$J2777</f>
        <v>0.15359693994497731</v>
      </c>
      <c r="G709" s="105">
        <f>IF(ISNUMBER(F709), F709, "")</f>
        <v>0.15359693994497731</v>
      </c>
      <c r="H709" s="23" t="s">
        <v>61</v>
      </c>
      <c r="I709" s="15">
        <f t="shared" si="171"/>
        <v>4</v>
      </c>
      <c r="J709" s="15">
        <f t="shared" si="172"/>
        <v>400</v>
      </c>
      <c r="K709" s="20">
        <v>3</v>
      </c>
      <c r="L709" s="20" t="s">
        <v>75</v>
      </c>
      <c r="M709" s="19" t="str">
        <f t="shared" si="166"/>
        <v>LFl</v>
      </c>
      <c r="N709" t="str">
        <f t="shared" si="167"/>
        <v>Vestibular</v>
      </c>
      <c r="O709">
        <f t="shared" si="168"/>
        <v>1</v>
      </c>
      <c r="P709">
        <f t="shared" si="169"/>
        <v>2</v>
      </c>
    </row>
    <row r="710" spans="1:16" x14ac:dyDescent="0.3">
      <c r="A710">
        <v>1</v>
      </c>
      <c r="B710" t="s">
        <v>197</v>
      </c>
      <c r="C710">
        <f t="shared" si="170"/>
        <v>0</v>
      </c>
      <c r="D710">
        <v>25</v>
      </c>
      <c r="E710" s="14">
        <v>3</v>
      </c>
      <c r="F710" s="104">
        <f>[1]Sheet2!$J2778</f>
        <v>0.50824884272603454</v>
      </c>
      <c r="G710" s="105">
        <f>IF(ISNUMBER(F710), F710, "")</f>
        <v>0.50824884272603454</v>
      </c>
      <c r="H710" s="23" t="s">
        <v>61</v>
      </c>
      <c r="I710" s="15">
        <f t="shared" si="171"/>
        <v>4</v>
      </c>
      <c r="J710" s="15">
        <f t="shared" si="172"/>
        <v>400</v>
      </c>
      <c r="K710" s="20">
        <v>3</v>
      </c>
      <c r="L710" s="20" t="s">
        <v>77</v>
      </c>
      <c r="M710" s="19" t="str">
        <f t="shared" si="166"/>
        <v>LSim</v>
      </c>
      <c r="N710" t="str">
        <f t="shared" si="167"/>
        <v>Lateral</v>
      </c>
      <c r="O710">
        <f t="shared" si="168"/>
        <v>2</v>
      </c>
      <c r="P710">
        <f t="shared" si="169"/>
        <v>3</v>
      </c>
    </row>
    <row r="711" spans="1:16" x14ac:dyDescent="0.3">
      <c r="A711">
        <v>1</v>
      </c>
      <c r="B711" t="s">
        <v>197</v>
      </c>
      <c r="C711">
        <f t="shared" si="170"/>
        <v>0</v>
      </c>
      <c r="D711">
        <v>25</v>
      </c>
      <c r="E711" s="57">
        <v>4</v>
      </c>
      <c r="F711" s="104">
        <f>[1]Sheet2!$J2779</f>
        <v>8.2134929943369406E-2</v>
      </c>
      <c r="G711" s="105">
        <f>IF(ISNUMBER(F711), F711, "")</f>
        <v>8.2134929943369406E-2</v>
      </c>
      <c r="H711" s="23" t="s">
        <v>61</v>
      </c>
      <c r="I711" s="15">
        <f t="shared" si="171"/>
        <v>4</v>
      </c>
      <c r="J711" s="15">
        <f t="shared" si="172"/>
        <v>400</v>
      </c>
      <c r="K711" s="20">
        <v>3</v>
      </c>
      <c r="L711" s="20" t="s">
        <v>78</v>
      </c>
      <c r="M711" s="19" t="str">
        <f t="shared" si="166"/>
        <v>LCrus1</v>
      </c>
      <c r="N711" t="str">
        <f t="shared" si="167"/>
        <v>Lateral</v>
      </c>
      <c r="O711">
        <f t="shared" si="168"/>
        <v>2</v>
      </c>
      <c r="P711">
        <f t="shared" si="169"/>
        <v>4</v>
      </c>
    </row>
    <row r="712" spans="1:16" x14ac:dyDescent="0.3">
      <c r="A712">
        <v>1</v>
      </c>
      <c r="B712" t="s">
        <v>197</v>
      </c>
      <c r="C712">
        <f t="shared" si="170"/>
        <v>0</v>
      </c>
      <c r="D712">
        <v>25</v>
      </c>
      <c r="E712">
        <v>5</v>
      </c>
      <c r="F712" s="104">
        <f>[1]Sheet2!$J2780</f>
        <v>0.29948409500358442</v>
      </c>
      <c r="G712" s="105">
        <f>IF(ISNUMBER(F712), F712, "")</f>
        <v>0.29948409500358442</v>
      </c>
      <c r="H712" s="23" t="s">
        <v>61</v>
      </c>
      <c r="I712" s="15">
        <f t="shared" si="171"/>
        <v>4</v>
      </c>
      <c r="J712" s="15">
        <f t="shared" si="172"/>
        <v>400</v>
      </c>
      <c r="K712" s="20">
        <v>3</v>
      </c>
      <c r="L712" s="20" t="s">
        <v>80</v>
      </c>
      <c r="M712" s="19" t="str">
        <f t="shared" si="166"/>
        <v>LPM</v>
      </c>
      <c r="N712" t="str">
        <f t="shared" si="167"/>
        <v>Lateral</v>
      </c>
      <c r="O712">
        <f t="shared" si="168"/>
        <v>2</v>
      </c>
      <c r="P712">
        <f t="shared" si="169"/>
        <v>6</v>
      </c>
    </row>
    <row r="713" spans="1:16" x14ac:dyDescent="0.3">
      <c r="A713">
        <v>1</v>
      </c>
      <c r="B713" t="s">
        <v>197</v>
      </c>
      <c r="C713">
        <f t="shared" si="170"/>
        <v>0</v>
      </c>
      <c r="D713">
        <v>25</v>
      </c>
      <c r="E713">
        <v>6</v>
      </c>
      <c r="F713" s="104">
        <f>[1]Sheet2!$J2781</f>
        <v>0.21308785673105979</v>
      </c>
      <c r="G713" s="105">
        <f>IF(ISNUMBER(F713), F713, "")</f>
        <v>0.21308785673105979</v>
      </c>
      <c r="H713" s="23" t="s">
        <v>61</v>
      </c>
      <c r="I713" s="15">
        <f t="shared" si="171"/>
        <v>4</v>
      </c>
      <c r="J713" s="15">
        <f t="shared" si="172"/>
        <v>400</v>
      </c>
      <c r="K713" s="20">
        <v>6</v>
      </c>
      <c r="L713" s="20" t="s">
        <v>161</v>
      </c>
      <c r="M713" s="19" t="str">
        <f t="shared" si="166"/>
        <v>iCop</v>
      </c>
      <c r="N713" t="str">
        <f t="shared" si="167"/>
        <v>IntPosterior</v>
      </c>
      <c r="O713">
        <f t="shared" si="168"/>
        <v>4</v>
      </c>
      <c r="P713">
        <f t="shared" si="169"/>
        <v>11</v>
      </c>
    </row>
    <row r="714" spans="1:16" x14ac:dyDescent="0.3">
      <c r="A714">
        <v>1</v>
      </c>
      <c r="B714" t="s">
        <v>197</v>
      </c>
      <c r="C714">
        <f t="shared" si="170"/>
        <v>0</v>
      </c>
      <c r="D714">
        <v>25</v>
      </c>
      <c r="E714">
        <v>7</v>
      </c>
      <c r="F714" s="104">
        <f>[1]Sheet2!$J2782</f>
        <v>0.18002562902041541</v>
      </c>
      <c r="G714" s="105">
        <f>IF(ISNUMBER(F714), F714, "")</f>
        <v>0.18002562902041541</v>
      </c>
      <c r="H714" s="23" t="s">
        <v>61</v>
      </c>
      <c r="I714" s="15">
        <f t="shared" si="171"/>
        <v>4</v>
      </c>
      <c r="J714" s="15">
        <f t="shared" si="172"/>
        <v>400</v>
      </c>
      <c r="K714" s="20">
        <v>6</v>
      </c>
      <c r="L714" s="20" t="s">
        <v>79</v>
      </c>
      <c r="M714" s="19" t="str">
        <f t="shared" si="166"/>
        <v>iCrus2</v>
      </c>
      <c r="N714" t="str">
        <f t="shared" si="167"/>
        <v>IntPosterior</v>
      </c>
      <c r="O714">
        <f t="shared" si="168"/>
        <v>4</v>
      </c>
      <c r="P714">
        <f t="shared" si="169"/>
        <v>9</v>
      </c>
    </row>
    <row r="715" spans="1:16" x14ac:dyDescent="0.3">
      <c r="A715">
        <v>1</v>
      </c>
      <c r="B715" t="s">
        <v>197</v>
      </c>
      <c r="C715">
        <f t="shared" si="170"/>
        <v>0</v>
      </c>
      <c r="D715">
        <v>25</v>
      </c>
      <c r="E715">
        <v>8</v>
      </c>
      <c r="F715" s="104">
        <f>[1]Sheet2!$J2783</f>
        <v>0.16948402956607833</v>
      </c>
      <c r="G715" s="105">
        <f>IF(ISNUMBER(F715), F715, "")</f>
        <v>0.16948402956607833</v>
      </c>
      <c r="H715" s="23" t="s">
        <v>61</v>
      </c>
      <c r="I715" s="15">
        <f t="shared" si="171"/>
        <v>4</v>
      </c>
      <c r="J715" s="15">
        <f t="shared" si="172"/>
        <v>400</v>
      </c>
      <c r="K715" s="20">
        <v>6</v>
      </c>
      <c r="L715" s="20" t="s">
        <v>78</v>
      </c>
      <c r="M715" s="19" t="str">
        <f t="shared" si="166"/>
        <v>iCrus1</v>
      </c>
      <c r="N715" t="str">
        <f t="shared" si="167"/>
        <v>IntPosterior</v>
      </c>
      <c r="O715">
        <f t="shared" si="168"/>
        <v>4</v>
      </c>
      <c r="P715">
        <f t="shared" si="169"/>
        <v>8</v>
      </c>
    </row>
    <row r="716" spans="1:16" x14ac:dyDescent="0.3">
      <c r="A716">
        <v>1</v>
      </c>
      <c r="B716" t="s">
        <v>197</v>
      </c>
      <c r="C716">
        <f t="shared" si="170"/>
        <v>0</v>
      </c>
      <c r="D716">
        <v>25</v>
      </c>
      <c r="E716">
        <v>9</v>
      </c>
      <c r="F716" s="104">
        <f>[1]Sheet2!$J2784</f>
        <v>0.13142970779075841</v>
      </c>
      <c r="G716" s="105">
        <f>IF(ISNUMBER(F716), F716, "")</f>
        <v>0.13142970779075841</v>
      </c>
      <c r="H716" s="23" t="s">
        <v>61</v>
      </c>
      <c r="I716" s="15">
        <f t="shared" si="171"/>
        <v>4</v>
      </c>
      <c r="J716" s="15">
        <f t="shared" si="172"/>
        <v>400</v>
      </c>
      <c r="K716" s="20">
        <v>6</v>
      </c>
      <c r="L716" s="20" t="s">
        <v>80</v>
      </c>
      <c r="M716" s="19" t="str">
        <f t="shared" si="166"/>
        <v>iPM</v>
      </c>
      <c r="N716" t="str">
        <f t="shared" si="167"/>
        <v>IntPosterior</v>
      </c>
      <c r="O716">
        <f t="shared" si="168"/>
        <v>4</v>
      </c>
      <c r="P716">
        <f t="shared" si="169"/>
        <v>10</v>
      </c>
    </row>
    <row r="717" spans="1:16" x14ac:dyDescent="0.3">
      <c r="A717">
        <v>1</v>
      </c>
      <c r="B717" t="s">
        <v>197</v>
      </c>
      <c r="C717">
        <f t="shared" si="170"/>
        <v>0</v>
      </c>
      <c r="D717">
        <v>25</v>
      </c>
      <c r="E717">
        <v>10</v>
      </c>
      <c r="F717" s="104">
        <f>[1]Sheet2!$J2785</f>
        <v>0.23985802657544644</v>
      </c>
      <c r="G717" s="105">
        <f>IF(ISNUMBER(F717), F717, "")</f>
        <v>0.23985802657544644</v>
      </c>
      <c r="H717" s="23" t="s">
        <v>61</v>
      </c>
      <c r="I717" s="15">
        <f t="shared" si="171"/>
        <v>4</v>
      </c>
      <c r="J717" s="15">
        <f t="shared" si="172"/>
        <v>400</v>
      </c>
      <c r="K717" s="20">
        <v>6</v>
      </c>
      <c r="L717" s="21" t="s">
        <v>24</v>
      </c>
      <c r="M717" s="19" t="str">
        <f t="shared" si="166"/>
        <v>i4/5</v>
      </c>
      <c r="N717" t="str">
        <f t="shared" si="167"/>
        <v>IntAnterior</v>
      </c>
      <c r="O717">
        <f t="shared" si="168"/>
        <v>3</v>
      </c>
      <c r="P717">
        <f t="shared" si="169"/>
        <v>12</v>
      </c>
    </row>
    <row r="718" spans="1:16" x14ac:dyDescent="0.3">
      <c r="A718">
        <v>1</v>
      </c>
      <c r="B718" t="s">
        <v>197</v>
      </c>
      <c r="C718">
        <f t="shared" si="170"/>
        <v>0</v>
      </c>
      <c r="D718">
        <v>25</v>
      </c>
      <c r="E718">
        <v>11</v>
      </c>
      <c r="F718" s="104">
        <f>[1]Sheet2!$J2786</f>
        <v>8.0195786955051432E-2</v>
      </c>
      <c r="G718" s="105">
        <f>IF(ISNUMBER(F718), F718, "")</f>
        <v>8.0195786955051432E-2</v>
      </c>
      <c r="H718" s="23" t="s">
        <v>61</v>
      </c>
      <c r="I718" s="15">
        <f t="shared" si="171"/>
        <v>4</v>
      </c>
      <c r="J718" s="15">
        <f t="shared" si="172"/>
        <v>400</v>
      </c>
      <c r="K718" s="20">
        <v>12</v>
      </c>
      <c r="L718" s="20">
        <v>2</v>
      </c>
      <c r="M718" s="19" t="str">
        <f t="shared" si="166"/>
        <v>m2</v>
      </c>
      <c r="N718" t="str">
        <f t="shared" si="167"/>
        <v>MedAnterior</v>
      </c>
      <c r="O718">
        <f t="shared" si="168"/>
        <v>5</v>
      </c>
      <c r="P718">
        <f t="shared" si="169"/>
        <v>13</v>
      </c>
    </row>
    <row r="719" spans="1:16" x14ac:dyDescent="0.3">
      <c r="A719">
        <v>1</v>
      </c>
      <c r="B719" t="s">
        <v>197</v>
      </c>
      <c r="C719">
        <f t="shared" si="170"/>
        <v>0</v>
      </c>
      <c r="D719">
        <v>25</v>
      </c>
      <c r="E719">
        <v>12</v>
      </c>
      <c r="F719" s="104">
        <f>[1]Sheet2!$J2787</f>
        <v>0.10544621547350014</v>
      </c>
      <c r="G719" s="105">
        <f>IF(ISNUMBER(F719), F719, "")</f>
        <v>0.10544621547350014</v>
      </c>
      <c r="H719" s="23" t="s">
        <v>61</v>
      </c>
      <c r="I719" s="15">
        <f t="shared" si="171"/>
        <v>4</v>
      </c>
      <c r="J719" s="15">
        <f t="shared" si="172"/>
        <v>400</v>
      </c>
      <c r="K719" s="20">
        <v>12</v>
      </c>
      <c r="L719" s="20">
        <v>2</v>
      </c>
      <c r="M719" s="19" t="str">
        <f t="shared" si="166"/>
        <v>m2</v>
      </c>
      <c r="N719" t="str">
        <f t="shared" si="167"/>
        <v>MedAnterior</v>
      </c>
      <c r="O719">
        <f t="shared" si="168"/>
        <v>5</v>
      </c>
      <c r="P719">
        <f t="shared" si="169"/>
        <v>13</v>
      </c>
    </row>
    <row r="720" spans="1:16" x14ac:dyDescent="0.3">
      <c r="A720">
        <v>1</v>
      </c>
      <c r="B720" t="s">
        <v>197</v>
      </c>
      <c r="C720">
        <f t="shared" si="170"/>
        <v>0</v>
      </c>
      <c r="D720">
        <v>25</v>
      </c>
      <c r="E720">
        <v>13</v>
      </c>
      <c r="F720" s="104" t="e">
        <f>[1]Sheet2!$J2788</f>
        <v>#DIV/0!</v>
      </c>
      <c r="G720" s="105" t="str">
        <f>IF(ISNUMBER(F720), F720, "")</f>
        <v/>
      </c>
      <c r="H720" s="23" t="s">
        <v>61</v>
      </c>
      <c r="I720" s="15">
        <f t="shared" si="171"/>
        <v>4</v>
      </c>
      <c r="J720" s="15">
        <f t="shared" si="172"/>
        <v>400</v>
      </c>
      <c r="K720" s="20">
        <v>12</v>
      </c>
      <c r="L720" s="20">
        <v>2</v>
      </c>
      <c r="M720" s="19" t="str">
        <f t="shared" si="166"/>
        <v>m2</v>
      </c>
      <c r="N720" t="str">
        <f t="shared" si="167"/>
        <v>MedAnterior</v>
      </c>
    </row>
    <row r="721" spans="1:16" x14ac:dyDescent="0.3">
      <c r="A721">
        <v>1</v>
      </c>
      <c r="B721" t="s">
        <v>197</v>
      </c>
      <c r="C721">
        <f t="shared" si="170"/>
        <v>0</v>
      </c>
      <c r="D721">
        <v>25</v>
      </c>
      <c r="E721">
        <v>14</v>
      </c>
      <c r="F721" s="104">
        <f>[1]Sheet2!$J2789</f>
        <v>0.11883597130778417</v>
      </c>
      <c r="G721" s="105">
        <f>IF(ISNUMBER(F721), F721, "")</f>
        <v>0.11883597130778417</v>
      </c>
      <c r="H721" s="23" t="s">
        <v>61</v>
      </c>
      <c r="I721" s="15">
        <f t="shared" si="171"/>
        <v>4</v>
      </c>
      <c r="J721" s="15">
        <f t="shared" si="172"/>
        <v>400</v>
      </c>
      <c r="K721" s="20">
        <v>12</v>
      </c>
      <c r="L721" s="20">
        <v>3</v>
      </c>
      <c r="M721" s="19" t="str">
        <f t="shared" si="166"/>
        <v>m3</v>
      </c>
      <c r="N721" t="str">
        <f t="shared" si="167"/>
        <v>MedAnterior</v>
      </c>
      <c r="O721">
        <f t="shared" ref="O721:O728" si="173">VLOOKUP(N721, $X$5:$AC$10, 6,FALSE)</f>
        <v>5</v>
      </c>
      <c r="P721">
        <f t="shared" ref="P721:P728" si="174">VLOOKUP(M721, $R$5:$W$24, 6,FALSE)</f>
        <v>14</v>
      </c>
    </row>
    <row r="722" spans="1:16" x14ac:dyDescent="0.3">
      <c r="A722">
        <v>1</v>
      </c>
      <c r="B722" t="s">
        <v>197</v>
      </c>
      <c r="C722">
        <f t="shared" si="170"/>
        <v>0</v>
      </c>
      <c r="D722">
        <v>25</v>
      </c>
      <c r="E722">
        <v>15</v>
      </c>
      <c r="F722" s="104">
        <f>[1]Sheet2!$J2790</f>
        <v>0.12683520129973871</v>
      </c>
      <c r="G722" s="105">
        <f>IF(ISNUMBER(F722), F722, "")</f>
        <v>0.12683520129973871</v>
      </c>
      <c r="H722" s="23" t="s">
        <v>61</v>
      </c>
      <c r="I722" s="15">
        <f t="shared" si="171"/>
        <v>4</v>
      </c>
      <c r="J722" s="15">
        <f t="shared" si="172"/>
        <v>400</v>
      </c>
      <c r="K722" s="20">
        <v>12</v>
      </c>
      <c r="L722" s="20">
        <v>3</v>
      </c>
      <c r="M722" s="19" t="str">
        <f t="shared" si="166"/>
        <v>m3</v>
      </c>
      <c r="N722" t="str">
        <f t="shared" si="167"/>
        <v>MedAnterior</v>
      </c>
      <c r="O722">
        <f t="shared" si="173"/>
        <v>5</v>
      </c>
      <c r="P722">
        <f t="shared" si="174"/>
        <v>14</v>
      </c>
    </row>
    <row r="723" spans="1:16" x14ac:dyDescent="0.3">
      <c r="A723">
        <v>1</v>
      </c>
      <c r="B723" t="s">
        <v>197</v>
      </c>
      <c r="C723">
        <f t="shared" si="170"/>
        <v>0</v>
      </c>
      <c r="D723">
        <v>25</v>
      </c>
      <c r="E723">
        <v>16</v>
      </c>
      <c r="F723" s="104">
        <f>[1]Sheet2!$J2791</f>
        <v>0.10478485621357235</v>
      </c>
      <c r="G723" s="105">
        <f>IF(ISNUMBER(F723), F723, "")</f>
        <v>0.10478485621357235</v>
      </c>
      <c r="H723" s="23" t="s">
        <v>61</v>
      </c>
      <c r="I723" s="15">
        <f t="shared" si="171"/>
        <v>4</v>
      </c>
      <c r="J723" s="15">
        <f t="shared" si="172"/>
        <v>400</v>
      </c>
      <c r="K723" s="20">
        <v>12</v>
      </c>
      <c r="L723" s="20">
        <v>3</v>
      </c>
      <c r="M723" s="19" t="str">
        <f t="shared" si="166"/>
        <v>m3</v>
      </c>
      <c r="N723" t="str">
        <f t="shared" si="167"/>
        <v>MedAnterior</v>
      </c>
      <c r="O723">
        <f t="shared" si="173"/>
        <v>5</v>
      </c>
      <c r="P723">
        <f t="shared" si="174"/>
        <v>14</v>
      </c>
    </row>
    <row r="724" spans="1:16" x14ac:dyDescent="0.3">
      <c r="A724">
        <v>1</v>
      </c>
      <c r="B724" t="s">
        <v>197</v>
      </c>
      <c r="C724">
        <f t="shared" si="170"/>
        <v>0</v>
      </c>
      <c r="D724">
        <v>25</v>
      </c>
      <c r="E724">
        <v>17</v>
      </c>
      <c r="F724" s="104">
        <f>[1]Sheet2!$J2792</f>
        <v>9.5631021583940351E-2</v>
      </c>
      <c r="G724" s="105">
        <f>IF(ISNUMBER(F724), F724, "")</f>
        <v>9.5631021583940351E-2</v>
      </c>
      <c r="H724" s="23" t="s">
        <v>61</v>
      </c>
      <c r="I724" s="15">
        <f t="shared" si="171"/>
        <v>4</v>
      </c>
      <c r="J724" s="15">
        <f t="shared" si="172"/>
        <v>400</v>
      </c>
      <c r="K724" s="20">
        <v>12</v>
      </c>
      <c r="L724" s="21" t="s">
        <v>24</v>
      </c>
      <c r="M724" s="19" t="str">
        <f t="shared" si="166"/>
        <v>m4/5</v>
      </c>
      <c r="N724" t="str">
        <f t="shared" si="167"/>
        <v>MedAnterior</v>
      </c>
      <c r="O724">
        <f t="shared" si="173"/>
        <v>5</v>
      </c>
      <c r="P724">
        <f t="shared" si="174"/>
        <v>15</v>
      </c>
    </row>
    <row r="725" spans="1:16" x14ac:dyDescent="0.3">
      <c r="A725">
        <v>1</v>
      </c>
      <c r="B725" t="s">
        <v>197</v>
      </c>
      <c r="C725">
        <f t="shared" si="170"/>
        <v>0</v>
      </c>
      <c r="D725">
        <v>25</v>
      </c>
      <c r="E725">
        <v>18</v>
      </c>
      <c r="F725" s="104">
        <f>[1]Sheet2!$J2793</f>
        <v>5.3444406402030929E-2</v>
      </c>
      <c r="G725" s="105">
        <f>IF(ISNUMBER(F725), F725, "")</f>
        <v>5.3444406402030929E-2</v>
      </c>
      <c r="H725" s="23" t="s">
        <v>61</v>
      </c>
      <c r="I725" s="15">
        <f t="shared" si="171"/>
        <v>4</v>
      </c>
      <c r="J725" s="15">
        <f t="shared" si="172"/>
        <v>400</v>
      </c>
      <c r="K725" s="20">
        <v>12</v>
      </c>
      <c r="L725" s="21" t="s">
        <v>24</v>
      </c>
      <c r="M725" s="19" t="str">
        <f t="shared" si="166"/>
        <v>m4/5</v>
      </c>
      <c r="N725" t="str">
        <f t="shared" si="167"/>
        <v>MedAnterior</v>
      </c>
      <c r="O725">
        <f t="shared" si="173"/>
        <v>5</v>
      </c>
      <c r="P725">
        <f t="shared" si="174"/>
        <v>15</v>
      </c>
    </row>
    <row r="726" spans="1:16" x14ac:dyDescent="0.3">
      <c r="A726">
        <v>1</v>
      </c>
      <c r="B726" t="s">
        <v>197</v>
      </c>
      <c r="C726">
        <f t="shared" si="170"/>
        <v>0</v>
      </c>
      <c r="D726">
        <v>25</v>
      </c>
      <c r="E726">
        <v>19</v>
      </c>
      <c r="F726" s="104">
        <f>[1]Sheet2!$J2794</f>
        <v>9.5246289578720056E-2</v>
      </c>
      <c r="G726" s="105">
        <f>IF(ISNUMBER(F726), F726, "")</f>
        <v>9.5246289578720056E-2</v>
      </c>
      <c r="H726" s="23" t="s">
        <v>61</v>
      </c>
      <c r="I726" s="15">
        <f t="shared" si="171"/>
        <v>4</v>
      </c>
      <c r="J726" s="15">
        <f t="shared" si="172"/>
        <v>400</v>
      </c>
      <c r="K726" s="20">
        <v>12</v>
      </c>
      <c r="L726" s="21" t="s">
        <v>24</v>
      </c>
      <c r="M726" s="19" t="str">
        <f t="shared" si="166"/>
        <v>m4/5</v>
      </c>
      <c r="N726" t="str">
        <f t="shared" si="167"/>
        <v>MedAnterior</v>
      </c>
      <c r="O726">
        <f t="shared" si="173"/>
        <v>5</v>
      </c>
      <c r="P726">
        <f t="shared" si="174"/>
        <v>15</v>
      </c>
    </row>
    <row r="727" spans="1:16" x14ac:dyDescent="0.3">
      <c r="A727">
        <v>1</v>
      </c>
      <c r="B727" t="s">
        <v>197</v>
      </c>
      <c r="C727">
        <f t="shared" si="170"/>
        <v>0</v>
      </c>
      <c r="D727">
        <v>25</v>
      </c>
      <c r="E727">
        <v>20</v>
      </c>
      <c r="F727" s="104">
        <f>[1]Sheet2!$J2795</f>
        <v>0.21977645952621361</v>
      </c>
      <c r="G727" s="105">
        <f>IF(ISNUMBER(F727), F727, "")</f>
        <v>0.21977645952621361</v>
      </c>
      <c r="H727" s="23" t="s">
        <v>61</v>
      </c>
      <c r="I727" s="15">
        <f t="shared" si="171"/>
        <v>4</v>
      </c>
      <c r="J727" s="15">
        <f t="shared" si="172"/>
        <v>400</v>
      </c>
      <c r="K727" s="20">
        <v>12</v>
      </c>
      <c r="L727" s="20">
        <v>6</v>
      </c>
      <c r="M727" s="19" t="str">
        <f t="shared" si="166"/>
        <v>m6</v>
      </c>
      <c r="N727" t="str">
        <f t="shared" si="167"/>
        <v>MedPosterior</v>
      </c>
      <c r="O727">
        <f t="shared" si="173"/>
        <v>6</v>
      </c>
      <c r="P727">
        <f t="shared" si="174"/>
        <v>16</v>
      </c>
    </row>
    <row r="728" spans="1:16" x14ac:dyDescent="0.3">
      <c r="A728">
        <v>1</v>
      </c>
      <c r="B728" t="s">
        <v>197</v>
      </c>
      <c r="C728">
        <f t="shared" si="170"/>
        <v>0</v>
      </c>
      <c r="D728">
        <v>25</v>
      </c>
      <c r="E728">
        <v>21</v>
      </c>
      <c r="F728" s="104">
        <f>[1]Sheet2!$J2796</f>
        <v>5.94680759939284E-2</v>
      </c>
      <c r="G728" s="105">
        <f>IF(ISNUMBER(F728), F728, "")</f>
        <v>5.94680759939284E-2</v>
      </c>
      <c r="H728" s="23" t="s">
        <v>61</v>
      </c>
      <c r="I728" s="15">
        <f t="shared" si="171"/>
        <v>4</v>
      </c>
      <c r="J728" s="15">
        <f t="shared" si="172"/>
        <v>400</v>
      </c>
      <c r="K728" s="20">
        <v>12</v>
      </c>
      <c r="L728" s="20">
        <v>6</v>
      </c>
      <c r="M728" s="19" t="str">
        <f t="shared" si="166"/>
        <v>m6</v>
      </c>
      <c r="N728" t="str">
        <f t="shared" si="167"/>
        <v>MedPosterior</v>
      </c>
      <c r="O728">
        <f t="shared" si="173"/>
        <v>6</v>
      </c>
      <c r="P728">
        <f t="shared" si="174"/>
        <v>16</v>
      </c>
    </row>
    <row r="729" spans="1:16" x14ac:dyDescent="0.3">
      <c r="A729">
        <v>1</v>
      </c>
      <c r="B729" t="s">
        <v>197</v>
      </c>
      <c r="C729">
        <f t="shared" si="170"/>
        <v>0</v>
      </c>
      <c r="D729">
        <v>25</v>
      </c>
      <c r="E729">
        <v>22</v>
      </c>
      <c r="F729" s="104" t="e">
        <f>[1]Sheet2!$J2797</f>
        <v>#DIV/0!</v>
      </c>
      <c r="G729" s="105" t="str">
        <f>IF(ISNUMBER(F729), F729, "")</f>
        <v/>
      </c>
      <c r="H729" s="23" t="s">
        <v>61</v>
      </c>
      <c r="I729" s="15">
        <f t="shared" si="171"/>
        <v>4</v>
      </c>
      <c r="J729" s="15">
        <f t="shared" si="172"/>
        <v>400</v>
      </c>
      <c r="K729" s="20">
        <v>12</v>
      </c>
      <c r="L729" s="20">
        <v>7</v>
      </c>
      <c r="M729" s="19" t="str">
        <f t="shared" si="166"/>
        <v>m7</v>
      </c>
      <c r="N729" t="str">
        <f t="shared" si="167"/>
        <v>MedPosterior</v>
      </c>
    </row>
    <row r="730" spans="1:16" x14ac:dyDescent="0.3">
      <c r="A730">
        <v>1</v>
      </c>
      <c r="B730" t="s">
        <v>197</v>
      </c>
      <c r="C730">
        <f t="shared" si="170"/>
        <v>0</v>
      </c>
      <c r="D730">
        <v>25</v>
      </c>
      <c r="E730">
        <v>23</v>
      </c>
      <c r="F730" s="104">
        <f>[1]Sheet2!$J2798</f>
        <v>0.10447818990472903</v>
      </c>
      <c r="G730" s="105">
        <f>IF(ISNUMBER(F730), F730, "")</f>
        <v>0.10447818990472903</v>
      </c>
      <c r="H730" s="23" t="s">
        <v>61</v>
      </c>
      <c r="I730" s="15">
        <f t="shared" si="171"/>
        <v>4</v>
      </c>
      <c r="J730" s="15">
        <f t="shared" si="172"/>
        <v>400</v>
      </c>
      <c r="K730" s="20">
        <v>12</v>
      </c>
      <c r="L730" s="20">
        <v>8</v>
      </c>
      <c r="M730" s="19" t="str">
        <f t="shared" si="166"/>
        <v>m8</v>
      </c>
      <c r="N730" t="str">
        <f t="shared" si="167"/>
        <v>MedPosterior</v>
      </c>
      <c r="O730">
        <f t="shared" ref="O730:O770" si="175">VLOOKUP(N730, $X$5:$AC$10, 6,FALSE)</f>
        <v>6</v>
      </c>
      <c r="P730">
        <f t="shared" ref="P730:P770" si="176">VLOOKUP(M730, $R$5:$W$24, 6,FALSE)</f>
        <v>18</v>
      </c>
    </row>
    <row r="731" spans="1:16" x14ac:dyDescent="0.3">
      <c r="A731">
        <v>1</v>
      </c>
      <c r="B731" t="s">
        <v>197</v>
      </c>
      <c r="C731">
        <f t="shared" si="170"/>
        <v>0</v>
      </c>
      <c r="D731">
        <v>25</v>
      </c>
      <c r="E731">
        <v>24</v>
      </c>
      <c r="F731" s="104">
        <f>[1]Sheet2!$J2799</f>
        <v>7.4097676797431594E-2</v>
      </c>
      <c r="G731" s="105">
        <f>IF(ISNUMBER(F731), F731, "")</f>
        <v>7.4097676797431594E-2</v>
      </c>
      <c r="H731" s="23" t="s">
        <v>61</v>
      </c>
      <c r="I731" s="15">
        <f t="shared" si="171"/>
        <v>4</v>
      </c>
      <c r="J731" s="15">
        <f t="shared" si="172"/>
        <v>400</v>
      </c>
      <c r="K731" s="20">
        <v>12</v>
      </c>
      <c r="L731" s="20">
        <v>9</v>
      </c>
      <c r="M731" s="19" t="str">
        <f t="shared" si="166"/>
        <v>m9</v>
      </c>
      <c r="N731" t="str">
        <f t="shared" si="167"/>
        <v>MedPosterior</v>
      </c>
      <c r="O731">
        <f t="shared" si="175"/>
        <v>6</v>
      </c>
      <c r="P731">
        <f t="shared" si="176"/>
        <v>19</v>
      </c>
    </row>
    <row r="732" spans="1:16" x14ac:dyDescent="0.3">
      <c r="A732">
        <v>1</v>
      </c>
      <c r="B732" t="s">
        <v>197</v>
      </c>
      <c r="C732">
        <f t="shared" si="170"/>
        <v>0</v>
      </c>
      <c r="D732">
        <v>25</v>
      </c>
      <c r="E732">
        <v>25</v>
      </c>
      <c r="F732" s="104">
        <f>[1]Sheet2!$J2800</f>
        <v>6.8002731761207746E-2</v>
      </c>
      <c r="G732" s="105">
        <f>IF(ISNUMBER(F732), F732, "")</f>
        <v>6.8002731761207746E-2</v>
      </c>
      <c r="H732" s="23" t="s">
        <v>61</v>
      </c>
      <c r="I732" s="15">
        <f t="shared" si="171"/>
        <v>4</v>
      </c>
      <c r="J732" s="15">
        <f t="shared" si="172"/>
        <v>400</v>
      </c>
      <c r="K732" s="20">
        <v>12</v>
      </c>
      <c r="L732" s="20">
        <v>9</v>
      </c>
      <c r="M732" s="19" t="str">
        <f t="shared" si="166"/>
        <v>m9</v>
      </c>
      <c r="N732" t="str">
        <f t="shared" si="167"/>
        <v>MedPosterior</v>
      </c>
      <c r="O732">
        <f t="shared" si="175"/>
        <v>6</v>
      </c>
      <c r="P732">
        <f t="shared" si="176"/>
        <v>19</v>
      </c>
    </row>
    <row r="733" spans="1:16" x14ac:dyDescent="0.3">
      <c r="A733">
        <v>1</v>
      </c>
      <c r="B733" t="s">
        <v>197</v>
      </c>
      <c r="C733">
        <f t="shared" si="170"/>
        <v>0</v>
      </c>
      <c r="D733">
        <v>25</v>
      </c>
      <c r="E733">
        <v>26</v>
      </c>
      <c r="F733" s="104">
        <f>[1]Sheet2!$J2801</f>
        <v>7.3436094640659574E-2</v>
      </c>
      <c r="G733" s="105">
        <f>IF(ISNUMBER(F733), F733, "")</f>
        <v>7.3436094640659574E-2</v>
      </c>
      <c r="H733" s="23" t="s">
        <v>61</v>
      </c>
      <c r="I733" s="15">
        <f t="shared" si="171"/>
        <v>4</v>
      </c>
      <c r="J733" s="15">
        <f t="shared" si="172"/>
        <v>400</v>
      </c>
      <c r="K733" s="20">
        <v>12</v>
      </c>
      <c r="L733" s="20">
        <v>9</v>
      </c>
      <c r="M733" s="19" t="str">
        <f t="shared" si="166"/>
        <v>m9</v>
      </c>
      <c r="N733" t="str">
        <f t="shared" si="167"/>
        <v>MedPosterior</v>
      </c>
      <c r="O733">
        <f t="shared" si="175"/>
        <v>6</v>
      </c>
      <c r="P733">
        <f t="shared" si="176"/>
        <v>19</v>
      </c>
    </row>
    <row r="734" spans="1:16" x14ac:dyDescent="0.3">
      <c r="A734">
        <v>1</v>
      </c>
      <c r="B734" t="s">
        <v>197</v>
      </c>
      <c r="C734">
        <f t="shared" si="170"/>
        <v>0</v>
      </c>
      <c r="D734">
        <v>25</v>
      </c>
      <c r="E734">
        <v>27</v>
      </c>
      <c r="F734" s="104">
        <f>[1]Sheet2!$J2802</f>
        <v>0.12431664158772313</v>
      </c>
      <c r="G734" s="105">
        <f>IF(ISNUMBER(F734), F734, "")</f>
        <v>0.12431664158772313</v>
      </c>
      <c r="H734" s="23" t="s">
        <v>61</v>
      </c>
      <c r="I734" s="15">
        <f t="shared" si="171"/>
        <v>4</v>
      </c>
      <c r="J734" s="15">
        <f t="shared" si="172"/>
        <v>400</v>
      </c>
      <c r="K734" s="20">
        <v>12</v>
      </c>
      <c r="L734" s="20">
        <v>10</v>
      </c>
      <c r="M734" s="19" t="str">
        <f t="shared" si="166"/>
        <v>m10</v>
      </c>
      <c r="N734" t="str">
        <f t="shared" si="167"/>
        <v>MedPosterior</v>
      </c>
      <c r="O734">
        <f t="shared" si="175"/>
        <v>6</v>
      </c>
      <c r="P734">
        <f t="shared" si="176"/>
        <v>20</v>
      </c>
    </row>
    <row r="735" spans="1:16" x14ac:dyDescent="0.3">
      <c r="A735">
        <v>1</v>
      </c>
      <c r="B735" t="s">
        <v>197</v>
      </c>
      <c r="C735">
        <f t="shared" si="170"/>
        <v>0</v>
      </c>
      <c r="D735">
        <v>25</v>
      </c>
      <c r="E735">
        <v>28</v>
      </c>
      <c r="F735" s="104">
        <f>[1]Sheet2!$J2803</f>
        <v>5.2285844969088412E-2</v>
      </c>
      <c r="G735" s="105">
        <f>IF(ISNUMBER(F735), F735, "")</f>
        <v>5.2285844969088412E-2</v>
      </c>
      <c r="H735" s="23" t="s">
        <v>61</v>
      </c>
      <c r="I735" s="15">
        <f t="shared" si="171"/>
        <v>4</v>
      </c>
      <c r="J735" s="15">
        <f t="shared" si="172"/>
        <v>400</v>
      </c>
      <c r="K735" s="20">
        <v>12</v>
      </c>
      <c r="L735" s="20">
        <v>10</v>
      </c>
      <c r="M735" s="19" t="str">
        <f t="shared" si="166"/>
        <v>m10</v>
      </c>
      <c r="N735" t="str">
        <f t="shared" si="167"/>
        <v>MedPosterior</v>
      </c>
      <c r="O735">
        <f t="shared" si="175"/>
        <v>6</v>
      </c>
      <c r="P735">
        <f t="shared" si="176"/>
        <v>20</v>
      </c>
    </row>
    <row r="736" spans="1:16" x14ac:dyDescent="0.3">
      <c r="A736">
        <v>1</v>
      </c>
      <c r="B736" t="s">
        <v>197</v>
      </c>
      <c r="C736">
        <f t="shared" si="170"/>
        <v>0</v>
      </c>
      <c r="D736">
        <f>VLOOKUP(E736, 'Animal Masked ID#'!$B$2:$D$121, 3, FALSE)</f>
        <v>26</v>
      </c>
      <c r="E736" s="56" t="s">
        <v>109</v>
      </c>
      <c r="F736" s="104">
        <f>[1]Sheet2!$J2865</f>
        <v>0.26069357226995743</v>
      </c>
      <c r="G736" s="105">
        <f>IF(ISNUMBER(F736), F736, "")</f>
        <v>0.26069357226995743</v>
      </c>
      <c r="H736" s="23" t="s">
        <v>61</v>
      </c>
      <c r="I736" s="15">
        <f t="shared" si="171"/>
        <v>4</v>
      </c>
      <c r="J736" s="15">
        <f t="shared" si="172"/>
        <v>400</v>
      </c>
      <c r="K736" s="20">
        <v>2</v>
      </c>
      <c r="L736" s="20" t="s">
        <v>75</v>
      </c>
      <c r="M736" s="19" t="str">
        <f t="shared" si="166"/>
        <v>LFl</v>
      </c>
      <c r="N736" t="str">
        <f t="shared" si="167"/>
        <v>Vestibular</v>
      </c>
      <c r="O736">
        <f t="shared" si="175"/>
        <v>1</v>
      </c>
      <c r="P736">
        <f t="shared" si="176"/>
        <v>2</v>
      </c>
    </row>
    <row r="737" spans="1:16" x14ac:dyDescent="0.3">
      <c r="A737">
        <v>1</v>
      </c>
      <c r="B737" t="s">
        <v>197</v>
      </c>
      <c r="C737">
        <f t="shared" si="170"/>
        <v>0</v>
      </c>
      <c r="D737">
        <v>26</v>
      </c>
      <c r="E737">
        <v>2</v>
      </c>
      <c r="F737" s="104">
        <f>[1]Sheet2!$J2866</f>
        <v>0.10667525464512996</v>
      </c>
      <c r="G737" s="105">
        <f>IF(ISNUMBER(F737), F737, "")</f>
        <v>0.10667525464512996</v>
      </c>
      <c r="H737" s="23" t="s">
        <v>61</v>
      </c>
      <c r="I737" s="15">
        <f t="shared" si="171"/>
        <v>4</v>
      </c>
      <c r="J737" s="15">
        <f t="shared" si="172"/>
        <v>400</v>
      </c>
      <c r="K737" s="20">
        <v>2</v>
      </c>
      <c r="L737" s="20" t="s">
        <v>75</v>
      </c>
      <c r="M737" s="19" t="str">
        <f t="shared" si="166"/>
        <v>LFl</v>
      </c>
      <c r="N737" t="str">
        <f t="shared" si="167"/>
        <v>Vestibular</v>
      </c>
      <c r="O737">
        <f t="shared" si="175"/>
        <v>1</v>
      </c>
      <c r="P737">
        <f t="shared" si="176"/>
        <v>2</v>
      </c>
    </row>
    <row r="738" spans="1:16" x14ac:dyDescent="0.3">
      <c r="A738">
        <v>1</v>
      </c>
      <c r="B738" t="s">
        <v>197</v>
      </c>
      <c r="C738">
        <f t="shared" si="170"/>
        <v>0</v>
      </c>
      <c r="D738">
        <v>26</v>
      </c>
      <c r="E738" s="14">
        <v>3</v>
      </c>
      <c r="F738" s="104">
        <f>[1]Sheet2!$J2867</f>
        <v>0.49492634799227353</v>
      </c>
      <c r="G738" s="105">
        <f>IF(ISNUMBER(F738), F738, "")</f>
        <v>0.49492634799227353</v>
      </c>
      <c r="H738" s="23" t="s">
        <v>61</v>
      </c>
      <c r="I738" s="15">
        <f t="shared" si="171"/>
        <v>4</v>
      </c>
      <c r="J738" s="15">
        <f t="shared" si="172"/>
        <v>400</v>
      </c>
      <c r="K738" s="20">
        <v>2</v>
      </c>
      <c r="L738" s="20" t="s">
        <v>76</v>
      </c>
      <c r="M738" s="19" t="str">
        <f t="shared" si="166"/>
        <v>LPFl</v>
      </c>
      <c r="N738" t="str">
        <f t="shared" si="167"/>
        <v>Vestibular</v>
      </c>
      <c r="O738">
        <f t="shared" si="175"/>
        <v>1</v>
      </c>
      <c r="P738">
        <f t="shared" si="176"/>
        <v>1</v>
      </c>
    </row>
    <row r="739" spans="1:16" x14ac:dyDescent="0.3">
      <c r="A739">
        <v>1</v>
      </c>
      <c r="B739" t="s">
        <v>197</v>
      </c>
      <c r="C739">
        <f t="shared" si="170"/>
        <v>0</v>
      </c>
      <c r="D739">
        <v>26</v>
      </c>
      <c r="E739">
        <v>4</v>
      </c>
      <c r="F739" s="104">
        <f>[1]Sheet2!$J2868</f>
        <v>0.91526228034206436</v>
      </c>
      <c r="G739" s="105">
        <f>IF(ISNUMBER(F739), F739, "")</f>
        <v>0.91526228034206436</v>
      </c>
      <c r="H739" s="23" t="s">
        <v>61</v>
      </c>
      <c r="I739" s="15">
        <f t="shared" si="171"/>
        <v>4</v>
      </c>
      <c r="J739" s="15">
        <f t="shared" si="172"/>
        <v>400</v>
      </c>
      <c r="K739" s="20">
        <v>6</v>
      </c>
      <c r="L739" s="20" t="s">
        <v>12</v>
      </c>
      <c r="M739" s="19" t="str">
        <f t="shared" si="166"/>
        <v>isim</v>
      </c>
      <c r="N739" t="str">
        <f t="shared" si="167"/>
        <v>IntPosterior</v>
      </c>
      <c r="O739">
        <f t="shared" si="175"/>
        <v>4</v>
      </c>
      <c r="P739">
        <f t="shared" si="176"/>
        <v>7</v>
      </c>
    </row>
    <row r="740" spans="1:16" x14ac:dyDescent="0.3">
      <c r="A740">
        <v>1</v>
      </c>
      <c r="B740" t="s">
        <v>197</v>
      </c>
      <c r="C740">
        <f t="shared" si="170"/>
        <v>0</v>
      </c>
      <c r="D740">
        <v>26</v>
      </c>
      <c r="E740">
        <v>5</v>
      </c>
      <c r="F740" s="104">
        <f>[1]Sheet2!$J2869</f>
        <v>0.14781374471949366</v>
      </c>
      <c r="G740" s="105">
        <f>IF(ISNUMBER(F740), F740, "")</f>
        <v>0.14781374471949366</v>
      </c>
      <c r="H740" s="23" t="s">
        <v>61</v>
      </c>
      <c r="I740" s="15">
        <f t="shared" si="171"/>
        <v>4</v>
      </c>
      <c r="J740" s="15">
        <f t="shared" si="172"/>
        <v>400</v>
      </c>
      <c r="K740" s="20">
        <v>6</v>
      </c>
      <c r="L740" s="20" t="s">
        <v>12</v>
      </c>
      <c r="M740" s="19" t="str">
        <f t="shared" si="166"/>
        <v>isim</v>
      </c>
      <c r="N740" t="str">
        <f t="shared" si="167"/>
        <v>IntPosterior</v>
      </c>
      <c r="O740">
        <f t="shared" si="175"/>
        <v>4</v>
      </c>
      <c r="P740">
        <f t="shared" si="176"/>
        <v>7</v>
      </c>
    </row>
    <row r="741" spans="1:16" x14ac:dyDescent="0.3">
      <c r="A741">
        <v>1</v>
      </c>
      <c r="B741" t="s">
        <v>197</v>
      </c>
      <c r="C741">
        <f t="shared" si="170"/>
        <v>0</v>
      </c>
      <c r="D741">
        <v>26</v>
      </c>
      <c r="E741">
        <v>6</v>
      </c>
      <c r="F741" s="104">
        <f>[1]Sheet2!$J2870</f>
        <v>0.12023348175361151</v>
      </c>
      <c r="G741" s="105">
        <f>IF(ISNUMBER(F741), F741, "")</f>
        <v>0.12023348175361151</v>
      </c>
      <c r="H741" s="23" t="s">
        <v>61</v>
      </c>
      <c r="I741" s="15">
        <f t="shared" si="171"/>
        <v>4</v>
      </c>
      <c r="J741" s="15">
        <f t="shared" si="172"/>
        <v>400</v>
      </c>
      <c r="K741" s="20">
        <v>6</v>
      </c>
      <c r="L741" s="20" t="s">
        <v>14</v>
      </c>
      <c r="M741" s="19" t="str">
        <f t="shared" si="166"/>
        <v>icrus1</v>
      </c>
      <c r="N741" t="str">
        <f t="shared" si="167"/>
        <v>IntPosterior</v>
      </c>
      <c r="O741">
        <f t="shared" si="175"/>
        <v>4</v>
      </c>
      <c r="P741">
        <f t="shared" si="176"/>
        <v>8</v>
      </c>
    </row>
    <row r="742" spans="1:16" x14ac:dyDescent="0.3">
      <c r="A742">
        <v>1</v>
      </c>
      <c r="B742" t="s">
        <v>197</v>
      </c>
      <c r="C742">
        <f t="shared" si="170"/>
        <v>0</v>
      </c>
      <c r="D742">
        <v>26</v>
      </c>
      <c r="E742">
        <v>7</v>
      </c>
      <c r="F742" s="104">
        <f>[1]Sheet2!$J2871</f>
        <v>9.9981267377765554E-2</v>
      </c>
      <c r="G742" s="105">
        <f>IF(ISNUMBER(F742), F742, "")</f>
        <v>9.9981267377765554E-2</v>
      </c>
      <c r="H742" s="23" t="s">
        <v>61</v>
      </c>
      <c r="I742" s="15">
        <f t="shared" si="171"/>
        <v>4</v>
      </c>
      <c r="J742" s="15">
        <f t="shared" si="172"/>
        <v>400</v>
      </c>
      <c r="K742" s="20">
        <v>6</v>
      </c>
      <c r="L742" s="20" t="s">
        <v>14</v>
      </c>
      <c r="M742" s="19" t="str">
        <f t="shared" si="166"/>
        <v>icrus1</v>
      </c>
      <c r="N742" t="str">
        <f t="shared" si="167"/>
        <v>IntPosterior</v>
      </c>
      <c r="O742">
        <f t="shared" si="175"/>
        <v>4</v>
      </c>
      <c r="P742">
        <f t="shared" si="176"/>
        <v>8</v>
      </c>
    </row>
    <row r="743" spans="1:16" x14ac:dyDescent="0.3">
      <c r="A743">
        <v>1</v>
      </c>
      <c r="B743" t="s">
        <v>197</v>
      </c>
      <c r="C743">
        <f t="shared" si="170"/>
        <v>0</v>
      </c>
      <c r="D743">
        <v>26</v>
      </c>
      <c r="E743">
        <v>8</v>
      </c>
      <c r="F743" s="104">
        <f>[1]Sheet2!$J2872</f>
        <v>0.15161776648072267</v>
      </c>
      <c r="G743" s="105">
        <f>IF(ISNUMBER(F743), F743, "")</f>
        <v>0.15161776648072267</v>
      </c>
      <c r="H743" s="23" t="s">
        <v>61</v>
      </c>
      <c r="I743" s="15">
        <f t="shared" si="171"/>
        <v>4</v>
      </c>
      <c r="J743" s="15">
        <f t="shared" si="172"/>
        <v>400</v>
      </c>
      <c r="K743" s="20">
        <v>6</v>
      </c>
      <c r="L743" s="20" t="s">
        <v>53</v>
      </c>
      <c r="M743" s="19" t="str">
        <f t="shared" si="166"/>
        <v>icrus2</v>
      </c>
      <c r="N743" t="str">
        <f t="shared" si="167"/>
        <v>IntPosterior</v>
      </c>
      <c r="O743">
        <f t="shared" si="175"/>
        <v>4</v>
      </c>
      <c r="P743">
        <f t="shared" si="176"/>
        <v>9</v>
      </c>
    </row>
    <row r="744" spans="1:16" x14ac:dyDescent="0.3">
      <c r="A744">
        <v>1</v>
      </c>
      <c r="B744" t="s">
        <v>197</v>
      </c>
      <c r="C744">
        <f t="shared" si="170"/>
        <v>0</v>
      </c>
      <c r="D744">
        <v>26</v>
      </c>
      <c r="E744">
        <v>9</v>
      </c>
      <c r="F744" s="104">
        <f>[1]Sheet2!$J2873</f>
        <v>0.17834399827917916</v>
      </c>
      <c r="G744" s="105">
        <f>IF(ISNUMBER(F744), F744, "")</f>
        <v>0.17834399827917916</v>
      </c>
      <c r="H744" s="23" t="s">
        <v>61</v>
      </c>
      <c r="I744" s="15">
        <f t="shared" si="171"/>
        <v>4</v>
      </c>
      <c r="J744" s="15">
        <f t="shared" si="172"/>
        <v>400</v>
      </c>
      <c r="K744" s="20">
        <v>6</v>
      </c>
      <c r="L744" s="20" t="s">
        <v>53</v>
      </c>
      <c r="M744" s="19" t="str">
        <f t="shared" si="166"/>
        <v>icrus2</v>
      </c>
      <c r="N744" t="str">
        <f t="shared" si="167"/>
        <v>IntPosterior</v>
      </c>
      <c r="O744">
        <f t="shared" si="175"/>
        <v>4</v>
      </c>
      <c r="P744">
        <f t="shared" si="176"/>
        <v>9</v>
      </c>
    </row>
    <row r="745" spans="1:16" x14ac:dyDescent="0.3">
      <c r="A745">
        <v>1</v>
      </c>
      <c r="B745" t="s">
        <v>197</v>
      </c>
      <c r="C745">
        <f t="shared" si="170"/>
        <v>0</v>
      </c>
      <c r="D745">
        <v>26</v>
      </c>
      <c r="E745">
        <v>10</v>
      </c>
      <c r="F745" s="104">
        <f>[1]Sheet2!$J2874</f>
        <v>0.21825097130742518</v>
      </c>
      <c r="G745" s="105">
        <f>IF(ISNUMBER(F745), F745, "")</f>
        <v>0.21825097130742518</v>
      </c>
      <c r="H745" s="23" t="s">
        <v>61</v>
      </c>
      <c r="I745" s="15">
        <f t="shared" si="171"/>
        <v>4</v>
      </c>
      <c r="J745" s="15">
        <f t="shared" si="172"/>
        <v>400</v>
      </c>
      <c r="K745" s="20">
        <v>6</v>
      </c>
      <c r="L745" s="20" t="s">
        <v>80</v>
      </c>
      <c r="M745" s="19" t="str">
        <f t="shared" si="166"/>
        <v>iPM</v>
      </c>
      <c r="N745" t="str">
        <f t="shared" si="167"/>
        <v>IntPosterior</v>
      </c>
      <c r="O745">
        <f t="shared" si="175"/>
        <v>4</v>
      </c>
      <c r="P745">
        <f t="shared" si="176"/>
        <v>10</v>
      </c>
    </row>
    <row r="746" spans="1:16" x14ac:dyDescent="0.3">
      <c r="A746">
        <v>1</v>
      </c>
      <c r="B746" t="s">
        <v>197</v>
      </c>
      <c r="C746">
        <f t="shared" si="170"/>
        <v>0</v>
      </c>
      <c r="D746">
        <v>26</v>
      </c>
      <c r="E746">
        <v>11</v>
      </c>
      <c r="F746" s="104">
        <f>[1]Sheet2!$J2875</f>
        <v>0.11028739745010729</v>
      </c>
      <c r="G746" s="105">
        <f>IF(ISNUMBER(F746), F746, "")</f>
        <v>0.11028739745010729</v>
      </c>
      <c r="H746" s="23" t="s">
        <v>61</v>
      </c>
      <c r="I746" s="15">
        <f t="shared" si="171"/>
        <v>4</v>
      </c>
      <c r="J746" s="15">
        <f t="shared" si="172"/>
        <v>400</v>
      </c>
      <c r="K746" s="20">
        <v>12</v>
      </c>
      <c r="L746" s="20">
        <v>2</v>
      </c>
      <c r="M746" s="19" t="str">
        <f t="shared" si="166"/>
        <v>m2</v>
      </c>
      <c r="N746" t="str">
        <f t="shared" si="167"/>
        <v>MedAnterior</v>
      </c>
      <c r="O746">
        <f t="shared" si="175"/>
        <v>5</v>
      </c>
      <c r="P746">
        <f t="shared" si="176"/>
        <v>13</v>
      </c>
    </row>
    <row r="747" spans="1:16" x14ac:dyDescent="0.3">
      <c r="A747">
        <v>1</v>
      </c>
      <c r="B747" t="s">
        <v>197</v>
      </c>
      <c r="C747">
        <f t="shared" si="170"/>
        <v>0</v>
      </c>
      <c r="D747">
        <v>26</v>
      </c>
      <c r="E747">
        <v>12</v>
      </c>
      <c r="F747" s="104">
        <f>[1]Sheet2!$J2876</f>
        <v>6.0019369968406046E-2</v>
      </c>
      <c r="G747" s="105">
        <f>IF(ISNUMBER(F747), F747, "")</f>
        <v>6.0019369968406046E-2</v>
      </c>
      <c r="H747" s="23" t="s">
        <v>61</v>
      </c>
      <c r="I747" s="15">
        <f t="shared" si="171"/>
        <v>4</v>
      </c>
      <c r="J747" s="15">
        <f t="shared" si="172"/>
        <v>400</v>
      </c>
      <c r="K747" s="20">
        <v>12</v>
      </c>
      <c r="L747" s="20">
        <v>2</v>
      </c>
      <c r="M747" s="19" t="str">
        <f t="shared" si="166"/>
        <v>m2</v>
      </c>
      <c r="N747" t="str">
        <f t="shared" si="167"/>
        <v>MedAnterior</v>
      </c>
      <c r="O747">
        <f t="shared" si="175"/>
        <v>5</v>
      </c>
      <c r="P747">
        <f t="shared" si="176"/>
        <v>13</v>
      </c>
    </row>
    <row r="748" spans="1:16" x14ac:dyDescent="0.3">
      <c r="A748">
        <v>1</v>
      </c>
      <c r="B748" t="s">
        <v>197</v>
      </c>
      <c r="C748">
        <f t="shared" si="170"/>
        <v>0</v>
      </c>
      <c r="D748">
        <v>26</v>
      </c>
      <c r="E748">
        <v>13</v>
      </c>
      <c r="F748" s="104">
        <f>[1]Sheet2!$J2877</f>
        <v>7.654461642104976E-2</v>
      </c>
      <c r="G748" s="105">
        <f>IF(ISNUMBER(F748), F748, "")</f>
        <v>7.654461642104976E-2</v>
      </c>
      <c r="H748" s="23" t="s">
        <v>61</v>
      </c>
      <c r="I748" s="15">
        <f t="shared" si="171"/>
        <v>4</v>
      </c>
      <c r="J748" s="15">
        <f t="shared" si="172"/>
        <v>400</v>
      </c>
      <c r="K748" s="20">
        <v>12</v>
      </c>
      <c r="L748" s="20">
        <v>2</v>
      </c>
      <c r="M748" s="19" t="str">
        <f t="shared" si="166"/>
        <v>m2</v>
      </c>
      <c r="N748" t="str">
        <f t="shared" si="167"/>
        <v>MedAnterior</v>
      </c>
      <c r="O748">
        <f t="shared" si="175"/>
        <v>5</v>
      </c>
      <c r="P748">
        <f t="shared" si="176"/>
        <v>13</v>
      </c>
    </row>
    <row r="749" spans="1:16" x14ac:dyDescent="0.3">
      <c r="A749">
        <v>1</v>
      </c>
      <c r="B749" t="s">
        <v>197</v>
      </c>
      <c r="C749">
        <f t="shared" si="170"/>
        <v>0</v>
      </c>
      <c r="D749">
        <v>26</v>
      </c>
      <c r="E749">
        <v>14</v>
      </c>
      <c r="F749" s="104">
        <f>[1]Sheet2!$J2878</f>
        <v>0.12103206579759145</v>
      </c>
      <c r="G749" s="105">
        <f>IF(ISNUMBER(F749), F749, "")</f>
        <v>0.12103206579759145</v>
      </c>
      <c r="H749" s="23" t="s">
        <v>61</v>
      </c>
      <c r="I749" s="15">
        <f t="shared" si="171"/>
        <v>4</v>
      </c>
      <c r="J749" s="15">
        <f t="shared" si="172"/>
        <v>400</v>
      </c>
      <c r="K749" s="20">
        <v>12</v>
      </c>
      <c r="L749" s="20">
        <v>3</v>
      </c>
      <c r="M749" s="19" t="str">
        <f t="shared" si="166"/>
        <v>m3</v>
      </c>
      <c r="N749" t="str">
        <f t="shared" si="167"/>
        <v>MedAnterior</v>
      </c>
      <c r="O749">
        <f t="shared" si="175"/>
        <v>5</v>
      </c>
      <c r="P749">
        <f t="shared" si="176"/>
        <v>14</v>
      </c>
    </row>
    <row r="750" spans="1:16" x14ac:dyDescent="0.3">
      <c r="A750">
        <v>1</v>
      </c>
      <c r="B750" t="s">
        <v>197</v>
      </c>
      <c r="C750">
        <f t="shared" si="170"/>
        <v>0</v>
      </c>
      <c r="D750">
        <v>26</v>
      </c>
      <c r="E750">
        <v>15</v>
      </c>
      <c r="F750" s="104">
        <f>[1]Sheet2!$J2879</f>
        <v>9.6382974074263328E-2</v>
      </c>
      <c r="G750" s="105">
        <f>IF(ISNUMBER(F750), F750, "")</f>
        <v>9.6382974074263328E-2</v>
      </c>
      <c r="H750" s="23" t="s">
        <v>61</v>
      </c>
      <c r="I750" s="15">
        <f t="shared" si="171"/>
        <v>4</v>
      </c>
      <c r="J750" s="15">
        <f t="shared" si="172"/>
        <v>400</v>
      </c>
      <c r="K750" s="20">
        <v>12</v>
      </c>
      <c r="L750" s="20">
        <v>3</v>
      </c>
      <c r="M750" s="19" t="str">
        <f t="shared" si="166"/>
        <v>m3</v>
      </c>
      <c r="N750" t="str">
        <f t="shared" si="167"/>
        <v>MedAnterior</v>
      </c>
      <c r="O750">
        <f t="shared" si="175"/>
        <v>5</v>
      </c>
      <c r="P750">
        <f t="shared" si="176"/>
        <v>14</v>
      </c>
    </row>
    <row r="751" spans="1:16" x14ac:dyDescent="0.3">
      <c r="A751">
        <v>1</v>
      </c>
      <c r="B751" t="s">
        <v>197</v>
      </c>
      <c r="C751">
        <f t="shared" si="170"/>
        <v>0</v>
      </c>
      <c r="D751">
        <v>26</v>
      </c>
      <c r="E751">
        <v>16</v>
      </c>
      <c r="F751" s="104">
        <f>[1]Sheet2!$J2880</f>
        <v>0.1119705504826614</v>
      </c>
      <c r="G751" s="105">
        <f>IF(ISNUMBER(F751), F751, "")</f>
        <v>0.1119705504826614</v>
      </c>
      <c r="H751" s="23" t="s">
        <v>61</v>
      </c>
      <c r="I751" s="15">
        <f t="shared" si="171"/>
        <v>4</v>
      </c>
      <c r="J751" s="15">
        <f t="shared" si="172"/>
        <v>400</v>
      </c>
      <c r="K751" s="20">
        <v>12</v>
      </c>
      <c r="L751" s="20">
        <v>3</v>
      </c>
      <c r="M751" s="19" t="str">
        <f t="shared" si="166"/>
        <v>m3</v>
      </c>
      <c r="N751" t="str">
        <f t="shared" si="167"/>
        <v>MedAnterior</v>
      </c>
      <c r="O751">
        <f t="shared" si="175"/>
        <v>5</v>
      </c>
      <c r="P751">
        <f t="shared" si="176"/>
        <v>14</v>
      </c>
    </row>
    <row r="752" spans="1:16" x14ac:dyDescent="0.3">
      <c r="A752">
        <v>1</v>
      </c>
      <c r="B752" t="s">
        <v>197</v>
      </c>
      <c r="C752">
        <f t="shared" si="170"/>
        <v>0</v>
      </c>
      <c r="D752">
        <v>26</v>
      </c>
      <c r="E752">
        <v>17</v>
      </c>
      <c r="F752" s="104">
        <f>[1]Sheet2!$J2881</f>
        <v>0.1197484890864764</v>
      </c>
      <c r="G752" s="105">
        <f>IF(ISNUMBER(F752), F752, "")</f>
        <v>0.1197484890864764</v>
      </c>
      <c r="H752" s="23" t="s">
        <v>61</v>
      </c>
      <c r="I752" s="15">
        <f t="shared" si="171"/>
        <v>4</v>
      </c>
      <c r="J752" s="15">
        <f t="shared" si="172"/>
        <v>400</v>
      </c>
      <c r="K752" s="20">
        <v>12</v>
      </c>
      <c r="L752" s="21" t="s">
        <v>24</v>
      </c>
      <c r="M752" s="19" t="str">
        <f t="shared" si="166"/>
        <v>m4/5</v>
      </c>
      <c r="N752" t="str">
        <f t="shared" si="167"/>
        <v>MedAnterior</v>
      </c>
      <c r="O752">
        <f t="shared" si="175"/>
        <v>5</v>
      </c>
      <c r="P752">
        <f t="shared" si="176"/>
        <v>15</v>
      </c>
    </row>
    <row r="753" spans="1:16" x14ac:dyDescent="0.3">
      <c r="A753">
        <v>1</v>
      </c>
      <c r="B753" t="s">
        <v>197</v>
      </c>
      <c r="C753">
        <f t="shared" si="170"/>
        <v>0</v>
      </c>
      <c r="D753">
        <v>26</v>
      </c>
      <c r="E753">
        <v>18</v>
      </c>
      <c r="F753" s="104">
        <f>[1]Sheet2!$J2882</f>
        <v>8.0216645082933899E-2</v>
      </c>
      <c r="G753" s="105">
        <f>IF(ISNUMBER(F753), F753, "")</f>
        <v>8.0216645082933899E-2</v>
      </c>
      <c r="H753" s="23" t="s">
        <v>61</v>
      </c>
      <c r="I753" s="15">
        <f t="shared" si="171"/>
        <v>4</v>
      </c>
      <c r="J753" s="15">
        <f t="shared" si="172"/>
        <v>400</v>
      </c>
      <c r="K753" s="20">
        <v>12</v>
      </c>
      <c r="L753" s="21" t="s">
        <v>24</v>
      </c>
      <c r="M753" s="19" t="str">
        <f t="shared" si="166"/>
        <v>m4/5</v>
      </c>
      <c r="N753" t="str">
        <f t="shared" si="167"/>
        <v>MedAnterior</v>
      </c>
      <c r="O753">
        <f t="shared" si="175"/>
        <v>5</v>
      </c>
      <c r="P753">
        <f t="shared" si="176"/>
        <v>15</v>
      </c>
    </row>
    <row r="754" spans="1:16" x14ac:dyDescent="0.3">
      <c r="A754">
        <v>1</v>
      </c>
      <c r="B754" t="s">
        <v>197</v>
      </c>
      <c r="C754">
        <f t="shared" si="170"/>
        <v>0</v>
      </c>
      <c r="D754">
        <v>26</v>
      </c>
      <c r="E754">
        <v>19</v>
      </c>
      <c r="F754" s="104">
        <f>[1]Sheet2!$J2883</f>
        <v>8.4743731641522338E-2</v>
      </c>
      <c r="G754" s="105">
        <f>IF(ISNUMBER(F754), F754, "")</f>
        <v>8.4743731641522338E-2</v>
      </c>
      <c r="H754" s="23" t="s">
        <v>61</v>
      </c>
      <c r="I754" s="15">
        <f t="shared" si="171"/>
        <v>4</v>
      </c>
      <c r="J754" s="15">
        <f t="shared" si="172"/>
        <v>400</v>
      </c>
      <c r="K754" s="20">
        <v>12</v>
      </c>
      <c r="L754" s="21" t="s">
        <v>24</v>
      </c>
      <c r="M754" s="19" t="str">
        <f t="shared" si="166"/>
        <v>m4/5</v>
      </c>
      <c r="N754" t="str">
        <f t="shared" si="167"/>
        <v>MedAnterior</v>
      </c>
      <c r="O754">
        <f t="shared" si="175"/>
        <v>5</v>
      </c>
      <c r="P754">
        <f t="shared" si="176"/>
        <v>15</v>
      </c>
    </row>
    <row r="755" spans="1:16" x14ac:dyDescent="0.3">
      <c r="A755">
        <v>1</v>
      </c>
      <c r="B755" t="s">
        <v>197</v>
      </c>
      <c r="C755">
        <f t="shared" si="170"/>
        <v>0</v>
      </c>
      <c r="D755">
        <v>26</v>
      </c>
      <c r="E755">
        <v>20</v>
      </c>
      <c r="F755" s="104">
        <f>[1]Sheet2!$J2884</f>
        <v>0.1519119521385886</v>
      </c>
      <c r="G755" s="105">
        <f>IF(ISNUMBER(F755), F755, "")</f>
        <v>0.1519119521385886</v>
      </c>
      <c r="H755" s="23" t="s">
        <v>61</v>
      </c>
      <c r="I755" s="15">
        <f t="shared" si="171"/>
        <v>4</v>
      </c>
      <c r="J755" s="15">
        <f t="shared" si="172"/>
        <v>400</v>
      </c>
      <c r="K755" s="20">
        <v>12</v>
      </c>
      <c r="L755" s="20">
        <v>6</v>
      </c>
      <c r="M755" s="19" t="str">
        <f t="shared" si="166"/>
        <v>m6</v>
      </c>
      <c r="N755" t="str">
        <f t="shared" si="167"/>
        <v>MedPosterior</v>
      </c>
      <c r="O755">
        <f t="shared" si="175"/>
        <v>6</v>
      </c>
      <c r="P755">
        <f t="shared" si="176"/>
        <v>16</v>
      </c>
    </row>
    <row r="756" spans="1:16" x14ac:dyDescent="0.3">
      <c r="A756">
        <v>1</v>
      </c>
      <c r="B756" t="s">
        <v>197</v>
      </c>
      <c r="C756">
        <f t="shared" si="170"/>
        <v>0</v>
      </c>
      <c r="D756">
        <v>26</v>
      </c>
      <c r="E756">
        <v>21</v>
      </c>
      <c r="F756" s="104">
        <f>[1]Sheet2!$J2885</f>
        <v>0.1443877679143955</v>
      </c>
      <c r="G756" s="105">
        <f>IF(ISNUMBER(F756), F756, "")</f>
        <v>0.1443877679143955</v>
      </c>
      <c r="H756" s="23" t="s">
        <v>61</v>
      </c>
      <c r="I756" s="15">
        <f t="shared" si="171"/>
        <v>4</v>
      </c>
      <c r="J756" s="15">
        <f t="shared" si="172"/>
        <v>400</v>
      </c>
      <c r="K756" s="20">
        <v>12</v>
      </c>
      <c r="L756" s="20">
        <v>6</v>
      </c>
      <c r="M756" s="19" t="str">
        <f t="shared" si="166"/>
        <v>m6</v>
      </c>
      <c r="N756" t="str">
        <f t="shared" si="167"/>
        <v>MedPosterior</v>
      </c>
      <c r="O756">
        <f t="shared" si="175"/>
        <v>6</v>
      </c>
      <c r="P756">
        <f t="shared" si="176"/>
        <v>16</v>
      </c>
    </row>
    <row r="757" spans="1:16" x14ac:dyDescent="0.3">
      <c r="A757">
        <v>1</v>
      </c>
      <c r="B757" t="s">
        <v>197</v>
      </c>
      <c r="C757">
        <f t="shared" si="170"/>
        <v>0</v>
      </c>
      <c r="D757">
        <v>26</v>
      </c>
      <c r="E757">
        <v>22</v>
      </c>
      <c r="F757" s="104">
        <f>[1]Sheet2!$J2886</f>
        <v>1.4200237051815408</v>
      </c>
      <c r="G757" s="105">
        <f>IF(ISNUMBER(F757), F757, "")</f>
        <v>1.4200237051815408</v>
      </c>
      <c r="H757" s="23" t="s">
        <v>61</v>
      </c>
      <c r="I757" s="15">
        <f t="shared" si="171"/>
        <v>4</v>
      </c>
      <c r="J757" s="15">
        <f t="shared" si="172"/>
        <v>400</v>
      </c>
      <c r="K757" s="20">
        <v>12</v>
      </c>
      <c r="L757" s="20">
        <v>6</v>
      </c>
      <c r="M757" s="19" t="str">
        <f t="shared" si="166"/>
        <v>m6</v>
      </c>
      <c r="N757" t="str">
        <f t="shared" si="167"/>
        <v>MedPosterior</v>
      </c>
      <c r="O757">
        <f t="shared" si="175"/>
        <v>6</v>
      </c>
      <c r="P757">
        <f t="shared" si="176"/>
        <v>16</v>
      </c>
    </row>
    <row r="758" spans="1:16" x14ac:dyDescent="0.3">
      <c r="A758">
        <v>1</v>
      </c>
      <c r="B758" t="s">
        <v>197</v>
      </c>
      <c r="C758">
        <f t="shared" si="170"/>
        <v>0</v>
      </c>
      <c r="D758">
        <v>26</v>
      </c>
      <c r="E758">
        <v>23</v>
      </c>
      <c r="F758" s="104">
        <f>[1]Sheet2!$J2887</f>
        <v>7.4292737606402148E-2</v>
      </c>
      <c r="G758" s="105">
        <f>IF(ISNUMBER(F758), F758, "")</f>
        <v>7.4292737606402148E-2</v>
      </c>
      <c r="H758" s="23" t="s">
        <v>61</v>
      </c>
      <c r="I758" s="15">
        <f t="shared" si="171"/>
        <v>4</v>
      </c>
      <c r="J758" s="15">
        <f t="shared" si="172"/>
        <v>400</v>
      </c>
      <c r="K758" s="20">
        <v>12</v>
      </c>
      <c r="L758" s="20">
        <v>7</v>
      </c>
      <c r="M758" s="19" t="str">
        <f t="shared" si="166"/>
        <v>m7</v>
      </c>
      <c r="N758" t="str">
        <f t="shared" si="167"/>
        <v>MedPosterior</v>
      </c>
      <c r="O758">
        <f t="shared" si="175"/>
        <v>6</v>
      </c>
      <c r="P758">
        <f t="shared" si="176"/>
        <v>17</v>
      </c>
    </row>
    <row r="759" spans="1:16" x14ac:dyDescent="0.3">
      <c r="A759">
        <v>1</v>
      </c>
      <c r="B759" t="s">
        <v>197</v>
      </c>
      <c r="C759">
        <f t="shared" si="170"/>
        <v>0</v>
      </c>
      <c r="D759">
        <v>26</v>
      </c>
      <c r="E759">
        <v>24</v>
      </c>
      <c r="F759" s="104" t="e">
        <f>[1]Sheet2!$J2888</f>
        <v>#DIV/0!</v>
      </c>
      <c r="G759" s="105" t="str">
        <f>IF(ISNUMBER(F759), F759, "")</f>
        <v/>
      </c>
      <c r="H759" s="23" t="s">
        <v>61</v>
      </c>
      <c r="I759" s="15">
        <f t="shared" si="171"/>
        <v>4</v>
      </c>
      <c r="J759" s="15">
        <f t="shared" si="172"/>
        <v>400</v>
      </c>
      <c r="K759" s="20">
        <v>12</v>
      </c>
      <c r="L759" s="20">
        <v>7</v>
      </c>
      <c r="M759" s="19" t="str">
        <f t="shared" ref="M759:M815" si="177">_xlfn.IFS(OR(K759="",L759=""),"",OR(K759=3,K759=4,K759=2),"L"&amp;L759,OR(K759=5,K759=6,K759=7),"i"&amp;L759,OR(K759=9, K759=10,K759=11,K759=12,K759=13),"m"&amp;L759)</f>
        <v>m7</v>
      </c>
      <c r="N759" t="str">
        <f t="shared" ref="N759:N822" si="178">_xlfn.IFS(M759="", "", OR(M759=$R$5, M759=$R$6), $X$5, OR(M759=$R$7, M759=$R$8,M759=$R$9, M759=$R$10),$X$6, OR(M759=$R$11, M759=$R$12,M759=$R$13,M759=$R$14, M759=$R$15), $X$8, OR(M759=$R$16), $X$7, OR(M759=$R$17, M759=$R$18,M759=$R$19),$X$9, OR(M759=$R$20,M759=$R$21,M759=$R$22,M759=$R$23,M759=$R$24), $X$10)</f>
        <v>MedPosterior</v>
      </c>
      <c r="O759">
        <f t="shared" si="175"/>
        <v>6</v>
      </c>
      <c r="P759">
        <f t="shared" si="176"/>
        <v>17</v>
      </c>
    </row>
    <row r="760" spans="1:16" x14ac:dyDescent="0.3">
      <c r="A760">
        <v>1</v>
      </c>
      <c r="B760" t="s">
        <v>197</v>
      </c>
      <c r="C760">
        <f t="shared" si="170"/>
        <v>0</v>
      </c>
      <c r="D760">
        <v>26</v>
      </c>
      <c r="E760">
        <v>25</v>
      </c>
      <c r="F760" s="104">
        <f>[1]Sheet2!$J2889</f>
        <v>5.2479402024091716E-2</v>
      </c>
      <c r="G760" s="105">
        <f>IF(ISNUMBER(F760), F760, "")</f>
        <v>5.2479402024091716E-2</v>
      </c>
      <c r="H760" s="23" t="s">
        <v>61</v>
      </c>
      <c r="I760" s="15">
        <f t="shared" si="171"/>
        <v>4</v>
      </c>
      <c r="J760" s="15">
        <f t="shared" si="172"/>
        <v>400</v>
      </c>
      <c r="K760" s="20">
        <v>12</v>
      </c>
      <c r="L760" s="20">
        <v>8</v>
      </c>
      <c r="M760" s="19" t="str">
        <f t="shared" si="177"/>
        <v>m8</v>
      </c>
      <c r="N760" t="str">
        <f t="shared" si="178"/>
        <v>MedPosterior</v>
      </c>
      <c r="O760">
        <f t="shared" si="175"/>
        <v>6</v>
      </c>
      <c r="P760">
        <f t="shared" si="176"/>
        <v>18</v>
      </c>
    </row>
    <row r="761" spans="1:16" x14ac:dyDescent="0.3">
      <c r="A761">
        <v>1</v>
      </c>
      <c r="B761" t="s">
        <v>197</v>
      </c>
      <c r="C761">
        <f t="shared" si="170"/>
        <v>0</v>
      </c>
      <c r="D761">
        <v>26</v>
      </c>
      <c r="E761">
        <v>26</v>
      </c>
      <c r="F761" s="104">
        <f>[1]Sheet2!$J2890</f>
        <v>4.0389352935728526E-2</v>
      </c>
      <c r="G761" s="105">
        <f>IF(ISNUMBER(F761), F761, "")</f>
        <v>4.0389352935728526E-2</v>
      </c>
      <c r="H761" s="23" t="s">
        <v>61</v>
      </c>
      <c r="I761" s="15">
        <f t="shared" si="171"/>
        <v>4</v>
      </c>
      <c r="J761" s="15">
        <f t="shared" si="172"/>
        <v>400</v>
      </c>
      <c r="K761" s="20">
        <v>12</v>
      </c>
      <c r="L761" s="20">
        <v>8</v>
      </c>
      <c r="M761" s="19" t="str">
        <f t="shared" si="177"/>
        <v>m8</v>
      </c>
      <c r="N761" t="str">
        <f t="shared" si="178"/>
        <v>MedPosterior</v>
      </c>
      <c r="O761">
        <f t="shared" si="175"/>
        <v>6</v>
      </c>
      <c r="P761">
        <f t="shared" si="176"/>
        <v>18</v>
      </c>
    </row>
    <row r="762" spans="1:16" x14ac:dyDescent="0.3">
      <c r="A762">
        <v>1</v>
      </c>
      <c r="B762" t="s">
        <v>197</v>
      </c>
      <c r="C762">
        <f t="shared" si="170"/>
        <v>0</v>
      </c>
      <c r="D762">
        <v>26</v>
      </c>
      <c r="E762">
        <v>27</v>
      </c>
      <c r="F762" s="104">
        <f>[1]Sheet2!$J2891</f>
        <v>9.4762267972874112E-2</v>
      </c>
      <c r="G762" s="105">
        <f>IF(ISNUMBER(F762), F762, "")</f>
        <v>9.4762267972874112E-2</v>
      </c>
      <c r="H762" s="23" t="s">
        <v>61</v>
      </c>
      <c r="I762" s="15">
        <f t="shared" si="171"/>
        <v>4</v>
      </c>
      <c r="J762" s="15">
        <f t="shared" si="172"/>
        <v>400</v>
      </c>
      <c r="K762" s="20">
        <v>12</v>
      </c>
      <c r="L762" s="20">
        <v>9</v>
      </c>
      <c r="M762" s="19" t="str">
        <f t="shared" si="177"/>
        <v>m9</v>
      </c>
      <c r="N762" t="str">
        <f t="shared" si="178"/>
        <v>MedPosterior</v>
      </c>
      <c r="O762">
        <f t="shared" si="175"/>
        <v>6</v>
      </c>
      <c r="P762">
        <f t="shared" si="176"/>
        <v>19</v>
      </c>
    </row>
    <row r="763" spans="1:16" x14ac:dyDescent="0.3">
      <c r="A763">
        <v>1</v>
      </c>
      <c r="B763" t="s">
        <v>197</v>
      </c>
      <c r="C763">
        <f t="shared" si="170"/>
        <v>0</v>
      </c>
      <c r="D763">
        <v>26</v>
      </c>
      <c r="E763">
        <v>28</v>
      </c>
      <c r="F763" s="104">
        <f>[1]Sheet2!$J2892</f>
        <v>3.3224234209934228E-2</v>
      </c>
      <c r="G763" s="105">
        <f>IF(ISNUMBER(F763), F763, "")</f>
        <v>3.3224234209934228E-2</v>
      </c>
      <c r="H763" s="23" t="s">
        <v>61</v>
      </c>
      <c r="I763" s="15">
        <f t="shared" si="171"/>
        <v>4</v>
      </c>
      <c r="J763" s="15">
        <f t="shared" si="172"/>
        <v>400</v>
      </c>
      <c r="K763" s="20">
        <v>12</v>
      </c>
      <c r="L763" s="20">
        <v>9</v>
      </c>
      <c r="M763" s="19" t="str">
        <f t="shared" si="177"/>
        <v>m9</v>
      </c>
      <c r="N763" t="str">
        <f t="shared" si="178"/>
        <v>MedPosterior</v>
      </c>
      <c r="O763">
        <f t="shared" si="175"/>
        <v>6</v>
      </c>
      <c r="P763">
        <f t="shared" si="176"/>
        <v>19</v>
      </c>
    </row>
    <row r="764" spans="1:16" x14ac:dyDescent="0.3">
      <c r="A764">
        <v>1</v>
      </c>
      <c r="B764" t="s">
        <v>197</v>
      </c>
      <c r="C764">
        <f t="shared" si="170"/>
        <v>0</v>
      </c>
      <c r="D764">
        <v>26</v>
      </c>
      <c r="E764">
        <v>29</v>
      </c>
      <c r="F764" s="104">
        <f>[1]Sheet2!$J2893</f>
        <v>7.9016552805240892E-2</v>
      </c>
      <c r="G764" s="105">
        <f>IF(ISNUMBER(F764), F764, "")</f>
        <v>7.9016552805240892E-2</v>
      </c>
      <c r="H764" s="23" t="s">
        <v>61</v>
      </c>
      <c r="I764" s="15">
        <f t="shared" si="171"/>
        <v>4</v>
      </c>
      <c r="J764" s="15">
        <f t="shared" si="172"/>
        <v>400</v>
      </c>
      <c r="K764" s="20">
        <v>12</v>
      </c>
      <c r="L764" s="20">
        <v>9</v>
      </c>
      <c r="M764" s="19" t="str">
        <f t="shared" si="177"/>
        <v>m9</v>
      </c>
      <c r="N764" t="str">
        <f t="shared" si="178"/>
        <v>MedPosterior</v>
      </c>
      <c r="O764">
        <f t="shared" si="175"/>
        <v>6</v>
      </c>
      <c r="P764">
        <f t="shared" si="176"/>
        <v>19</v>
      </c>
    </row>
    <row r="765" spans="1:16" x14ac:dyDescent="0.3">
      <c r="A765">
        <v>1</v>
      </c>
      <c r="B765" t="s">
        <v>197</v>
      </c>
      <c r="C765">
        <f t="shared" si="170"/>
        <v>0</v>
      </c>
      <c r="D765">
        <v>26</v>
      </c>
      <c r="E765">
        <v>30</v>
      </c>
      <c r="F765" s="104">
        <f>[1]Sheet2!$J2894</f>
        <v>5.6252935613399425E-2</v>
      </c>
      <c r="G765" s="105">
        <f>IF(ISNUMBER(F765), F765, "")</f>
        <v>5.6252935613399425E-2</v>
      </c>
      <c r="H765" s="23" t="s">
        <v>61</v>
      </c>
      <c r="I765" s="15">
        <f t="shared" si="171"/>
        <v>4</v>
      </c>
      <c r="J765" s="15">
        <f t="shared" si="172"/>
        <v>400</v>
      </c>
      <c r="K765" s="20">
        <v>12</v>
      </c>
      <c r="L765" s="20">
        <v>10</v>
      </c>
      <c r="M765" s="19" t="str">
        <f t="shared" si="177"/>
        <v>m10</v>
      </c>
      <c r="N765" t="str">
        <f t="shared" si="178"/>
        <v>MedPosterior</v>
      </c>
      <c r="O765">
        <f t="shared" si="175"/>
        <v>6</v>
      </c>
      <c r="P765">
        <f t="shared" si="176"/>
        <v>20</v>
      </c>
    </row>
    <row r="766" spans="1:16" x14ac:dyDescent="0.3">
      <c r="A766">
        <v>1</v>
      </c>
      <c r="B766" t="s">
        <v>197</v>
      </c>
      <c r="C766">
        <f t="shared" si="170"/>
        <v>0</v>
      </c>
      <c r="D766">
        <v>26</v>
      </c>
      <c r="E766">
        <v>31</v>
      </c>
      <c r="F766" s="104">
        <f>[1]Sheet2!$J2895</f>
        <v>0.11899223897548311</v>
      </c>
      <c r="G766" s="105">
        <f>IF(ISNUMBER(F766), F766, "")</f>
        <v>0.11899223897548311</v>
      </c>
      <c r="H766" s="23" t="s">
        <v>61</v>
      </c>
      <c r="I766" s="15">
        <f t="shared" si="171"/>
        <v>4</v>
      </c>
      <c r="J766" s="15">
        <f t="shared" si="172"/>
        <v>400</v>
      </c>
      <c r="K766" s="20">
        <v>12</v>
      </c>
      <c r="L766" s="20">
        <v>10</v>
      </c>
      <c r="M766" s="19" t="str">
        <f t="shared" si="177"/>
        <v>m10</v>
      </c>
      <c r="N766" t="str">
        <f t="shared" si="178"/>
        <v>MedPosterior</v>
      </c>
      <c r="O766">
        <f t="shared" si="175"/>
        <v>6</v>
      </c>
      <c r="P766">
        <f t="shared" si="176"/>
        <v>20</v>
      </c>
    </row>
    <row r="767" spans="1:16" x14ac:dyDescent="0.3">
      <c r="A767">
        <v>1</v>
      </c>
      <c r="B767" t="s">
        <v>197</v>
      </c>
      <c r="C767">
        <f t="shared" si="170"/>
        <v>0</v>
      </c>
      <c r="D767">
        <f>VLOOKUP(E767, 'Animal Masked ID#'!$B$2:$D$121, 3, FALSE)</f>
        <v>27</v>
      </c>
      <c r="E767" s="56" t="s">
        <v>110</v>
      </c>
      <c r="F767" s="104">
        <f>[1]Sheet2!$J3069</f>
        <v>0.99117271140152208</v>
      </c>
      <c r="G767" s="105">
        <f>IF(ISNUMBER(F767), F767, "")</f>
        <v>0.99117271140152208</v>
      </c>
      <c r="H767" s="23" t="s">
        <v>57</v>
      </c>
      <c r="I767" s="15">
        <f t="shared" si="171"/>
        <v>3</v>
      </c>
      <c r="J767" s="15">
        <f t="shared" si="172"/>
        <v>210</v>
      </c>
      <c r="K767" s="20">
        <v>3</v>
      </c>
      <c r="L767" s="20" t="s">
        <v>14</v>
      </c>
      <c r="M767" s="19" t="str">
        <f t="shared" si="177"/>
        <v>Lcrus1</v>
      </c>
      <c r="N767" t="str">
        <f t="shared" si="178"/>
        <v>Lateral</v>
      </c>
      <c r="O767">
        <f t="shared" si="175"/>
        <v>2</v>
      </c>
      <c r="P767">
        <f t="shared" si="176"/>
        <v>4</v>
      </c>
    </row>
    <row r="768" spans="1:16" x14ac:dyDescent="0.3">
      <c r="A768">
        <v>1</v>
      </c>
      <c r="B768" t="s">
        <v>197</v>
      </c>
      <c r="C768">
        <f t="shared" si="170"/>
        <v>0</v>
      </c>
      <c r="D768">
        <v>27</v>
      </c>
      <c r="E768" s="57"/>
      <c r="F768" s="104" t="e">
        <f>[1]Sheet2!$J3070</f>
        <v>#DIV/0!</v>
      </c>
      <c r="G768" s="105" t="str">
        <f>IF(ISNUMBER(F768), F768, "")</f>
        <v/>
      </c>
      <c r="H768" s="23" t="s">
        <v>57</v>
      </c>
      <c r="I768" s="15">
        <f t="shared" si="171"/>
        <v>3</v>
      </c>
      <c r="J768" s="15">
        <f t="shared" si="172"/>
        <v>210</v>
      </c>
      <c r="K768" s="20">
        <v>3</v>
      </c>
      <c r="L768" s="20" t="s">
        <v>53</v>
      </c>
      <c r="M768" s="19" t="str">
        <f t="shared" si="177"/>
        <v>Lcrus2</v>
      </c>
      <c r="N768" t="str">
        <f t="shared" si="178"/>
        <v>Lateral</v>
      </c>
      <c r="O768">
        <f t="shared" si="175"/>
        <v>2</v>
      </c>
      <c r="P768">
        <f t="shared" si="176"/>
        <v>5</v>
      </c>
    </row>
    <row r="769" spans="1:16" x14ac:dyDescent="0.3">
      <c r="A769">
        <v>1</v>
      </c>
      <c r="B769" t="s">
        <v>197</v>
      </c>
      <c r="C769">
        <f t="shared" si="170"/>
        <v>0</v>
      </c>
      <c r="D769">
        <v>27</v>
      </c>
      <c r="E769" s="14"/>
      <c r="F769" s="104">
        <f>[1]Sheet2!$J3071</f>
        <v>0.94485148581901579</v>
      </c>
      <c r="G769" s="105">
        <f>IF(ISNUMBER(F769), F769, "")</f>
        <v>0.94485148581901579</v>
      </c>
      <c r="H769" s="23" t="s">
        <v>57</v>
      </c>
      <c r="I769" s="15">
        <f t="shared" si="171"/>
        <v>3</v>
      </c>
      <c r="J769" s="15">
        <f t="shared" si="172"/>
        <v>210</v>
      </c>
      <c r="K769" s="20">
        <v>6</v>
      </c>
      <c r="L769" s="20" t="s">
        <v>21</v>
      </c>
      <c r="M769" s="19" t="str">
        <f t="shared" si="177"/>
        <v>ipm</v>
      </c>
      <c r="N769" t="str">
        <f t="shared" si="178"/>
        <v>IntPosterior</v>
      </c>
      <c r="O769">
        <f t="shared" si="175"/>
        <v>4</v>
      </c>
      <c r="P769">
        <f t="shared" si="176"/>
        <v>10</v>
      </c>
    </row>
    <row r="770" spans="1:16" x14ac:dyDescent="0.3">
      <c r="A770">
        <v>1</v>
      </c>
      <c r="B770" t="s">
        <v>197</v>
      </c>
      <c r="C770">
        <f t="shared" si="170"/>
        <v>0</v>
      </c>
      <c r="D770">
        <v>27</v>
      </c>
      <c r="F770" s="104">
        <f>[1]Sheet2!$J3072</f>
        <v>0.16065639949451702</v>
      </c>
      <c r="G770" s="105">
        <f>IF(ISNUMBER(F770), F770, "")</f>
        <v>0.16065639949451702</v>
      </c>
      <c r="H770" s="23" t="s">
        <v>57</v>
      </c>
      <c r="I770" s="15">
        <f t="shared" si="171"/>
        <v>3</v>
      </c>
      <c r="J770" s="15">
        <f t="shared" si="172"/>
        <v>210</v>
      </c>
      <c r="K770" s="20">
        <v>6</v>
      </c>
      <c r="L770" s="20" t="s">
        <v>14</v>
      </c>
      <c r="M770" s="19" t="str">
        <f t="shared" si="177"/>
        <v>icrus1</v>
      </c>
      <c r="N770" t="str">
        <f t="shared" si="178"/>
        <v>IntPosterior</v>
      </c>
      <c r="O770">
        <f t="shared" si="175"/>
        <v>4</v>
      </c>
      <c r="P770">
        <f t="shared" si="176"/>
        <v>8</v>
      </c>
    </row>
    <row r="771" spans="1:16" x14ac:dyDescent="0.3">
      <c r="A771">
        <v>1</v>
      </c>
      <c r="B771" t="s">
        <v>197</v>
      </c>
      <c r="C771">
        <f t="shared" ref="C771:C834" si="179">IF(B771="m", 1, 0)</f>
        <v>0</v>
      </c>
      <c r="D771">
        <v>27</v>
      </c>
      <c r="F771" s="104" t="e">
        <f>[1]Sheet2!$J3073</f>
        <v>#DIV/0!</v>
      </c>
      <c r="G771" s="105" t="str">
        <f>IF(ISNUMBER(F771), F771, "")</f>
        <v/>
      </c>
      <c r="H771" s="23" t="s">
        <v>57</v>
      </c>
      <c r="I771" s="15">
        <f t="shared" ref="I771:I834" si="180">_xlfn.IFS(H771="GE2", 1, H771="GE3", 2, H771="GE4", 3, H771="GE1", 4)</f>
        <v>3</v>
      </c>
      <c r="J771" s="15">
        <f t="shared" ref="J771:J834" si="181">_xlfn.IFS(I771=1, 45, I771=2, 120,I771=3, 210,I771=4, 400)</f>
        <v>210</v>
      </c>
      <c r="K771" s="20">
        <v>6</v>
      </c>
      <c r="L771" s="20"/>
      <c r="M771" s="19" t="str">
        <f t="shared" si="177"/>
        <v/>
      </c>
      <c r="N771" t="str">
        <f t="shared" si="178"/>
        <v/>
      </c>
    </row>
    <row r="772" spans="1:16" x14ac:dyDescent="0.3">
      <c r="A772">
        <v>1</v>
      </c>
      <c r="B772" t="s">
        <v>197</v>
      </c>
      <c r="C772">
        <f t="shared" si="179"/>
        <v>0</v>
      </c>
      <c r="D772">
        <v>27</v>
      </c>
      <c r="F772" s="104">
        <f>[1]Sheet2!$J3074</f>
        <v>0.11931343793963552</v>
      </c>
      <c r="G772" s="105">
        <f>IF(ISNUMBER(F772), F772, "")</f>
        <v>0.11931343793963552</v>
      </c>
      <c r="H772" s="23" t="s">
        <v>57</v>
      </c>
      <c r="I772" s="15">
        <f t="shared" si="180"/>
        <v>3</v>
      </c>
      <c r="J772" s="15">
        <f t="shared" si="181"/>
        <v>210</v>
      </c>
      <c r="K772" s="20">
        <v>12</v>
      </c>
      <c r="L772" s="20">
        <v>2</v>
      </c>
      <c r="M772" s="19" t="str">
        <f t="shared" si="177"/>
        <v>m2</v>
      </c>
      <c r="N772" t="str">
        <f t="shared" si="178"/>
        <v>MedAnterior</v>
      </c>
      <c r="O772">
        <f t="shared" ref="O772:O818" si="182">VLOOKUP(N772, $X$5:$AC$10, 6,FALSE)</f>
        <v>5</v>
      </c>
      <c r="P772">
        <f t="shared" ref="P772:P818" si="183">VLOOKUP(M772, $R$5:$W$24, 6,FALSE)</f>
        <v>13</v>
      </c>
    </row>
    <row r="773" spans="1:16" x14ac:dyDescent="0.3">
      <c r="A773">
        <v>1</v>
      </c>
      <c r="B773" t="s">
        <v>197</v>
      </c>
      <c r="C773">
        <f t="shared" si="179"/>
        <v>0</v>
      </c>
      <c r="D773">
        <v>27</v>
      </c>
      <c r="F773" s="104">
        <f>[1]Sheet2!$J3075</f>
        <v>0.11889435565514593</v>
      </c>
      <c r="G773" s="105">
        <f>IF(ISNUMBER(F773), F773, "")</f>
        <v>0.11889435565514593</v>
      </c>
      <c r="H773" s="23" t="s">
        <v>57</v>
      </c>
      <c r="I773" s="15">
        <f t="shared" si="180"/>
        <v>3</v>
      </c>
      <c r="J773" s="15">
        <f t="shared" si="181"/>
        <v>210</v>
      </c>
      <c r="K773" s="20">
        <v>12</v>
      </c>
      <c r="L773" s="20">
        <v>2</v>
      </c>
      <c r="M773" s="19" t="str">
        <f t="shared" si="177"/>
        <v>m2</v>
      </c>
      <c r="N773" t="str">
        <f t="shared" si="178"/>
        <v>MedAnterior</v>
      </c>
      <c r="O773">
        <f t="shared" si="182"/>
        <v>5</v>
      </c>
      <c r="P773">
        <f t="shared" si="183"/>
        <v>13</v>
      </c>
    </row>
    <row r="774" spans="1:16" x14ac:dyDescent="0.3">
      <c r="A774">
        <v>1</v>
      </c>
      <c r="B774" t="s">
        <v>197</v>
      </c>
      <c r="C774">
        <f t="shared" si="179"/>
        <v>0</v>
      </c>
      <c r="D774">
        <v>27</v>
      </c>
      <c r="F774" s="104">
        <f>[1]Sheet2!$J3076</f>
        <v>0.1695188215005457</v>
      </c>
      <c r="G774" s="105">
        <f>IF(ISNUMBER(F774), F774, "")</f>
        <v>0.1695188215005457</v>
      </c>
      <c r="H774" s="23" t="s">
        <v>57</v>
      </c>
      <c r="I774" s="15">
        <f t="shared" si="180"/>
        <v>3</v>
      </c>
      <c r="J774" s="15">
        <f t="shared" si="181"/>
        <v>210</v>
      </c>
      <c r="K774" s="20">
        <v>12</v>
      </c>
      <c r="L774" s="20">
        <v>3</v>
      </c>
      <c r="M774" s="19" t="str">
        <f t="shared" si="177"/>
        <v>m3</v>
      </c>
      <c r="N774" t="str">
        <f t="shared" si="178"/>
        <v>MedAnterior</v>
      </c>
      <c r="O774">
        <f t="shared" si="182"/>
        <v>5</v>
      </c>
      <c r="P774">
        <f t="shared" si="183"/>
        <v>14</v>
      </c>
    </row>
    <row r="775" spans="1:16" x14ac:dyDescent="0.3">
      <c r="A775">
        <v>1</v>
      </c>
      <c r="B775" t="s">
        <v>197</v>
      </c>
      <c r="C775">
        <f t="shared" si="179"/>
        <v>0</v>
      </c>
      <c r="D775">
        <v>27</v>
      </c>
      <c r="F775" s="104">
        <f>[1]Sheet2!$J3077</f>
        <v>0.10982042933325552</v>
      </c>
      <c r="G775" s="105">
        <f>IF(ISNUMBER(F775), F775, "")</f>
        <v>0.10982042933325552</v>
      </c>
      <c r="H775" s="23" t="s">
        <v>57</v>
      </c>
      <c r="I775" s="15">
        <f t="shared" si="180"/>
        <v>3</v>
      </c>
      <c r="J775" s="15">
        <f t="shared" si="181"/>
        <v>210</v>
      </c>
      <c r="K775" s="20">
        <v>12</v>
      </c>
      <c r="L775" s="20">
        <v>3</v>
      </c>
      <c r="M775" s="19" t="str">
        <f t="shared" si="177"/>
        <v>m3</v>
      </c>
      <c r="N775" t="str">
        <f t="shared" si="178"/>
        <v>MedAnterior</v>
      </c>
      <c r="O775">
        <f t="shared" si="182"/>
        <v>5</v>
      </c>
      <c r="P775">
        <f t="shared" si="183"/>
        <v>14</v>
      </c>
    </row>
    <row r="776" spans="1:16" x14ac:dyDescent="0.3">
      <c r="A776">
        <v>1</v>
      </c>
      <c r="B776" t="s">
        <v>197</v>
      </c>
      <c r="C776">
        <f t="shared" si="179"/>
        <v>0</v>
      </c>
      <c r="D776">
        <v>27</v>
      </c>
      <c r="F776" s="104">
        <f>[1]Sheet2!$J3078</f>
        <v>0.12860288536826112</v>
      </c>
      <c r="G776" s="105">
        <f>IF(ISNUMBER(F776), F776, "")</f>
        <v>0.12860288536826112</v>
      </c>
      <c r="H776" s="23" t="s">
        <v>57</v>
      </c>
      <c r="I776" s="15">
        <f t="shared" si="180"/>
        <v>3</v>
      </c>
      <c r="J776" s="15">
        <f t="shared" si="181"/>
        <v>210</v>
      </c>
      <c r="K776" s="20">
        <v>12</v>
      </c>
      <c r="L776" s="21" t="s">
        <v>24</v>
      </c>
      <c r="M776" s="19" t="str">
        <f t="shared" si="177"/>
        <v>m4/5</v>
      </c>
      <c r="N776" t="str">
        <f t="shared" si="178"/>
        <v>MedAnterior</v>
      </c>
      <c r="O776">
        <f t="shared" si="182"/>
        <v>5</v>
      </c>
      <c r="P776">
        <f t="shared" si="183"/>
        <v>15</v>
      </c>
    </row>
    <row r="777" spans="1:16" x14ac:dyDescent="0.3">
      <c r="A777">
        <v>1</v>
      </c>
      <c r="B777" t="s">
        <v>197</v>
      </c>
      <c r="C777">
        <f t="shared" si="179"/>
        <v>0</v>
      </c>
      <c r="D777">
        <v>27</v>
      </c>
      <c r="F777" s="104">
        <f>[1]Sheet2!$J3079</f>
        <v>0.24075503691592329</v>
      </c>
      <c r="G777" s="105">
        <f>IF(ISNUMBER(F777), F777, "")</f>
        <v>0.24075503691592329</v>
      </c>
      <c r="H777" s="23" t="s">
        <v>57</v>
      </c>
      <c r="I777" s="15">
        <f t="shared" si="180"/>
        <v>3</v>
      </c>
      <c r="J777" s="15">
        <f t="shared" si="181"/>
        <v>210</v>
      </c>
      <c r="K777" s="20">
        <v>12</v>
      </c>
      <c r="L777" s="21" t="s">
        <v>24</v>
      </c>
      <c r="M777" s="19" t="str">
        <f t="shared" si="177"/>
        <v>m4/5</v>
      </c>
      <c r="N777" t="str">
        <f t="shared" si="178"/>
        <v>MedAnterior</v>
      </c>
      <c r="O777">
        <f t="shared" si="182"/>
        <v>5</v>
      </c>
      <c r="P777">
        <f t="shared" si="183"/>
        <v>15</v>
      </c>
    </row>
    <row r="778" spans="1:16" x14ac:dyDescent="0.3">
      <c r="A778">
        <v>1</v>
      </c>
      <c r="B778" t="s">
        <v>197</v>
      </c>
      <c r="C778">
        <f t="shared" si="179"/>
        <v>0</v>
      </c>
      <c r="D778">
        <v>27</v>
      </c>
      <c r="F778" s="104">
        <f>[1]Sheet2!$J3080</f>
        <v>0.11503247771387995</v>
      </c>
      <c r="G778" s="105">
        <f>IF(ISNUMBER(F778), F778, "")</f>
        <v>0.11503247771387995</v>
      </c>
      <c r="H778" s="23" t="s">
        <v>57</v>
      </c>
      <c r="I778" s="15">
        <f t="shared" si="180"/>
        <v>3</v>
      </c>
      <c r="J778" s="15">
        <f t="shared" si="181"/>
        <v>210</v>
      </c>
      <c r="K778" s="20">
        <v>12</v>
      </c>
      <c r="L778" s="21" t="s">
        <v>24</v>
      </c>
      <c r="M778" s="19" t="str">
        <f t="shared" si="177"/>
        <v>m4/5</v>
      </c>
      <c r="N778" t="str">
        <f t="shared" si="178"/>
        <v>MedAnterior</v>
      </c>
      <c r="O778">
        <f t="shared" si="182"/>
        <v>5</v>
      </c>
      <c r="P778">
        <f t="shared" si="183"/>
        <v>15</v>
      </c>
    </row>
    <row r="779" spans="1:16" x14ac:dyDescent="0.3">
      <c r="A779">
        <v>1</v>
      </c>
      <c r="B779" t="s">
        <v>197</v>
      </c>
      <c r="C779">
        <f t="shared" si="179"/>
        <v>0</v>
      </c>
      <c r="D779">
        <v>27</v>
      </c>
      <c r="F779" s="104">
        <f>[1]Sheet2!$J3081</f>
        <v>0.20320676509782762</v>
      </c>
      <c r="G779" s="105">
        <f>IF(ISNUMBER(F779), F779, "")</f>
        <v>0.20320676509782762</v>
      </c>
      <c r="H779" s="23" t="s">
        <v>57</v>
      </c>
      <c r="I779" s="15">
        <f t="shared" si="180"/>
        <v>3</v>
      </c>
      <c r="J779" s="15">
        <f t="shared" si="181"/>
        <v>210</v>
      </c>
      <c r="K779" s="20">
        <v>12</v>
      </c>
      <c r="L779" s="20">
        <v>6</v>
      </c>
      <c r="M779" s="19" t="str">
        <f t="shared" si="177"/>
        <v>m6</v>
      </c>
      <c r="N779" t="str">
        <f t="shared" si="178"/>
        <v>MedPosterior</v>
      </c>
      <c r="O779">
        <f t="shared" si="182"/>
        <v>6</v>
      </c>
      <c r="P779">
        <f t="shared" si="183"/>
        <v>16</v>
      </c>
    </row>
    <row r="780" spans="1:16" x14ac:dyDescent="0.3">
      <c r="A780">
        <v>1</v>
      </c>
      <c r="B780" t="s">
        <v>197</v>
      </c>
      <c r="C780">
        <f t="shared" si="179"/>
        <v>0</v>
      </c>
      <c r="D780">
        <v>27</v>
      </c>
      <c r="F780" s="104">
        <f>[1]Sheet2!$J3082</f>
        <v>0.16470673269018019</v>
      </c>
      <c r="G780" s="105">
        <f>IF(ISNUMBER(F780), F780, "")</f>
        <v>0.16470673269018019</v>
      </c>
      <c r="H780" s="23" t="s">
        <v>57</v>
      </c>
      <c r="I780" s="15">
        <f t="shared" si="180"/>
        <v>3</v>
      </c>
      <c r="J780" s="15">
        <f t="shared" si="181"/>
        <v>210</v>
      </c>
      <c r="K780" s="20">
        <v>12</v>
      </c>
      <c r="L780" s="20">
        <v>6</v>
      </c>
      <c r="M780" s="19" t="str">
        <f t="shared" si="177"/>
        <v>m6</v>
      </c>
      <c r="N780" t="str">
        <f t="shared" si="178"/>
        <v>MedPosterior</v>
      </c>
      <c r="O780">
        <f t="shared" si="182"/>
        <v>6</v>
      </c>
      <c r="P780">
        <f t="shared" si="183"/>
        <v>16</v>
      </c>
    </row>
    <row r="781" spans="1:16" x14ac:dyDescent="0.3">
      <c r="A781">
        <v>1</v>
      </c>
      <c r="B781" t="s">
        <v>197</v>
      </c>
      <c r="C781">
        <f t="shared" si="179"/>
        <v>0</v>
      </c>
      <c r="D781">
        <v>27</v>
      </c>
      <c r="F781" s="104">
        <f>[1]Sheet2!$J3083</f>
        <v>9.8760363071635049E-2</v>
      </c>
      <c r="G781" s="105">
        <f>IF(ISNUMBER(F781), F781, "")</f>
        <v>9.8760363071635049E-2</v>
      </c>
      <c r="H781" s="23" t="s">
        <v>57</v>
      </c>
      <c r="I781" s="15">
        <f t="shared" si="180"/>
        <v>3</v>
      </c>
      <c r="J781" s="15">
        <f t="shared" si="181"/>
        <v>210</v>
      </c>
      <c r="K781" s="20">
        <v>12</v>
      </c>
      <c r="L781" s="20">
        <v>7</v>
      </c>
      <c r="M781" s="19" t="str">
        <f t="shared" si="177"/>
        <v>m7</v>
      </c>
      <c r="N781" t="str">
        <f t="shared" si="178"/>
        <v>MedPosterior</v>
      </c>
      <c r="O781">
        <f t="shared" si="182"/>
        <v>6</v>
      </c>
      <c r="P781">
        <f t="shared" si="183"/>
        <v>17</v>
      </c>
    </row>
    <row r="782" spans="1:16" x14ac:dyDescent="0.3">
      <c r="A782">
        <v>1</v>
      </c>
      <c r="B782" t="s">
        <v>197</v>
      </c>
      <c r="C782">
        <f t="shared" si="179"/>
        <v>0</v>
      </c>
      <c r="D782">
        <v>27</v>
      </c>
      <c r="F782" s="104">
        <f>[1]Sheet2!$J3084</f>
        <v>0.18781289051954841</v>
      </c>
      <c r="G782" s="105">
        <f>IF(ISNUMBER(F782), F782, "")</f>
        <v>0.18781289051954841</v>
      </c>
      <c r="H782" s="23" t="s">
        <v>57</v>
      </c>
      <c r="I782" s="15">
        <f t="shared" si="180"/>
        <v>3</v>
      </c>
      <c r="J782" s="15">
        <f t="shared" si="181"/>
        <v>210</v>
      </c>
      <c r="K782" s="20">
        <v>12</v>
      </c>
      <c r="L782" s="20">
        <v>8</v>
      </c>
      <c r="M782" s="19" t="str">
        <f t="shared" si="177"/>
        <v>m8</v>
      </c>
      <c r="N782" t="str">
        <f t="shared" si="178"/>
        <v>MedPosterior</v>
      </c>
      <c r="O782">
        <f t="shared" si="182"/>
        <v>6</v>
      </c>
      <c r="P782">
        <f t="shared" si="183"/>
        <v>18</v>
      </c>
    </row>
    <row r="783" spans="1:16" x14ac:dyDescent="0.3">
      <c r="A783">
        <v>1</v>
      </c>
      <c r="B783" t="s">
        <v>197</v>
      </c>
      <c r="C783">
        <f t="shared" si="179"/>
        <v>0</v>
      </c>
      <c r="D783">
        <v>27</v>
      </c>
      <c r="F783" s="104">
        <f>[1]Sheet2!$J3085</f>
        <v>8.1563429678341334E-2</v>
      </c>
      <c r="G783" s="105">
        <f>IF(ISNUMBER(F783), F783, "")</f>
        <v>8.1563429678341334E-2</v>
      </c>
      <c r="H783" s="23" t="s">
        <v>57</v>
      </c>
      <c r="I783" s="15">
        <f t="shared" si="180"/>
        <v>3</v>
      </c>
      <c r="J783" s="15">
        <f t="shared" si="181"/>
        <v>210</v>
      </c>
      <c r="K783" s="20">
        <v>12</v>
      </c>
      <c r="L783" s="20">
        <v>8</v>
      </c>
      <c r="M783" s="19" t="str">
        <f t="shared" si="177"/>
        <v>m8</v>
      </c>
      <c r="N783" t="str">
        <f t="shared" si="178"/>
        <v>MedPosterior</v>
      </c>
      <c r="O783">
        <f t="shared" si="182"/>
        <v>6</v>
      </c>
      <c r="P783">
        <f t="shared" si="183"/>
        <v>18</v>
      </c>
    </row>
    <row r="784" spans="1:16" x14ac:dyDescent="0.3">
      <c r="A784">
        <v>1</v>
      </c>
      <c r="B784" t="s">
        <v>197</v>
      </c>
      <c r="C784">
        <f t="shared" si="179"/>
        <v>0</v>
      </c>
      <c r="D784">
        <v>27</v>
      </c>
      <c r="F784" s="104">
        <f>[1]Sheet2!$J3086</f>
        <v>6.9700615238888985E-2</v>
      </c>
      <c r="G784" s="105">
        <f>IF(ISNUMBER(F784), F784, "")</f>
        <v>6.9700615238888985E-2</v>
      </c>
      <c r="H784" s="23" t="s">
        <v>57</v>
      </c>
      <c r="I784" s="15">
        <f t="shared" si="180"/>
        <v>3</v>
      </c>
      <c r="J784" s="15">
        <f t="shared" si="181"/>
        <v>210</v>
      </c>
      <c r="K784" s="20">
        <v>12</v>
      </c>
      <c r="L784" s="20">
        <v>9</v>
      </c>
      <c r="M784" s="19" t="str">
        <f t="shared" si="177"/>
        <v>m9</v>
      </c>
      <c r="N784" t="str">
        <f t="shared" si="178"/>
        <v>MedPosterior</v>
      </c>
      <c r="O784">
        <f t="shared" si="182"/>
        <v>6</v>
      </c>
      <c r="P784">
        <f t="shared" si="183"/>
        <v>19</v>
      </c>
    </row>
    <row r="785" spans="1:16" x14ac:dyDescent="0.3">
      <c r="A785">
        <v>1</v>
      </c>
      <c r="B785" t="s">
        <v>197</v>
      </c>
      <c r="C785">
        <f t="shared" si="179"/>
        <v>0</v>
      </c>
      <c r="D785">
        <v>27</v>
      </c>
      <c r="F785" s="104">
        <f>[1]Sheet2!$J3087</f>
        <v>0.11989549215631808</v>
      </c>
      <c r="G785" s="105">
        <f>IF(ISNUMBER(F785), F785, "")</f>
        <v>0.11989549215631808</v>
      </c>
      <c r="H785" s="23" t="s">
        <v>57</v>
      </c>
      <c r="I785" s="15">
        <f t="shared" si="180"/>
        <v>3</v>
      </c>
      <c r="J785" s="15">
        <f t="shared" si="181"/>
        <v>210</v>
      </c>
      <c r="K785" s="20">
        <v>12</v>
      </c>
      <c r="L785" s="20">
        <v>9</v>
      </c>
      <c r="M785" s="19" t="str">
        <f t="shared" si="177"/>
        <v>m9</v>
      </c>
      <c r="N785" t="str">
        <f t="shared" si="178"/>
        <v>MedPosterior</v>
      </c>
      <c r="O785">
        <f t="shared" si="182"/>
        <v>6</v>
      </c>
      <c r="P785">
        <f t="shared" si="183"/>
        <v>19</v>
      </c>
    </row>
    <row r="786" spans="1:16" x14ac:dyDescent="0.3">
      <c r="A786">
        <v>1</v>
      </c>
      <c r="B786" t="s">
        <v>197</v>
      </c>
      <c r="C786">
        <f t="shared" si="179"/>
        <v>0</v>
      </c>
      <c r="D786">
        <v>27</v>
      </c>
      <c r="F786" s="104">
        <f>[1]Sheet2!$J3088</f>
        <v>0.15015209803364502</v>
      </c>
      <c r="G786" s="105">
        <f>IF(ISNUMBER(F786), F786, "")</f>
        <v>0.15015209803364502</v>
      </c>
      <c r="H786" s="23" t="s">
        <v>57</v>
      </c>
      <c r="I786" s="15">
        <f t="shared" si="180"/>
        <v>3</v>
      </c>
      <c r="J786" s="15">
        <f t="shared" si="181"/>
        <v>210</v>
      </c>
      <c r="K786" s="20">
        <v>12</v>
      </c>
      <c r="L786" s="20">
        <v>9</v>
      </c>
      <c r="M786" s="19" t="str">
        <f t="shared" si="177"/>
        <v>m9</v>
      </c>
      <c r="N786" t="str">
        <f t="shared" si="178"/>
        <v>MedPosterior</v>
      </c>
      <c r="O786">
        <f t="shared" si="182"/>
        <v>6</v>
      </c>
      <c r="P786">
        <f t="shared" si="183"/>
        <v>19</v>
      </c>
    </row>
    <row r="787" spans="1:16" x14ac:dyDescent="0.3">
      <c r="A787">
        <v>1</v>
      </c>
      <c r="B787" t="s">
        <v>197</v>
      </c>
      <c r="C787">
        <f t="shared" si="179"/>
        <v>0</v>
      </c>
      <c r="D787">
        <v>27</v>
      </c>
      <c r="F787" s="104">
        <f>[1]Sheet2!$J3089</f>
        <v>0.10801937396706941</v>
      </c>
      <c r="G787" s="105">
        <f>IF(ISNUMBER(F787), F787, "")</f>
        <v>0.10801937396706941</v>
      </c>
      <c r="H787" s="23" t="s">
        <v>57</v>
      </c>
      <c r="I787" s="15">
        <f t="shared" si="180"/>
        <v>3</v>
      </c>
      <c r="J787" s="15">
        <f t="shared" si="181"/>
        <v>210</v>
      </c>
      <c r="K787" s="20">
        <v>12</v>
      </c>
      <c r="L787" s="20">
        <v>10</v>
      </c>
      <c r="M787" s="19" t="str">
        <f t="shared" si="177"/>
        <v>m10</v>
      </c>
      <c r="N787" t="str">
        <f t="shared" si="178"/>
        <v>MedPosterior</v>
      </c>
      <c r="O787">
        <f t="shared" si="182"/>
        <v>6</v>
      </c>
      <c r="P787">
        <f t="shared" si="183"/>
        <v>20</v>
      </c>
    </row>
    <row r="788" spans="1:16" x14ac:dyDescent="0.3">
      <c r="A788">
        <v>1</v>
      </c>
      <c r="B788" t="s">
        <v>197</v>
      </c>
      <c r="C788">
        <f t="shared" si="179"/>
        <v>0</v>
      </c>
      <c r="D788">
        <v>27</v>
      </c>
      <c r="F788" s="104">
        <f>[1]Sheet2!$J3090</f>
        <v>7.436833452717799E-2</v>
      </c>
      <c r="G788" s="105">
        <f>IF(ISNUMBER(F788), F788, "")</f>
        <v>7.436833452717799E-2</v>
      </c>
      <c r="H788" s="23" t="s">
        <v>57</v>
      </c>
      <c r="I788" s="15">
        <f t="shared" si="180"/>
        <v>3</v>
      </c>
      <c r="J788" s="15">
        <f t="shared" si="181"/>
        <v>210</v>
      </c>
      <c r="K788" s="20">
        <v>12</v>
      </c>
      <c r="L788" s="20">
        <v>10</v>
      </c>
      <c r="M788" s="19" t="str">
        <f t="shared" si="177"/>
        <v>m10</v>
      </c>
      <c r="N788" t="str">
        <f t="shared" si="178"/>
        <v>MedPosterior</v>
      </c>
      <c r="O788">
        <f t="shared" si="182"/>
        <v>6</v>
      </c>
      <c r="P788">
        <f t="shared" si="183"/>
        <v>20</v>
      </c>
    </row>
    <row r="789" spans="1:16" x14ac:dyDescent="0.3">
      <c r="A789">
        <v>1</v>
      </c>
      <c r="B789" t="s">
        <v>197</v>
      </c>
      <c r="C789">
        <f t="shared" si="179"/>
        <v>0</v>
      </c>
      <c r="D789">
        <f>VLOOKUP(E789, 'Animal Masked ID#'!$B$2:$D$121, 3, FALSE)</f>
        <v>28</v>
      </c>
      <c r="E789" s="56" t="s">
        <v>111</v>
      </c>
      <c r="F789" s="104">
        <f>[1]Sheet2!$J3094</f>
        <v>0.27390475347453946</v>
      </c>
      <c r="G789" s="105">
        <f>IF(ISNUMBER(F789), F789, "")</f>
        <v>0.27390475347453946</v>
      </c>
      <c r="H789" s="23" t="s">
        <v>57</v>
      </c>
      <c r="I789" s="15">
        <f t="shared" si="180"/>
        <v>3</v>
      </c>
      <c r="J789" s="15">
        <f t="shared" si="181"/>
        <v>210</v>
      </c>
      <c r="K789" s="20">
        <v>3</v>
      </c>
      <c r="L789" s="20" t="s">
        <v>76</v>
      </c>
      <c r="M789" s="19" t="str">
        <f t="shared" si="177"/>
        <v>LPFl</v>
      </c>
      <c r="N789" t="str">
        <f t="shared" si="178"/>
        <v>Vestibular</v>
      </c>
      <c r="O789">
        <f t="shared" si="182"/>
        <v>1</v>
      </c>
      <c r="P789">
        <f t="shared" si="183"/>
        <v>1</v>
      </c>
    </row>
    <row r="790" spans="1:16" x14ac:dyDescent="0.3">
      <c r="A790">
        <v>1</v>
      </c>
      <c r="B790" t="s">
        <v>197</v>
      </c>
      <c r="C790">
        <f t="shared" si="179"/>
        <v>0</v>
      </c>
      <c r="D790">
        <v>28</v>
      </c>
      <c r="E790">
        <v>2</v>
      </c>
      <c r="F790" s="104">
        <f>[1]Sheet2!$J3095</f>
        <v>0.37189086488861883</v>
      </c>
      <c r="G790" s="105">
        <f>IF(ISNUMBER(F790), F790, "")</f>
        <v>0.37189086488861883</v>
      </c>
      <c r="H790" s="23" t="s">
        <v>57</v>
      </c>
      <c r="I790" s="15">
        <f t="shared" si="180"/>
        <v>3</v>
      </c>
      <c r="J790" s="15">
        <f t="shared" si="181"/>
        <v>210</v>
      </c>
      <c r="K790" s="20">
        <v>3</v>
      </c>
      <c r="L790" s="20" t="s">
        <v>76</v>
      </c>
      <c r="M790" s="19" t="str">
        <f t="shared" si="177"/>
        <v>LPFl</v>
      </c>
      <c r="N790" t="str">
        <f t="shared" si="178"/>
        <v>Vestibular</v>
      </c>
      <c r="O790">
        <f t="shared" si="182"/>
        <v>1</v>
      </c>
      <c r="P790">
        <f t="shared" si="183"/>
        <v>1</v>
      </c>
    </row>
    <row r="791" spans="1:16" x14ac:dyDescent="0.3">
      <c r="A791">
        <v>1</v>
      </c>
      <c r="B791" t="s">
        <v>197</v>
      </c>
      <c r="C791">
        <f t="shared" si="179"/>
        <v>0</v>
      </c>
      <c r="D791">
        <v>28</v>
      </c>
      <c r="E791" s="14">
        <v>3</v>
      </c>
      <c r="F791" s="104">
        <f>[1]Sheet2!$J3096</f>
        <v>8.2321391528373644E-2</v>
      </c>
      <c r="G791" s="105">
        <f>IF(ISNUMBER(F791), F791, "")</f>
        <v>8.2321391528373644E-2</v>
      </c>
      <c r="H791" s="23" t="s">
        <v>57</v>
      </c>
      <c r="I791" s="15">
        <f t="shared" si="180"/>
        <v>3</v>
      </c>
      <c r="J791" s="15">
        <f t="shared" si="181"/>
        <v>210</v>
      </c>
      <c r="K791" s="20">
        <v>3</v>
      </c>
      <c r="L791" s="20" t="s">
        <v>75</v>
      </c>
      <c r="M791" s="19" t="str">
        <f t="shared" si="177"/>
        <v>LFl</v>
      </c>
      <c r="N791" t="str">
        <f t="shared" si="178"/>
        <v>Vestibular</v>
      </c>
      <c r="O791">
        <f t="shared" si="182"/>
        <v>1</v>
      </c>
      <c r="P791">
        <f t="shared" si="183"/>
        <v>2</v>
      </c>
    </row>
    <row r="792" spans="1:16" x14ac:dyDescent="0.3">
      <c r="A792">
        <v>1</v>
      </c>
      <c r="B792" t="s">
        <v>197</v>
      </c>
      <c r="C792">
        <f t="shared" si="179"/>
        <v>0</v>
      </c>
      <c r="D792">
        <v>28</v>
      </c>
      <c r="E792">
        <v>4</v>
      </c>
      <c r="F792" s="104">
        <f>[1]Sheet2!$J3097</f>
        <v>0.25517082183809625</v>
      </c>
      <c r="G792" s="105">
        <f>IF(ISNUMBER(F792), F792, "")</f>
        <v>0.25517082183809625</v>
      </c>
      <c r="H792" s="23" t="s">
        <v>57</v>
      </c>
      <c r="I792" s="15">
        <f t="shared" si="180"/>
        <v>3</v>
      </c>
      <c r="J792" s="15">
        <f t="shared" si="181"/>
        <v>210</v>
      </c>
      <c r="K792" s="20">
        <v>3</v>
      </c>
      <c r="L792" s="20" t="s">
        <v>12</v>
      </c>
      <c r="M792" s="19" t="str">
        <f t="shared" si="177"/>
        <v>Lsim</v>
      </c>
      <c r="N792" t="str">
        <f t="shared" si="178"/>
        <v>Lateral</v>
      </c>
      <c r="O792">
        <f t="shared" si="182"/>
        <v>2</v>
      </c>
      <c r="P792">
        <f t="shared" si="183"/>
        <v>3</v>
      </c>
    </row>
    <row r="793" spans="1:16" x14ac:dyDescent="0.3">
      <c r="A793">
        <v>1</v>
      </c>
      <c r="B793" t="s">
        <v>197</v>
      </c>
      <c r="C793">
        <f t="shared" si="179"/>
        <v>0</v>
      </c>
      <c r="D793">
        <v>28</v>
      </c>
      <c r="E793">
        <v>5</v>
      </c>
      <c r="F793" s="104">
        <f>[1]Sheet2!$J3098</f>
        <v>0.25399199137503303</v>
      </c>
      <c r="G793" s="105">
        <f>IF(ISNUMBER(F793), F793, "")</f>
        <v>0.25399199137503303</v>
      </c>
      <c r="H793" s="23" t="s">
        <v>57</v>
      </c>
      <c r="I793" s="15">
        <f t="shared" si="180"/>
        <v>3</v>
      </c>
      <c r="J793" s="15">
        <f t="shared" si="181"/>
        <v>210</v>
      </c>
      <c r="K793" s="20">
        <v>3</v>
      </c>
      <c r="L793" s="20" t="s">
        <v>14</v>
      </c>
      <c r="M793" s="19" t="str">
        <f t="shared" si="177"/>
        <v>Lcrus1</v>
      </c>
      <c r="N793" t="str">
        <f t="shared" si="178"/>
        <v>Lateral</v>
      </c>
      <c r="O793">
        <f t="shared" si="182"/>
        <v>2</v>
      </c>
      <c r="P793">
        <f t="shared" si="183"/>
        <v>4</v>
      </c>
    </row>
    <row r="794" spans="1:16" x14ac:dyDescent="0.3">
      <c r="A794">
        <v>1</v>
      </c>
      <c r="B794" t="s">
        <v>197</v>
      </c>
      <c r="C794">
        <f t="shared" si="179"/>
        <v>0</v>
      </c>
      <c r="D794">
        <v>28</v>
      </c>
      <c r="E794" s="57">
        <v>6</v>
      </c>
      <c r="F794" s="104">
        <f>[1]Sheet2!$J3099</f>
        <v>0.14748788181028274</v>
      </c>
      <c r="G794" s="105">
        <f>IF(ISNUMBER(F794), F794, "")</f>
        <v>0.14748788181028274</v>
      </c>
      <c r="H794" s="23" t="s">
        <v>57</v>
      </c>
      <c r="I794" s="15">
        <f t="shared" si="180"/>
        <v>3</v>
      </c>
      <c r="J794" s="15">
        <f t="shared" si="181"/>
        <v>210</v>
      </c>
      <c r="K794" s="20">
        <v>3</v>
      </c>
      <c r="L794" s="20" t="s">
        <v>53</v>
      </c>
      <c r="M794" s="19" t="str">
        <f t="shared" si="177"/>
        <v>Lcrus2</v>
      </c>
      <c r="N794" t="str">
        <f t="shared" si="178"/>
        <v>Lateral</v>
      </c>
      <c r="O794">
        <f t="shared" si="182"/>
        <v>2</v>
      </c>
      <c r="P794">
        <f t="shared" si="183"/>
        <v>5</v>
      </c>
    </row>
    <row r="795" spans="1:16" x14ac:dyDescent="0.3">
      <c r="A795">
        <v>1</v>
      </c>
      <c r="B795" t="s">
        <v>197</v>
      </c>
      <c r="C795">
        <f t="shared" si="179"/>
        <v>0</v>
      </c>
      <c r="D795">
        <v>28</v>
      </c>
      <c r="E795">
        <v>7</v>
      </c>
      <c r="F795" s="104">
        <f>[1]Sheet2!$J3100</f>
        <v>0.1872883192089011</v>
      </c>
      <c r="G795" s="105">
        <f>IF(ISNUMBER(F795), F795, "")</f>
        <v>0.1872883192089011</v>
      </c>
      <c r="H795" s="23" t="s">
        <v>57</v>
      </c>
      <c r="I795" s="15">
        <f t="shared" si="180"/>
        <v>3</v>
      </c>
      <c r="J795" s="15">
        <f t="shared" si="181"/>
        <v>210</v>
      </c>
      <c r="K795" s="20">
        <v>3</v>
      </c>
      <c r="L795" s="20" t="s">
        <v>80</v>
      </c>
      <c r="M795" s="19" t="str">
        <f t="shared" si="177"/>
        <v>LPM</v>
      </c>
      <c r="N795" t="str">
        <f t="shared" si="178"/>
        <v>Lateral</v>
      </c>
      <c r="O795">
        <f t="shared" si="182"/>
        <v>2</v>
      </c>
      <c r="P795">
        <f t="shared" si="183"/>
        <v>6</v>
      </c>
    </row>
    <row r="796" spans="1:16" x14ac:dyDescent="0.3">
      <c r="A796">
        <v>1</v>
      </c>
      <c r="B796" t="s">
        <v>197</v>
      </c>
      <c r="C796">
        <f t="shared" si="179"/>
        <v>0</v>
      </c>
      <c r="D796">
        <v>28</v>
      </c>
      <c r="E796">
        <v>8</v>
      </c>
      <c r="F796" s="104">
        <f>[1]Sheet2!$J3101</f>
        <v>9.6520190511642304E-2</v>
      </c>
      <c r="G796" s="105">
        <f>IF(ISNUMBER(F796), F796, "")</f>
        <v>9.6520190511642304E-2</v>
      </c>
      <c r="H796" s="23" t="s">
        <v>57</v>
      </c>
      <c r="I796" s="15">
        <f t="shared" si="180"/>
        <v>3</v>
      </c>
      <c r="J796" s="15">
        <f t="shared" si="181"/>
        <v>210</v>
      </c>
      <c r="K796" s="20">
        <v>6</v>
      </c>
      <c r="L796" s="20" t="s">
        <v>12</v>
      </c>
      <c r="M796" s="19" t="str">
        <f t="shared" si="177"/>
        <v>isim</v>
      </c>
      <c r="N796" t="str">
        <f t="shared" si="178"/>
        <v>IntPosterior</v>
      </c>
      <c r="O796">
        <f t="shared" si="182"/>
        <v>4</v>
      </c>
      <c r="P796">
        <f t="shared" si="183"/>
        <v>7</v>
      </c>
    </row>
    <row r="797" spans="1:16" x14ac:dyDescent="0.3">
      <c r="A797">
        <v>1</v>
      </c>
      <c r="B797" t="s">
        <v>197</v>
      </c>
      <c r="C797">
        <f t="shared" si="179"/>
        <v>0</v>
      </c>
      <c r="D797">
        <v>28</v>
      </c>
      <c r="E797">
        <v>9</v>
      </c>
      <c r="F797" s="104">
        <f>[1]Sheet2!$J3102</f>
        <v>0.11673780549640447</v>
      </c>
      <c r="G797" s="105">
        <f>IF(ISNUMBER(F797), F797, "")</f>
        <v>0.11673780549640447</v>
      </c>
      <c r="H797" s="23" t="s">
        <v>57</v>
      </c>
      <c r="I797" s="15">
        <f t="shared" si="180"/>
        <v>3</v>
      </c>
      <c r="J797" s="15">
        <f t="shared" si="181"/>
        <v>210</v>
      </c>
      <c r="K797" s="20">
        <v>6</v>
      </c>
      <c r="L797" s="20" t="s">
        <v>14</v>
      </c>
      <c r="M797" s="19" t="str">
        <f t="shared" si="177"/>
        <v>icrus1</v>
      </c>
      <c r="N797" t="str">
        <f t="shared" si="178"/>
        <v>IntPosterior</v>
      </c>
      <c r="O797">
        <f t="shared" si="182"/>
        <v>4</v>
      </c>
      <c r="P797">
        <f t="shared" si="183"/>
        <v>8</v>
      </c>
    </row>
    <row r="798" spans="1:16" x14ac:dyDescent="0.3">
      <c r="A798">
        <v>1</v>
      </c>
      <c r="B798" t="s">
        <v>197</v>
      </c>
      <c r="C798">
        <f t="shared" si="179"/>
        <v>0</v>
      </c>
      <c r="D798">
        <v>28</v>
      </c>
      <c r="E798">
        <v>10</v>
      </c>
      <c r="F798" s="104">
        <f>[1]Sheet2!$J3103</f>
        <v>7.4711093266150136E-2</v>
      </c>
      <c r="G798" s="105">
        <f>IF(ISNUMBER(F798), F798, "")</f>
        <v>7.4711093266150136E-2</v>
      </c>
      <c r="H798" s="23" t="s">
        <v>57</v>
      </c>
      <c r="I798" s="15">
        <f t="shared" si="180"/>
        <v>3</v>
      </c>
      <c r="J798" s="15">
        <f t="shared" si="181"/>
        <v>210</v>
      </c>
      <c r="K798" s="20">
        <v>6</v>
      </c>
      <c r="L798" s="20" t="s">
        <v>21</v>
      </c>
      <c r="M798" s="19" t="str">
        <f t="shared" si="177"/>
        <v>ipm</v>
      </c>
      <c r="N798" t="str">
        <f t="shared" si="178"/>
        <v>IntPosterior</v>
      </c>
      <c r="O798">
        <f t="shared" si="182"/>
        <v>4</v>
      </c>
      <c r="P798">
        <f t="shared" si="183"/>
        <v>10</v>
      </c>
    </row>
    <row r="799" spans="1:16" x14ac:dyDescent="0.3">
      <c r="A799">
        <v>1</v>
      </c>
      <c r="B799" t="s">
        <v>197</v>
      </c>
      <c r="C799">
        <f t="shared" si="179"/>
        <v>0</v>
      </c>
      <c r="D799">
        <v>28</v>
      </c>
      <c r="E799">
        <v>11</v>
      </c>
      <c r="F799" s="104">
        <f>[1]Sheet2!$J3104</f>
        <v>0.12912613200308329</v>
      </c>
      <c r="G799" s="105">
        <f>IF(ISNUMBER(F799), F799, "")</f>
        <v>0.12912613200308329</v>
      </c>
      <c r="H799" s="23" t="s">
        <v>57</v>
      </c>
      <c r="I799" s="15">
        <f t="shared" si="180"/>
        <v>3</v>
      </c>
      <c r="J799" s="15">
        <f t="shared" si="181"/>
        <v>210</v>
      </c>
      <c r="K799" s="20">
        <v>12</v>
      </c>
      <c r="L799" s="20">
        <v>2</v>
      </c>
      <c r="M799" s="19" t="str">
        <f t="shared" si="177"/>
        <v>m2</v>
      </c>
      <c r="N799" t="str">
        <f t="shared" si="178"/>
        <v>MedAnterior</v>
      </c>
      <c r="O799">
        <f t="shared" si="182"/>
        <v>5</v>
      </c>
      <c r="P799">
        <f t="shared" si="183"/>
        <v>13</v>
      </c>
    </row>
    <row r="800" spans="1:16" x14ac:dyDescent="0.3">
      <c r="A800">
        <v>1</v>
      </c>
      <c r="B800" t="s">
        <v>197</v>
      </c>
      <c r="C800">
        <f t="shared" si="179"/>
        <v>0</v>
      </c>
      <c r="D800">
        <v>28</v>
      </c>
      <c r="E800">
        <v>12</v>
      </c>
      <c r="F800" s="104">
        <f>[1]Sheet2!$J3105</f>
        <v>0.11844624667576546</v>
      </c>
      <c r="G800" s="105">
        <f>IF(ISNUMBER(F800), F800, "")</f>
        <v>0.11844624667576546</v>
      </c>
      <c r="H800" s="23" t="s">
        <v>57</v>
      </c>
      <c r="I800" s="15">
        <f t="shared" si="180"/>
        <v>3</v>
      </c>
      <c r="J800" s="15">
        <f t="shared" si="181"/>
        <v>210</v>
      </c>
      <c r="K800" s="20">
        <v>12</v>
      </c>
      <c r="L800" s="20">
        <v>2</v>
      </c>
      <c r="M800" s="19" t="str">
        <f t="shared" si="177"/>
        <v>m2</v>
      </c>
      <c r="N800" t="str">
        <f t="shared" si="178"/>
        <v>MedAnterior</v>
      </c>
      <c r="O800">
        <f t="shared" si="182"/>
        <v>5</v>
      </c>
      <c r="P800">
        <f t="shared" si="183"/>
        <v>13</v>
      </c>
    </row>
    <row r="801" spans="1:16" x14ac:dyDescent="0.3">
      <c r="A801">
        <v>1</v>
      </c>
      <c r="B801" t="s">
        <v>197</v>
      </c>
      <c r="C801">
        <f t="shared" si="179"/>
        <v>0</v>
      </c>
      <c r="D801">
        <v>28</v>
      </c>
      <c r="E801">
        <v>13</v>
      </c>
      <c r="F801" s="104">
        <f>[1]Sheet2!$J3106</f>
        <v>0.15632971572761648</v>
      </c>
      <c r="G801" s="105">
        <f>IF(ISNUMBER(F801), F801, "")</f>
        <v>0.15632971572761648</v>
      </c>
      <c r="H801" s="23" t="s">
        <v>57</v>
      </c>
      <c r="I801" s="15">
        <f t="shared" si="180"/>
        <v>3</v>
      </c>
      <c r="J801" s="15">
        <f t="shared" si="181"/>
        <v>210</v>
      </c>
      <c r="K801" s="20">
        <v>12</v>
      </c>
      <c r="L801" s="20">
        <v>3</v>
      </c>
      <c r="M801" s="19" t="str">
        <f t="shared" si="177"/>
        <v>m3</v>
      </c>
      <c r="N801" t="str">
        <f t="shared" si="178"/>
        <v>MedAnterior</v>
      </c>
      <c r="O801">
        <f t="shared" si="182"/>
        <v>5</v>
      </c>
      <c r="P801">
        <f t="shared" si="183"/>
        <v>14</v>
      </c>
    </row>
    <row r="802" spans="1:16" x14ac:dyDescent="0.3">
      <c r="A802">
        <v>1</v>
      </c>
      <c r="B802" t="s">
        <v>197</v>
      </c>
      <c r="C802">
        <f t="shared" si="179"/>
        <v>0</v>
      </c>
      <c r="D802">
        <v>28</v>
      </c>
      <c r="E802">
        <v>14</v>
      </c>
      <c r="F802" s="104">
        <f>[1]Sheet2!$J3107</f>
        <v>0.11777130744987771</v>
      </c>
      <c r="G802" s="105">
        <f>IF(ISNUMBER(F802), F802, "")</f>
        <v>0.11777130744987771</v>
      </c>
      <c r="H802" s="23" t="s">
        <v>57</v>
      </c>
      <c r="I802" s="15">
        <f t="shared" si="180"/>
        <v>3</v>
      </c>
      <c r="J802" s="15">
        <f t="shared" si="181"/>
        <v>210</v>
      </c>
      <c r="K802" s="20">
        <v>12</v>
      </c>
      <c r="L802" s="20">
        <v>3</v>
      </c>
      <c r="M802" s="19" t="str">
        <f t="shared" si="177"/>
        <v>m3</v>
      </c>
      <c r="N802" t="str">
        <f t="shared" si="178"/>
        <v>MedAnterior</v>
      </c>
      <c r="O802">
        <f t="shared" si="182"/>
        <v>5</v>
      </c>
      <c r="P802">
        <f t="shared" si="183"/>
        <v>14</v>
      </c>
    </row>
    <row r="803" spans="1:16" x14ac:dyDescent="0.3">
      <c r="A803">
        <v>1</v>
      </c>
      <c r="B803" t="s">
        <v>197</v>
      </c>
      <c r="C803">
        <f t="shared" si="179"/>
        <v>0</v>
      </c>
      <c r="D803">
        <v>28</v>
      </c>
      <c r="E803">
        <v>15</v>
      </c>
      <c r="F803" s="104">
        <f>[1]Sheet2!$J3108</f>
        <v>0.13114192591939069</v>
      </c>
      <c r="G803" s="105">
        <f>IF(ISNUMBER(F803), F803, "")</f>
        <v>0.13114192591939069</v>
      </c>
      <c r="H803" s="23" t="s">
        <v>57</v>
      </c>
      <c r="I803" s="15">
        <f t="shared" si="180"/>
        <v>3</v>
      </c>
      <c r="J803" s="15">
        <f t="shared" si="181"/>
        <v>210</v>
      </c>
      <c r="K803" s="20">
        <v>12</v>
      </c>
      <c r="L803" s="21" t="s">
        <v>24</v>
      </c>
      <c r="M803" s="19" t="str">
        <f t="shared" si="177"/>
        <v>m4/5</v>
      </c>
      <c r="N803" t="str">
        <f t="shared" si="178"/>
        <v>MedAnterior</v>
      </c>
      <c r="O803">
        <f t="shared" si="182"/>
        <v>5</v>
      </c>
      <c r="P803">
        <f t="shared" si="183"/>
        <v>15</v>
      </c>
    </row>
    <row r="804" spans="1:16" x14ac:dyDescent="0.3">
      <c r="A804">
        <v>1</v>
      </c>
      <c r="B804" t="s">
        <v>197</v>
      </c>
      <c r="C804">
        <f t="shared" si="179"/>
        <v>0</v>
      </c>
      <c r="D804">
        <v>28</v>
      </c>
      <c r="E804">
        <v>16</v>
      </c>
      <c r="F804" s="104">
        <f>[1]Sheet2!$J3109</f>
        <v>0.10360348464108289</v>
      </c>
      <c r="G804" s="105">
        <f>IF(ISNUMBER(F804), F804, "")</f>
        <v>0.10360348464108289</v>
      </c>
      <c r="H804" s="23" t="s">
        <v>57</v>
      </c>
      <c r="I804" s="15">
        <f t="shared" si="180"/>
        <v>3</v>
      </c>
      <c r="J804" s="15">
        <f t="shared" si="181"/>
        <v>210</v>
      </c>
      <c r="K804" s="20">
        <v>12</v>
      </c>
      <c r="L804" s="21" t="s">
        <v>24</v>
      </c>
      <c r="M804" s="19" t="str">
        <f t="shared" si="177"/>
        <v>m4/5</v>
      </c>
      <c r="N804" t="str">
        <f t="shared" si="178"/>
        <v>MedAnterior</v>
      </c>
      <c r="O804">
        <f t="shared" si="182"/>
        <v>5</v>
      </c>
      <c r="P804">
        <f t="shared" si="183"/>
        <v>15</v>
      </c>
    </row>
    <row r="805" spans="1:16" x14ac:dyDescent="0.3">
      <c r="A805">
        <v>1</v>
      </c>
      <c r="B805" t="s">
        <v>197</v>
      </c>
      <c r="C805">
        <f t="shared" si="179"/>
        <v>0</v>
      </c>
      <c r="D805">
        <v>28</v>
      </c>
      <c r="E805">
        <v>17</v>
      </c>
      <c r="F805" s="104">
        <f>[1]Sheet2!$J3110</f>
        <v>0.1037233746368348</v>
      </c>
      <c r="G805" s="105">
        <f>IF(ISNUMBER(F805), F805, "")</f>
        <v>0.1037233746368348</v>
      </c>
      <c r="H805" s="23" t="s">
        <v>57</v>
      </c>
      <c r="I805" s="15">
        <f t="shared" si="180"/>
        <v>3</v>
      </c>
      <c r="J805" s="15">
        <f t="shared" si="181"/>
        <v>210</v>
      </c>
      <c r="K805" s="20">
        <v>12</v>
      </c>
      <c r="L805" s="21" t="s">
        <v>24</v>
      </c>
      <c r="M805" s="19" t="str">
        <f t="shared" si="177"/>
        <v>m4/5</v>
      </c>
      <c r="N805" t="str">
        <f t="shared" si="178"/>
        <v>MedAnterior</v>
      </c>
      <c r="O805">
        <f t="shared" si="182"/>
        <v>5</v>
      </c>
      <c r="P805">
        <f t="shared" si="183"/>
        <v>15</v>
      </c>
    </row>
    <row r="806" spans="1:16" x14ac:dyDescent="0.3">
      <c r="A806">
        <v>1</v>
      </c>
      <c r="B806" t="s">
        <v>197</v>
      </c>
      <c r="C806">
        <f t="shared" si="179"/>
        <v>0</v>
      </c>
      <c r="D806">
        <v>28</v>
      </c>
      <c r="E806">
        <v>18</v>
      </c>
      <c r="F806" s="104">
        <f>[1]Sheet2!$J3111</f>
        <v>0.12097615773098806</v>
      </c>
      <c r="G806" s="105">
        <f>IF(ISNUMBER(F806), F806, "")</f>
        <v>0.12097615773098806</v>
      </c>
      <c r="H806" s="23" t="s">
        <v>57</v>
      </c>
      <c r="I806" s="15">
        <f t="shared" si="180"/>
        <v>3</v>
      </c>
      <c r="J806" s="15">
        <f t="shared" si="181"/>
        <v>210</v>
      </c>
      <c r="K806" s="20">
        <v>12</v>
      </c>
      <c r="L806" s="20">
        <v>6</v>
      </c>
      <c r="M806" s="19" t="str">
        <f t="shared" si="177"/>
        <v>m6</v>
      </c>
      <c r="N806" t="str">
        <f t="shared" si="178"/>
        <v>MedPosterior</v>
      </c>
      <c r="O806">
        <f t="shared" si="182"/>
        <v>6</v>
      </c>
      <c r="P806">
        <f t="shared" si="183"/>
        <v>16</v>
      </c>
    </row>
    <row r="807" spans="1:16" x14ac:dyDescent="0.3">
      <c r="A807">
        <v>1</v>
      </c>
      <c r="B807" t="s">
        <v>197</v>
      </c>
      <c r="C807">
        <f t="shared" si="179"/>
        <v>0</v>
      </c>
      <c r="D807">
        <v>28</v>
      </c>
      <c r="E807">
        <v>19</v>
      </c>
      <c r="F807" s="104">
        <f>[1]Sheet2!$J3112</f>
        <v>7.562852862681195E-2</v>
      </c>
      <c r="G807" s="105">
        <f>IF(ISNUMBER(F807), F807, "")</f>
        <v>7.562852862681195E-2</v>
      </c>
      <c r="H807" s="23" t="s">
        <v>57</v>
      </c>
      <c r="I807" s="15">
        <f t="shared" si="180"/>
        <v>3</v>
      </c>
      <c r="J807" s="15">
        <f t="shared" si="181"/>
        <v>210</v>
      </c>
      <c r="K807" s="20">
        <v>12</v>
      </c>
      <c r="L807" s="20">
        <v>6</v>
      </c>
      <c r="M807" s="19" t="str">
        <f t="shared" si="177"/>
        <v>m6</v>
      </c>
      <c r="N807" t="str">
        <f t="shared" si="178"/>
        <v>MedPosterior</v>
      </c>
      <c r="O807">
        <f t="shared" si="182"/>
        <v>6</v>
      </c>
      <c r="P807">
        <f t="shared" si="183"/>
        <v>16</v>
      </c>
    </row>
    <row r="808" spans="1:16" x14ac:dyDescent="0.3">
      <c r="A808">
        <v>1</v>
      </c>
      <c r="B808" t="s">
        <v>197</v>
      </c>
      <c r="C808">
        <f t="shared" si="179"/>
        <v>0</v>
      </c>
      <c r="D808">
        <v>28</v>
      </c>
      <c r="E808">
        <v>20</v>
      </c>
      <c r="F808" s="104">
        <f>[1]Sheet2!$J3113</f>
        <v>9.011899967766103E-2</v>
      </c>
      <c r="G808" s="105">
        <f>IF(ISNUMBER(F808), F808, "")</f>
        <v>9.011899967766103E-2</v>
      </c>
      <c r="H808" s="23" t="s">
        <v>57</v>
      </c>
      <c r="I808" s="15">
        <f t="shared" si="180"/>
        <v>3</v>
      </c>
      <c r="J808" s="15">
        <f t="shared" si="181"/>
        <v>210</v>
      </c>
      <c r="K808" s="20">
        <v>12</v>
      </c>
      <c r="L808" s="20">
        <v>7</v>
      </c>
      <c r="M808" s="19" t="str">
        <f t="shared" si="177"/>
        <v>m7</v>
      </c>
      <c r="N808" t="str">
        <f t="shared" si="178"/>
        <v>MedPosterior</v>
      </c>
      <c r="O808">
        <f t="shared" si="182"/>
        <v>6</v>
      </c>
      <c r="P808">
        <f t="shared" si="183"/>
        <v>17</v>
      </c>
    </row>
    <row r="809" spans="1:16" x14ac:dyDescent="0.3">
      <c r="A809">
        <v>1</v>
      </c>
      <c r="B809" t="s">
        <v>197</v>
      </c>
      <c r="C809">
        <f t="shared" si="179"/>
        <v>0</v>
      </c>
      <c r="D809">
        <v>28</v>
      </c>
      <c r="E809">
        <v>21</v>
      </c>
      <c r="F809" s="104">
        <f>[1]Sheet2!$J3114</f>
        <v>7.922687501428613E-2</v>
      </c>
      <c r="G809" s="105">
        <f>IF(ISNUMBER(F809), F809, "")</f>
        <v>7.922687501428613E-2</v>
      </c>
      <c r="H809" s="23" t="s">
        <v>57</v>
      </c>
      <c r="I809" s="15">
        <f t="shared" si="180"/>
        <v>3</v>
      </c>
      <c r="J809" s="15">
        <f t="shared" si="181"/>
        <v>210</v>
      </c>
      <c r="K809" s="20">
        <v>12</v>
      </c>
      <c r="L809" s="20">
        <v>8</v>
      </c>
      <c r="M809" s="19" t="str">
        <f t="shared" si="177"/>
        <v>m8</v>
      </c>
      <c r="N809" t="str">
        <f t="shared" si="178"/>
        <v>MedPosterior</v>
      </c>
      <c r="O809">
        <f t="shared" si="182"/>
        <v>6</v>
      </c>
      <c r="P809">
        <f t="shared" si="183"/>
        <v>18</v>
      </c>
    </row>
    <row r="810" spans="1:16" x14ac:dyDescent="0.3">
      <c r="A810">
        <v>1</v>
      </c>
      <c r="B810" t="s">
        <v>197</v>
      </c>
      <c r="C810">
        <f t="shared" si="179"/>
        <v>0</v>
      </c>
      <c r="D810">
        <v>28</v>
      </c>
      <c r="E810">
        <v>22</v>
      </c>
      <c r="F810" s="104">
        <f>[1]Sheet2!$J3115</f>
        <v>9.7666799973822632E-2</v>
      </c>
      <c r="G810" s="105">
        <f>IF(ISNUMBER(F810), F810, "")</f>
        <v>9.7666799973822632E-2</v>
      </c>
      <c r="H810" s="23" t="s">
        <v>57</v>
      </c>
      <c r="I810" s="15">
        <f t="shared" si="180"/>
        <v>3</v>
      </c>
      <c r="J810" s="15">
        <f t="shared" si="181"/>
        <v>210</v>
      </c>
      <c r="K810" s="20">
        <v>12</v>
      </c>
      <c r="L810" s="20">
        <v>8</v>
      </c>
      <c r="M810" s="19" t="str">
        <f t="shared" si="177"/>
        <v>m8</v>
      </c>
      <c r="N810" t="str">
        <f t="shared" si="178"/>
        <v>MedPosterior</v>
      </c>
      <c r="O810">
        <f t="shared" si="182"/>
        <v>6</v>
      </c>
      <c r="P810">
        <f t="shared" si="183"/>
        <v>18</v>
      </c>
    </row>
    <row r="811" spans="1:16" x14ac:dyDescent="0.3">
      <c r="A811">
        <v>1</v>
      </c>
      <c r="B811" t="s">
        <v>197</v>
      </c>
      <c r="C811">
        <f t="shared" si="179"/>
        <v>0</v>
      </c>
      <c r="D811">
        <v>28</v>
      </c>
      <c r="E811">
        <v>23</v>
      </c>
      <c r="F811" s="104">
        <f>[1]Sheet2!$J3116</f>
        <v>9.2163997913088325E-2</v>
      </c>
      <c r="G811" s="105">
        <f>IF(ISNUMBER(F811), F811, "")</f>
        <v>9.2163997913088325E-2</v>
      </c>
      <c r="H811" s="23" t="s">
        <v>57</v>
      </c>
      <c r="I811" s="15">
        <f t="shared" si="180"/>
        <v>3</v>
      </c>
      <c r="J811" s="15">
        <f t="shared" si="181"/>
        <v>210</v>
      </c>
      <c r="K811" s="20">
        <v>12</v>
      </c>
      <c r="L811" s="20">
        <v>9</v>
      </c>
      <c r="M811" s="19" t="str">
        <f t="shared" si="177"/>
        <v>m9</v>
      </c>
      <c r="N811" t="str">
        <f t="shared" si="178"/>
        <v>MedPosterior</v>
      </c>
      <c r="O811">
        <f t="shared" si="182"/>
        <v>6</v>
      </c>
      <c r="P811">
        <f t="shared" si="183"/>
        <v>19</v>
      </c>
    </row>
    <row r="812" spans="1:16" x14ac:dyDescent="0.3">
      <c r="A812">
        <v>1</v>
      </c>
      <c r="B812" t="s">
        <v>197</v>
      </c>
      <c r="C812">
        <f t="shared" si="179"/>
        <v>0</v>
      </c>
      <c r="D812">
        <v>28</v>
      </c>
      <c r="E812">
        <v>24</v>
      </c>
      <c r="F812" s="104">
        <f>[1]Sheet2!$J3117</f>
        <v>5.8362138360573496E-2</v>
      </c>
      <c r="G812" s="105">
        <f>IF(ISNUMBER(F812), F812, "")</f>
        <v>5.8362138360573496E-2</v>
      </c>
      <c r="H812" s="23" t="s">
        <v>57</v>
      </c>
      <c r="I812" s="15">
        <f t="shared" si="180"/>
        <v>3</v>
      </c>
      <c r="J812" s="15">
        <f t="shared" si="181"/>
        <v>210</v>
      </c>
      <c r="K812" s="20">
        <v>12</v>
      </c>
      <c r="L812" s="20">
        <v>9</v>
      </c>
      <c r="M812" s="19" t="str">
        <f t="shared" si="177"/>
        <v>m9</v>
      </c>
      <c r="N812" t="str">
        <f t="shared" si="178"/>
        <v>MedPosterior</v>
      </c>
      <c r="O812">
        <f t="shared" si="182"/>
        <v>6</v>
      </c>
      <c r="P812">
        <f t="shared" si="183"/>
        <v>19</v>
      </c>
    </row>
    <row r="813" spans="1:16" x14ac:dyDescent="0.3">
      <c r="A813">
        <v>1</v>
      </c>
      <c r="B813" t="s">
        <v>197</v>
      </c>
      <c r="C813">
        <f t="shared" si="179"/>
        <v>0</v>
      </c>
      <c r="D813">
        <v>28</v>
      </c>
      <c r="E813">
        <v>25</v>
      </c>
      <c r="F813" s="104">
        <f>[1]Sheet2!$J3118</f>
        <v>6.2538687248339039E-2</v>
      </c>
      <c r="G813" s="105">
        <f>IF(ISNUMBER(F813), F813, "")</f>
        <v>6.2538687248339039E-2</v>
      </c>
      <c r="H813" s="23" t="s">
        <v>57</v>
      </c>
      <c r="I813" s="15">
        <f t="shared" si="180"/>
        <v>3</v>
      </c>
      <c r="J813" s="15">
        <f t="shared" si="181"/>
        <v>210</v>
      </c>
      <c r="K813" s="20">
        <v>12</v>
      </c>
      <c r="L813" s="20">
        <v>9</v>
      </c>
      <c r="M813" s="19" t="str">
        <f t="shared" si="177"/>
        <v>m9</v>
      </c>
      <c r="N813" t="str">
        <f t="shared" si="178"/>
        <v>MedPosterior</v>
      </c>
      <c r="O813">
        <f t="shared" si="182"/>
        <v>6</v>
      </c>
      <c r="P813">
        <f t="shared" si="183"/>
        <v>19</v>
      </c>
    </row>
    <row r="814" spans="1:16" x14ac:dyDescent="0.3">
      <c r="A814">
        <v>1</v>
      </c>
      <c r="B814" t="s">
        <v>197</v>
      </c>
      <c r="C814">
        <f t="shared" si="179"/>
        <v>0</v>
      </c>
      <c r="D814">
        <v>28</v>
      </c>
      <c r="E814">
        <v>26</v>
      </c>
      <c r="F814" s="104">
        <f>[1]Sheet2!$J3119</f>
        <v>6.1158386981402323E-2</v>
      </c>
      <c r="G814" s="105">
        <f>IF(ISNUMBER(F814), F814, "")</f>
        <v>6.1158386981402323E-2</v>
      </c>
      <c r="H814" s="23" t="s">
        <v>57</v>
      </c>
      <c r="I814" s="15">
        <f t="shared" si="180"/>
        <v>3</v>
      </c>
      <c r="J814" s="15">
        <f t="shared" si="181"/>
        <v>210</v>
      </c>
      <c r="K814" s="20">
        <v>12</v>
      </c>
      <c r="L814" s="20">
        <v>10</v>
      </c>
      <c r="M814" s="19" t="str">
        <f t="shared" si="177"/>
        <v>m10</v>
      </c>
      <c r="N814" t="str">
        <f t="shared" si="178"/>
        <v>MedPosterior</v>
      </c>
      <c r="O814">
        <f t="shared" si="182"/>
        <v>6</v>
      </c>
      <c r="P814">
        <f t="shared" si="183"/>
        <v>20</v>
      </c>
    </row>
    <row r="815" spans="1:16" x14ac:dyDescent="0.3">
      <c r="A815">
        <v>1</v>
      </c>
      <c r="B815" t="s">
        <v>197</v>
      </c>
      <c r="C815">
        <f t="shared" si="179"/>
        <v>0</v>
      </c>
      <c r="D815">
        <v>28</v>
      </c>
      <c r="E815">
        <v>27</v>
      </c>
      <c r="F815" s="104">
        <f>[1]Sheet2!$J3120</f>
        <v>4.2332260826155356E-2</v>
      </c>
      <c r="G815" s="105">
        <f>IF(ISNUMBER(F815), F815, "")</f>
        <v>4.2332260826155356E-2</v>
      </c>
      <c r="H815" s="23" t="s">
        <v>57</v>
      </c>
      <c r="I815" s="15">
        <f t="shared" si="180"/>
        <v>3</v>
      </c>
      <c r="J815" s="15">
        <f t="shared" si="181"/>
        <v>210</v>
      </c>
      <c r="K815" s="20">
        <v>12</v>
      </c>
      <c r="L815" s="20">
        <v>10</v>
      </c>
      <c r="M815" s="19" t="str">
        <f t="shared" si="177"/>
        <v>m10</v>
      </c>
      <c r="N815" t="str">
        <f t="shared" si="178"/>
        <v>MedPosterior</v>
      </c>
      <c r="O815">
        <f t="shared" si="182"/>
        <v>6</v>
      </c>
      <c r="P815">
        <f t="shared" si="183"/>
        <v>20</v>
      </c>
    </row>
    <row r="816" spans="1:16" x14ac:dyDescent="0.3">
      <c r="A816">
        <v>1</v>
      </c>
      <c r="B816" t="s">
        <v>196</v>
      </c>
      <c r="C816">
        <f t="shared" si="179"/>
        <v>1</v>
      </c>
      <c r="D816">
        <v>29</v>
      </c>
      <c r="E816" s="51" t="s">
        <v>112</v>
      </c>
      <c r="F816" s="106">
        <f>[1]Sheet2!$J3297</f>
        <v>1.9953039987748797</v>
      </c>
      <c r="G816" s="105">
        <f>IF(ISNUMBER(F816), F816, "")</f>
        <v>1.9953039987748797</v>
      </c>
      <c r="H816" s="23" t="s">
        <v>57</v>
      </c>
      <c r="I816" s="15">
        <f t="shared" si="180"/>
        <v>3</v>
      </c>
      <c r="J816" s="15">
        <f t="shared" si="181"/>
        <v>210</v>
      </c>
      <c r="K816" s="20">
        <v>3</v>
      </c>
      <c r="L816" s="20"/>
      <c r="M816" s="20" t="s">
        <v>176</v>
      </c>
      <c r="N816" t="str">
        <f t="shared" si="178"/>
        <v>Vestibular</v>
      </c>
      <c r="O816">
        <f t="shared" si="182"/>
        <v>1</v>
      </c>
      <c r="P816">
        <f t="shared" si="183"/>
        <v>1</v>
      </c>
    </row>
    <row r="817" spans="1:16" x14ac:dyDescent="0.3">
      <c r="A817">
        <v>1</v>
      </c>
      <c r="B817" t="s">
        <v>196</v>
      </c>
      <c r="C817">
        <f t="shared" si="179"/>
        <v>1</v>
      </c>
      <c r="D817">
        <v>29</v>
      </c>
      <c r="F817" s="106">
        <f>[1]Sheet2!$J3298</f>
        <v>0.11409476817336761</v>
      </c>
      <c r="G817" s="105">
        <f>IF(ISNUMBER(F817), F817, "")</f>
        <v>0.11409476817336761</v>
      </c>
      <c r="H817" s="23" t="s">
        <v>57</v>
      </c>
      <c r="I817" s="15">
        <f t="shared" si="180"/>
        <v>3</v>
      </c>
      <c r="J817" s="15">
        <f t="shared" si="181"/>
        <v>210</v>
      </c>
      <c r="K817" s="20">
        <v>3</v>
      </c>
      <c r="L817" s="20"/>
      <c r="M817" s="20" t="s">
        <v>177</v>
      </c>
      <c r="N817" t="str">
        <f t="shared" si="178"/>
        <v>Vestibular</v>
      </c>
      <c r="O817">
        <f t="shared" si="182"/>
        <v>1</v>
      </c>
      <c r="P817">
        <f t="shared" si="183"/>
        <v>2</v>
      </c>
    </row>
    <row r="818" spans="1:16" x14ac:dyDescent="0.3">
      <c r="A818">
        <v>1</v>
      </c>
      <c r="B818" t="s">
        <v>196</v>
      </c>
      <c r="C818">
        <f t="shared" si="179"/>
        <v>1</v>
      </c>
      <c r="D818">
        <v>29</v>
      </c>
      <c r="E818" s="14"/>
      <c r="F818" s="106">
        <f>[1]Sheet2!$J3299</f>
        <v>0.24614658169938142</v>
      </c>
      <c r="G818" s="105">
        <f>IF(ISNUMBER(F818), F818, "")</f>
        <v>0.24614658169938142</v>
      </c>
      <c r="H818" s="23" t="s">
        <v>57</v>
      </c>
      <c r="I818" s="15">
        <f t="shared" si="180"/>
        <v>3</v>
      </c>
      <c r="J818" s="15">
        <f t="shared" si="181"/>
        <v>210</v>
      </c>
      <c r="K818" s="20">
        <v>3</v>
      </c>
      <c r="L818" s="20"/>
      <c r="M818" s="20" t="s">
        <v>178</v>
      </c>
      <c r="N818" t="str">
        <f t="shared" si="178"/>
        <v>Vestibular</v>
      </c>
      <c r="O818">
        <f t="shared" si="182"/>
        <v>1</v>
      </c>
      <c r="P818">
        <f t="shared" si="183"/>
        <v>1</v>
      </c>
    </row>
    <row r="819" spans="1:16" x14ac:dyDescent="0.3">
      <c r="A819">
        <v>1</v>
      </c>
      <c r="B819" t="s">
        <v>196</v>
      </c>
      <c r="C819">
        <f t="shared" si="179"/>
        <v>1</v>
      </c>
      <c r="D819">
        <v>29</v>
      </c>
      <c r="F819" s="106" t="e">
        <f>[1]Sheet2!$J3300</f>
        <v>#DIV/0!</v>
      </c>
      <c r="G819" s="105" t="str">
        <f>IF(ISNUMBER(F819), F819, "")</f>
        <v/>
      </c>
      <c r="H819" s="23" t="s">
        <v>57</v>
      </c>
      <c r="I819" s="15">
        <f t="shared" si="180"/>
        <v>3</v>
      </c>
      <c r="J819" s="15">
        <f t="shared" si="181"/>
        <v>210</v>
      </c>
      <c r="K819" s="20">
        <v>3</v>
      </c>
      <c r="L819" s="20"/>
      <c r="M819" s="20" t="s">
        <v>183</v>
      </c>
      <c r="N819" t="str">
        <f t="shared" si="178"/>
        <v>Lateral</v>
      </c>
    </row>
    <row r="820" spans="1:16" x14ac:dyDescent="0.3">
      <c r="A820">
        <v>1</v>
      </c>
      <c r="B820" t="s">
        <v>196</v>
      </c>
      <c r="C820">
        <f t="shared" si="179"/>
        <v>1</v>
      </c>
      <c r="D820">
        <v>29</v>
      </c>
      <c r="F820" s="106" t="e">
        <f>[1]Sheet2!$J3301</f>
        <v>#DIV/0!</v>
      </c>
      <c r="G820" s="105" t="str">
        <f>IF(ISNUMBER(F820), F820, "")</f>
        <v/>
      </c>
      <c r="H820" s="23" t="s">
        <v>57</v>
      </c>
      <c r="I820" s="15">
        <f t="shared" si="180"/>
        <v>3</v>
      </c>
      <c r="J820" s="15">
        <f t="shared" si="181"/>
        <v>210</v>
      </c>
      <c r="K820" s="20">
        <v>3</v>
      </c>
      <c r="L820" s="20"/>
      <c r="M820" s="20" t="s">
        <v>183</v>
      </c>
      <c r="N820" t="str">
        <f t="shared" si="178"/>
        <v>Lateral</v>
      </c>
    </row>
    <row r="821" spans="1:16" x14ac:dyDescent="0.3">
      <c r="A821">
        <v>1</v>
      </c>
      <c r="B821" t="s">
        <v>196</v>
      </c>
      <c r="C821">
        <f t="shared" si="179"/>
        <v>1</v>
      </c>
      <c r="D821">
        <v>29</v>
      </c>
      <c r="F821" s="106">
        <f>[1]Sheet2!$J3302</f>
        <v>0.19349562125541073</v>
      </c>
      <c r="G821" s="105">
        <f>IF(ISNUMBER(F821), F821, "")</f>
        <v>0.19349562125541073</v>
      </c>
      <c r="H821" s="23" t="s">
        <v>57</v>
      </c>
      <c r="I821" s="15">
        <f t="shared" si="180"/>
        <v>3</v>
      </c>
      <c r="J821" s="15">
        <f t="shared" si="181"/>
        <v>210</v>
      </c>
      <c r="K821" s="20">
        <v>3</v>
      </c>
      <c r="L821" s="20"/>
      <c r="M821" s="20" t="s">
        <v>184</v>
      </c>
      <c r="N821" t="str">
        <f t="shared" si="178"/>
        <v>Lateral</v>
      </c>
      <c r="O821">
        <f>VLOOKUP(N821, $X$5:$AC$10, 6,FALSE)</f>
        <v>2</v>
      </c>
      <c r="P821">
        <f>VLOOKUP(M821, $R$5:$W$24, 6,FALSE)</f>
        <v>4</v>
      </c>
    </row>
    <row r="822" spans="1:16" x14ac:dyDescent="0.3">
      <c r="A822">
        <v>1</v>
      </c>
      <c r="B822" t="s">
        <v>196</v>
      </c>
      <c r="C822">
        <f t="shared" si="179"/>
        <v>1</v>
      </c>
      <c r="D822">
        <v>29</v>
      </c>
      <c r="F822" s="106" t="e">
        <f>[1]Sheet2!$J3303</f>
        <v>#DIV/0!</v>
      </c>
      <c r="G822" s="105" t="str">
        <f>IF(ISNUMBER(F822), F822, "")</f>
        <v/>
      </c>
      <c r="H822" s="23" t="s">
        <v>57</v>
      </c>
      <c r="I822" s="15">
        <f t="shared" si="180"/>
        <v>3</v>
      </c>
      <c r="J822" s="15">
        <f t="shared" si="181"/>
        <v>210</v>
      </c>
      <c r="K822" s="20">
        <v>3</v>
      </c>
      <c r="L822" s="20"/>
      <c r="M822" s="20" t="s">
        <v>179</v>
      </c>
      <c r="N822" t="str">
        <f t="shared" si="178"/>
        <v>Lateral</v>
      </c>
    </row>
    <row r="823" spans="1:16" x14ac:dyDescent="0.3">
      <c r="A823">
        <v>1</v>
      </c>
      <c r="B823" t="s">
        <v>196</v>
      </c>
      <c r="C823">
        <f t="shared" si="179"/>
        <v>1</v>
      </c>
      <c r="D823">
        <v>29</v>
      </c>
      <c r="F823" s="106">
        <f>[1]Sheet2!$J3304</f>
        <v>0.12477106576050515</v>
      </c>
      <c r="G823" s="105">
        <f>IF(ISNUMBER(F823), F823, "")</f>
        <v>0.12477106576050515</v>
      </c>
      <c r="H823" s="23" t="s">
        <v>57</v>
      </c>
      <c r="I823" s="15">
        <f t="shared" si="180"/>
        <v>3</v>
      </c>
      <c r="J823" s="15">
        <f t="shared" si="181"/>
        <v>210</v>
      </c>
      <c r="K823" s="20">
        <v>6</v>
      </c>
      <c r="L823" s="20"/>
      <c r="M823" s="20" t="s">
        <v>180</v>
      </c>
      <c r="N823" t="str">
        <f t="shared" ref="N823:N846" si="184">_xlfn.IFS(M823="", "", OR(M823=$R$5, M823=$R$6), $X$5, OR(M823=$R$7, M823=$R$8,M823=$R$9, M823=$R$10),$X$6, OR(M823=$R$11, M823=$R$12,M823=$R$13,M823=$R$14, M823=$R$15), $X$8, OR(M823=$R$16), $X$7, OR(M823=$R$17, M823=$R$18,M823=$R$19),$X$9, OR(M823=$R$20,M823=$R$21,M823=$R$22,M823=$R$23,M823=$R$24), $X$10)</f>
        <v>IntPosterior</v>
      </c>
      <c r="O823">
        <f>VLOOKUP(N823, $X$5:$AC$10, 6,FALSE)</f>
        <v>4</v>
      </c>
      <c r="P823">
        <f>VLOOKUP(M823, $R$5:$W$24, 6,FALSE)</f>
        <v>11</v>
      </c>
    </row>
    <row r="824" spans="1:16" x14ac:dyDescent="0.3">
      <c r="A824">
        <v>1</v>
      </c>
      <c r="B824" t="s">
        <v>196</v>
      </c>
      <c r="C824">
        <f t="shared" si="179"/>
        <v>1</v>
      </c>
      <c r="D824">
        <v>29</v>
      </c>
      <c r="F824" s="106" t="e">
        <f>[1]Sheet2!$J3305</f>
        <v>#DIV/0!</v>
      </c>
      <c r="G824" s="105" t="str">
        <f>IF(ISNUMBER(F824), F824, "")</f>
        <v/>
      </c>
      <c r="H824" s="23" t="s">
        <v>57</v>
      </c>
      <c r="I824" s="15">
        <f t="shared" si="180"/>
        <v>3</v>
      </c>
      <c r="J824" s="15">
        <f t="shared" si="181"/>
        <v>210</v>
      </c>
      <c r="K824" s="20">
        <v>6</v>
      </c>
      <c r="L824" s="20"/>
      <c r="M824" s="20" t="s">
        <v>181</v>
      </c>
      <c r="N824" t="str">
        <f t="shared" si="184"/>
        <v>IntPosterior</v>
      </c>
    </row>
    <row r="825" spans="1:16" x14ac:dyDescent="0.3">
      <c r="A825">
        <v>1</v>
      </c>
      <c r="B825" t="s">
        <v>196</v>
      </c>
      <c r="C825">
        <f t="shared" si="179"/>
        <v>1</v>
      </c>
      <c r="D825">
        <v>29</v>
      </c>
      <c r="F825" s="106">
        <f>[1]Sheet2!$J3306</f>
        <v>0.22838629373802866</v>
      </c>
      <c r="G825" s="105">
        <f>IF(ISNUMBER(F825), F825, "")</f>
        <v>0.22838629373802866</v>
      </c>
      <c r="H825" s="23" t="s">
        <v>57</v>
      </c>
      <c r="I825" s="15">
        <f t="shared" si="180"/>
        <v>3</v>
      </c>
      <c r="J825" s="15">
        <f t="shared" si="181"/>
        <v>210</v>
      </c>
      <c r="K825" s="20">
        <v>6</v>
      </c>
      <c r="L825" s="20"/>
      <c r="M825" s="20" t="s">
        <v>185</v>
      </c>
      <c r="N825" t="str">
        <f t="shared" si="184"/>
        <v>IntPosterior</v>
      </c>
      <c r="O825">
        <f>VLOOKUP(N825, $X$5:$AC$10, 6,FALSE)</f>
        <v>4</v>
      </c>
      <c r="P825">
        <f>VLOOKUP(M825, $R$5:$W$24, 6,FALSE)</f>
        <v>9</v>
      </c>
    </row>
    <row r="826" spans="1:16" x14ac:dyDescent="0.3">
      <c r="A826">
        <v>1</v>
      </c>
      <c r="B826" t="s">
        <v>196</v>
      </c>
      <c r="C826">
        <f t="shared" si="179"/>
        <v>1</v>
      </c>
      <c r="D826">
        <v>29</v>
      </c>
      <c r="F826" s="106" t="e">
        <f>[1]Sheet2!$J3307</f>
        <v>#DIV/0!</v>
      </c>
      <c r="G826" s="105" t="str">
        <f>IF(ISNUMBER(F826), F826, "")</f>
        <v/>
      </c>
      <c r="H826" s="23" t="s">
        <v>57</v>
      </c>
      <c r="I826" s="15">
        <f t="shared" si="180"/>
        <v>3</v>
      </c>
      <c r="J826" s="15">
        <f t="shared" si="181"/>
        <v>210</v>
      </c>
      <c r="K826" s="20">
        <v>6</v>
      </c>
      <c r="L826" s="20"/>
      <c r="M826" s="20" t="s">
        <v>185</v>
      </c>
      <c r="N826" t="str">
        <f t="shared" si="184"/>
        <v>IntPosterior</v>
      </c>
    </row>
    <row r="827" spans="1:16" x14ac:dyDescent="0.3">
      <c r="A827">
        <v>1</v>
      </c>
      <c r="B827" t="s">
        <v>196</v>
      </c>
      <c r="C827">
        <f t="shared" si="179"/>
        <v>1</v>
      </c>
      <c r="D827">
        <v>29</v>
      </c>
      <c r="F827" s="106">
        <f>[1]Sheet2!$J3308</f>
        <v>0.13944071622102841</v>
      </c>
      <c r="G827" s="105">
        <f>IF(ISNUMBER(F827), F827, "")</f>
        <v>0.13944071622102841</v>
      </c>
      <c r="H827" s="23" t="s">
        <v>57</v>
      </c>
      <c r="I827" s="15">
        <f t="shared" si="180"/>
        <v>3</v>
      </c>
      <c r="J827" s="15">
        <f t="shared" si="181"/>
        <v>210</v>
      </c>
      <c r="K827" s="20">
        <v>6</v>
      </c>
      <c r="L827" s="20"/>
      <c r="M827" s="20" t="s">
        <v>186</v>
      </c>
      <c r="N827" t="str">
        <f t="shared" si="184"/>
        <v>IntPosterior</v>
      </c>
      <c r="O827">
        <f t="shared" ref="O827:O840" si="185">VLOOKUP(N827, $X$5:$AC$10, 6,FALSE)</f>
        <v>4</v>
      </c>
      <c r="P827">
        <f t="shared" ref="P827:P840" si="186">VLOOKUP(M827, $R$5:$W$24, 6,FALSE)</f>
        <v>8</v>
      </c>
    </row>
    <row r="828" spans="1:16" x14ac:dyDescent="0.3">
      <c r="A828">
        <v>1</v>
      </c>
      <c r="B828" t="s">
        <v>196</v>
      </c>
      <c r="C828">
        <f t="shared" si="179"/>
        <v>1</v>
      </c>
      <c r="D828">
        <v>29</v>
      </c>
      <c r="F828" s="106">
        <f>[1]Sheet2!$J3309</f>
        <v>0.10180767086862168</v>
      </c>
      <c r="G828" s="105">
        <f>IF(ISNUMBER(F828), F828, "")</f>
        <v>0.10180767086862168</v>
      </c>
      <c r="H828" s="23" t="s">
        <v>57</v>
      </c>
      <c r="I828" s="15">
        <f t="shared" si="180"/>
        <v>3</v>
      </c>
      <c r="J828" s="15">
        <f t="shared" si="181"/>
        <v>210</v>
      </c>
      <c r="K828" s="20">
        <v>6</v>
      </c>
      <c r="L828" s="20"/>
      <c r="M828" s="20" t="s">
        <v>182</v>
      </c>
      <c r="N828" t="str">
        <f t="shared" si="184"/>
        <v>IntPosterior</v>
      </c>
      <c r="O828">
        <f t="shared" si="185"/>
        <v>4</v>
      </c>
      <c r="P828">
        <f t="shared" si="186"/>
        <v>7</v>
      </c>
    </row>
    <row r="829" spans="1:16" x14ac:dyDescent="0.3">
      <c r="A829">
        <v>1</v>
      </c>
      <c r="B829" t="s">
        <v>196</v>
      </c>
      <c r="C829">
        <f t="shared" si="179"/>
        <v>1</v>
      </c>
      <c r="D829">
        <v>29</v>
      </c>
      <c r="F829" s="106">
        <f>[1]Sheet2!$J3310</f>
        <v>0.45910241677391461</v>
      </c>
      <c r="G829" s="105">
        <f>IF(ISNUMBER(F829), F829, "")</f>
        <v>0.45910241677391461</v>
      </c>
      <c r="H829" s="23" t="s">
        <v>57</v>
      </c>
      <c r="I829" s="15">
        <f t="shared" si="180"/>
        <v>3</v>
      </c>
      <c r="J829" s="15">
        <f t="shared" si="181"/>
        <v>210</v>
      </c>
      <c r="K829" s="20">
        <v>6</v>
      </c>
      <c r="L829" s="20"/>
      <c r="M829" s="20" t="s">
        <v>40</v>
      </c>
      <c r="N829" t="str">
        <f t="shared" si="184"/>
        <v>IntAnterior</v>
      </c>
      <c r="O829">
        <f t="shared" si="185"/>
        <v>3</v>
      </c>
      <c r="P829">
        <f t="shared" si="186"/>
        <v>12</v>
      </c>
    </row>
    <row r="830" spans="1:16" x14ac:dyDescent="0.3">
      <c r="A830">
        <v>1</v>
      </c>
      <c r="B830" t="s">
        <v>196</v>
      </c>
      <c r="C830">
        <f t="shared" si="179"/>
        <v>1</v>
      </c>
      <c r="D830">
        <v>29</v>
      </c>
      <c r="F830" s="106">
        <f>[1]Sheet2!$J3311</f>
        <v>0.11383927334149135</v>
      </c>
      <c r="G830" s="105">
        <f>IF(ISNUMBER(F830), F830, "")</f>
        <v>0.11383927334149135</v>
      </c>
      <c r="H830" s="23" t="s">
        <v>57</v>
      </c>
      <c r="I830" s="15">
        <f t="shared" si="180"/>
        <v>3</v>
      </c>
      <c r="J830" s="15">
        <f t="shared" si="181"/>
        <v>210</v>
      </c>
      <c r="K830" s="20">
        <v>12</v>
      </c>
      <c r="L830" s="20"/>
      <c r="M830" s="20" t="s">
        <v>41</v>
      </c>
      <c r="N830" t="str">
        <f t="shared" si="184"/>
        <v>MedAnterior</v>
      </c>
      <c r="O830">
        <f t="shared" si="185"/>
        <v>5</v>
      </c>
      <c r="P830">
        <f t="shared" si="186"/>
        <v>13</v>
      </c>
    </row>
    <row r="831" spans="1:16" x14ac:dyDescent="0.3">
      <c r="A831">
        <v>1</v>
      </c>
      <c r="B831" t="s">
        <v>196</v>
      </c>
      <c r="C831">
        <f t="shared" si="179"/>
        <v>1</v>
      </c>
      <c r="D831">
        <v>29</v>
      </c>
      <c r="F831" s="106">
        <f>[1]Sheet2!$J3312</f>
        <v>8.734976216823595E-2</v>
      </c>
      <c r="G831" s="105">
        <f>IF(ISNUMBER(F831), F831, "")</f>
        <v>8.734976216823595E-2</v>
      </c>
      <c r="H831" s="23" t="s">
        <v>57</v>
      </c>
      <c r="I831" s="15">
        <f t="shared" si="180"/>
        <v>3</v>
      </c>
      <c r="J831" s="15">
        <f t="shared" si="181"/>
        <v>210</v>
      </c>
      <c r="K831" s="20">
        <v>12</v>
      </c>
      <c r="L831" s="20"/>
      <c r="M831" s="20" t="s">
        <v>41</v>
      </c>
      <c r="N831" t="str">
        <f t="shared" si="184"/>
        <v>MedAnterior</v>
      </c>
      <c r="O831">
        <f t="shared" si="185"/>
        <v>5</v>
      </c>
      <c r="P831">
        <f t="shared" si="186"/>
        <v>13</v>
      </c>
    </row>
    <row r="832" spans="1:16" x14ac:dyDescent="0.3">
      <c r="A832">
        <v>1</v>
      </c>
      <c r="B832" t="s">
        <v>196</v>
      </c>
      <c r="C832">
        <f t="shared" si="179"/>
        <v>1</v>
      </c>
      <c r="D832">
        <v>29</v>
      </c>
      <c r="F832" s="106">
        <f>[1]Sheet2!$J3313</f>
        <v>0.10512278253617247</v>
      </c>
      <c r="G832" s="105">
        <f>IF(ISNUMBER(F832), F832, "")</f>
        <v>0.10512278253617247</v>
      </c>
      <c r="H832" s="23" t="s">
        <v>57</v>
      </c>
      <c r="I832" s="15">
        <f t="shared" si="180"/>
        <v>3</v>
      </c>
      <c r="J832" s="15">
        <f t="shared" si="181"/>
        <v>210</v>
      </c>
      <c r="K832" s="20">
        <v>12</v>
      </c>
      <c r="L832" s="20"/>
      <c r="M832" s="20" t="s">
        <v>42</v>
      </c>
      <c r="N832" t="str">
        <f t="shared" si="184"/>
        <v>MedAnterior</v>
      </c>
      <c r="O832">
        <f t="shared" si="185"/>
        <v>5</v>
      </c>
      <c r="P832">
        <f t="shared" si="186"/>
        <v>14</v>
      </c>
    </row>
    <row r="833" spans="1:16" x14ac:dyDescent="0.3">
      <c r="A833">
        <v>1</v>
      </c>
      <c r="B833" t="s">
        <v>196</v>
      </c>
      <c r="C833">
        <f t="shared" si="179"/>
        <v>1</v>
      </c>
      <c r="D833">
        <v>29</v>
      </c>
      <c r="F833" s="106">
        <f>[1]Sheet2!$J3314</f>
        <v>9.5890687242086894E-2</v>
      </c>
      <c r="G833" s="105">
        <f>IF(ISNUMBER(F833), F833, "")</f>
        <v>9.5890687242086894E-2</v>
      </c>
      <c r="H833" s="23" t="s">
        <v>57</v>
      </c>
      <c r="I833" s="15">
        <f t="shared" si="180"/>
        <v>3</v>
      </c>
      <c r="J833" s="15">
        <f t="shared" si="181"/>
        <v>210</v>
      </c>
      <c r="K833" s="20">
        <v>12</v>
      </c>
      <c r="L833" s="20"/>
      <c r="M833" s="20" t="s">
        <v>42</v>
      </c>
      <c r="N833" t="str">
        <f t="shared" si="184"/>
        <v>MedAnterior</v>
      </c>
      <c r="O833">
        <f t="shared" si="185"/>
        <v>5</v>
      </c>
      <c r="P833">
        <f t="shared" si="186"/>
        <v>14</v>
      </c>
    </row>
    <row r="834" spans="1:16" x14ac:dyDescent="0.3">
      <c r="A834">
        <v>1</v>
      </c>
      <c r="B834" t="s">
        <v>196</v>
      </c>
      <c r="C834">
        <f t="shared" si="179"/>
        <v>1</v>
      </c>
      <c r="D834">
        <v>29</v>
      </c>
      <c r="F834" s="106">
        <f>[1]Sheet2!$J3315</f>
        <v>9.7327399535171083E-2</v>
      </c>
      <c r="G834" s="105">
        <f>IF(ISNUMBER(F834), F834, "")</f>
        <v>9.7327399535171083E-2</v>
      </c>
      <c r="H834" s="23" t="s">
        <v>57</v>
      </c>
      <c r="I834" s="15">
        <f t="shared" si="180"/>
        <v>3</v>
      </c>
      <c r="J834" s="15">
        <f t="shared" si="181"/>
        <v>210</v>
      </c>
      <c r="K834" s="20">
        <v>12</v>
      </c>
      <c r="L834" s="20"/>
      <c r="M834" s="20" t="s">
        <v>43</v>
      </c>
      <c r="N834" t="str">
        <f t="shared" si="184"/>
        <v>MedAnterior</v>
      </c>
      <c r="O834">
        <f t="shared" si="185"/>
        <v>5</v>
      </c>
      <c r="P834">
        <f t="shared" si="186"/>
        <v>15</v>
      </c>
    </row>
    <row r="835" spans="1:16" x14ac:dyDescent="0.3">
      <c r="A835">
        <v>1</v>
      </c>
      <c r="B835" t="s">
        <v>196</v>
      </c>
      <c r="C835">
        <f t="shared" ref="C835:C846" si="187">IF(B835="m", 1, 0)</f>
        <v>1</v>
      </c>
      <c r="D835">
        <v>29</v>
      </c>
      <c r="F835" s="106">
        <f>[1]Sheet2!$J3316</f>
        <v>7.6424446466374446E-2</v>
      </c>
      <c r="G835" s="105">
        <f>IF(ISNUMBER(F835), F835, "")</f>
        <v>7.6424446466374446E-2</v>
      </c>
      <c r="H835" s="23" t="s">
        <v>57</v>
      </c>
      <c r="I835" s="15">
        <f t="shared" ref="I835:I846" si="188">_xlfn.IFS(H835="GE2", 1, H835="GE3", 2, H835="GE4", 3, H835="GE1", 4)</f>
        <v>3</v>
      </c>
      <c r="J835" s="15">
        <f t="shared" ref="J835:J846" si="189">_xlfn.IFS(I835=1, 45, I835=2, 120,I835=3, 210,I835=4, 400)</f>
        <v>210</v>
      </c>
      <c r="K835" s="20">
        <v>12</v>
      </c>
      <c r="L835" s="20"/>
      <c r="M835" s="20" t="s">
        <v>43</v>
      </c>
      <c r="N835" t="str">
        <f t="shared" si="184"/>
        <v>MedAnterior</v>
      </c>
      <c r="O835">
        <f t="shared" si="185"/>
        <v>5</v>
      </c>
      <c r="P835">
        <f t="shared" si="186"/>
        <v>15</v>
      </c>
    </row>
    <row r="836" spans="1:16" x14ac:dyDescent="0.3">
      <c r="A836">
        <v>1</v>
      </c>
      <c r="B836" t="s">
        <v>196</v>
      </c>
      <c r="C836">
        <f t="shared" si="187"/>
        <v>1</v>
      </c>
      <c r="D836">
        <v>29</v>
      </c>
      <c r="F836" s="106">
        <f>[1]Sheet2!$J3317</f>
        <v>8.4013678573561054E-2</v>
      </c>
      <c r="G836" s="105">
        <f>IF(ISNUMBER(F836), F836, "")</f>
        <v>8.4013678573561054E-2</v>
      </c>
      <c r="H836" s="23" t="s">
        <v>57</v>
      </c>
      <c r="I836" s="15">
        <f t="shared" si="188"/>
        <v>3</v>
      </c>
      <c r="J836" s="15">
        <f t="shared" si="189"/>
        <v>210</v>
      </c>
      <c r="K836" s="20">
        <v>12</v>
      </c>
      <c r="L836" s="20"/>
      <c r="M836" s="20" t="s">
        <v>43</v>
      </c>
      <c r="N836" t="str">
        <f t="shared" si="184"/>
        <v>MedAnterior</v>
      </c>
      <c r="O836">
        <f t="shared" si="185"/>
        <v>5</v>
      </c>
      <c r="P836">
        <f t="shared" si="186"/>
        <v>15</v>
      </c>
    </row>
    <row r="837" spans="1:16" x14ac:dyDescent="0.3">
      <c r="A837">
        <v>1</v>
      </c>
      <c r="B837" t="s">
        <v>196</v>
      </c>
      <c r="C837">
        <f t="shared" si="187"/>
        <v>1</v>
      </c>
      <c r="D837">
        <v>29</v>
      </c>
      <c r="F837" s="106">
        <f>[1]Sheet2!$J3318</f>
        <v>0.10338567622557951</v>
      </c>
      <c r="G837" s="105">
        <f>IF(ISNUMBER(F837), F837, "")</f>
        <v>0.10338567622557951</v>
      </c>
      <c r="H837" s="23" t="s">
        <v>57</v>
      </c>
      <c r="I837" s="15">
        <f t="shared" si="188"/>
        <v>3</v>
      </c>
      <c r="J837" s="15">
        <f t="shared" si="189"/>
        <v>210</v>
      </c>
      <c r="K837" s="20">
        <v>12</v>
      </c>
      <c r="L837" s="20"/>
      <c r="M837" s="20" t="s">
        <v>44</v>
      </c>
      <c r="N837" t="str">
        <f t="shared" si="184"/>
        <v>MedPosterior</v>
      </c>
      <c r="O837">
        <f t="shared" si="185"/>
        <v>6</v>
      </c>
      <c r="P837">
        <f t="shared" si="186"/>
        <v>16</v>
      </c>
    </row>
    <row r="838" spans="1:16" x14ac:dyDescent="0.3">
      <c r="A838">
        <v>1</v>
      </c>
      <c r="B838" t="s">
        <v>196</v>
      </c>
      <c r="C838">
        <f t="shared" si="187"/>
        <v>1</v>
      </c>
      <c r="D838">
        <v>29</v>
      </c>
      <c r="F838" s="106">
        <f>[1]Sheet2!$J3319</f>
        <v>6.9975521871696089E-2</v>
      </c>
      <c r="G838" s="105">
        <f>IF(ISNUMBER(F838), F838, "")</f>
        <v>6.9975521871696089E-2</v>
      </c>
      <c r="H838" s="23" t="s">
        <v>57</v>
      </c>
      <c r="I838" s="15">
        <f t="shared" si="188"/>
        <v>3</v>
      </c>
      <c r="J838" s="15">
        <f t="shared" si="189"/>
        <v>210</v>
      </c>
      <c r="K838" s="20">
        <v>12</v>
      </c>
      <c r="L838" s="20"/>
      <c r="M838" s="20" t="s">
        <v>44</v>
      </c>
      <c r="N838" t="str">
        <f t="shared" si="184"/>
        <v>MedPosterior</v>
      </c>
      <c r="O838">
        <f t="shared" si="185"/>
        <v>6</v>
      </c>
      <c r="P838">
        <f t="shared" si="186"/>
        <v>16</v>
      </c>
    </row>
    <row r="839" spans="1:16" x14ac:dyDescent="0.3">
      <c r="A839">
        <v>1</v>
      </c>
      <c r="B839" t="s">
        <v>196</v>
      </c>
      <c r="C839">
        <f t="shared" si="187"/>
        <v>1</v>
      </c>
      <c r="D839">
        <v>29</v>
      </c>
      <c r="F839" s="106">
        <f>[1]Sheet2!$J3320</f>
        <v>0.12945125049748543</v>
      </c>
      <c r="G839" s="105">
        <f>IF(ISNUMBER(F839), F839, "")</f>
        <v>0.12945125049748543</v>
      </c>
      <c r="H839" s="23" t="s">
        <v>57</v>
      </c>
      <c r="I839" s="15">
        <f t="shared" si="188"/>
        <v>3</v>
      </c>
      <c r="J839" s="15">
        <f t="shared" si="189"/>
        <v>210</v>
      </c>
      <c r="K839" s="20">
        <v>12</v>
      </c>
      <c r="L839" s="20"/>
      <c r="M839" s="20" t="s">
        <v>45</v>
      </c>
      <c r="N839" t="str">
        <f t="shared" si="184"/>
        <v>MedPosterior</v>
      </c>
      <c r="O839">
        <f t="shared" si="185"/>
        <v>6</v>
      </c>
      <c r="P839">
        <f t="shared" si="186"/>
        <v>17</v>
      </c>
    </row>
    <row r="840" spans="1:16" x14ac:dyDescent="0.3">
      <c r="A840">
        <v>1</v>
      </c>
      <c r="B840" t="s">
        <v>196</v>
      </c>
      <c r="C840">
        <f t="shared" si="187"/>
        <v>1</v>
      </c>
      <c r="D840">
        <v>29</v>
      </c>
      <c r="F840" s="106">
        <f>[1]Sheet2!$J3321</f>
        <v>0.1077689427515254</v>
      </c>
      <c r="G840" s="105">
        <f>IF(ISNUMBER(F840), F840, "")</f>
        <v>0.1077689427515254</v>
      </c>
      <c r="H840" s="23" t="s">
        <v>57</v>
      </c>
      <c r="I840" s="15">
        <f t="shared" si="188"/>
        <v>3</v>
      </c>
      <c r="J840" s="15">
        <f t="shared" si="189"/>
        <v>210</v>
      </c>
      <c r="K840" s="20">
        <v>12</v>
      </c>
      <c r="L840" s="20"/>
      <c r="M840" s="20" t="s">
        <v>46</v>
      </c>
      <c r="N840" t="str">
        <f t="shared" si="184"/>
        <v>MedPosterior</v>
      </c>
      <c r="O840">
        <f t="shared" si="185"/>
        <v>6</v>
      </c>
      <c r="P840">
        <f t="shared" si="186"/>
        <v>18</v>
      </c>
    </row>
    <row r="841" spans="1:16" x14ac:dyDescent="0.3">
      <c r="A841">
        <v>1</v>
      </c>
      <c r="B841" t="s">
        <v>196</v>
      </c>
      <c r="C841">
        <f t="shared" si="187"/>
        <v>1</v>
      </c>
      <c r="D841">
        <v>29</v>
      </c>
      <c r="F841" s="106" t="e">
        <f>[1]Sheet2!$J3322</f>
        <v>#DIV/0!</v>
      </c>
      <c r="G841" s="105" t="str">
        <f>IF(ISNUMBER(F841), F841, "")</f>
        <v/>
      </c>
      <c r="H841" s="23" t="s">
        <v>57</v>
      </c>
      <c r="I841" s="15">
        <f t="shared" si="188"/>
        <v>3</v>
      </c>
      <c r="J841" s="15">
        <f t="shared" si="189"/>
        <v>210</v>
      </c>
      <c r="K841" s="20">
        <v>12</v>
      </c>
      <c r="L841" s="20"/>
      <c r="M841" s="20" t="s">
        <v>46</v>
      </c>
      <c r="N841" t="str">
        <f t="shared" si="184"/>
        <v>MedPosterior</v>
      </c>
    </row>
    <row r="842" spans="1:16" x14ac:dyDescent="0.3">
      <c r="A842">
        <v>1</v>
      </c>
      <c r="B842" t="s">
        <v>196</v>
      </c>
      <c r="C842">
        <f t="shared" si="187"/>
        <v>1</v>
      </c>
      <c r="D842">
        <v>29</v>
      </c>
      <c r="F842" s="106">
        <f>[1]Sheet2!$J3323</f>
        <v>5.1359066319867273E-2</v>
      </c>
      <c r="G842" s="105">
        <f>IF(ISNUMBER(F842), F842, "")</f>
        <v>5.1359066319867273E-2</v>
      </c>
      <c r="H842" s="23" t="s">
        <v>57</v>
      </c>
      <c r="I842" s="15">
        <f t="shared" si="188"/>
        <v>3</v>
      </c>
      <c r="J842" s="15">
        <f t="shared" si="189"/>
        <v>210</v>
      </c>
      <c r="K842" s="20">
        <v>12</v>
      </c>
      <c r="L842" s="20"/>
      <c r="M842" s="20" t="s">
        <v>47</v>
      </c>
      <c r="N842" t="str">
        <f t="shared" si="184"/>
        <v>MedPosterior</v>
      </c>
      <c r="O842">
        <f>VLOOKUP(N842, $X$5:$AC$10, 6,FALSE)</f>
        <v>6</v>
      </c>
      <c r="P842">
        <f>VLOOKUP(M842, $R$5:$W$24, 6,FALSE)</f>
        <v>19</v>
      </c>
    </row>
    <row r="843" spans="1:16" x14ac:dyDescent="0.3">
      <c r="A843">
        <v>1</v>
      </c>
      <c r="B843" t="s">
        <v>196</v>
      </c>
      <c r="C843">
        <f t="shared" si="187"/>
        <v>1</v>
      </c>
      <c r="D843">
        <v>29</v>
      </c>
      <c r="F843" s="106">
        <f>[1]Sheet2!$J3324</f>
        <v>5.3493711912540508E-2</v>
      </c>
      <c r="G843" s="105">
        <f>IF(ISNUMBER(F843), F843, "")</f>
        <v>5.3493711912540508E-2</v>
      </c>
      <c r="H843" s="23" t="s">
        <v>57</v>
      </c>
      <c r="I843" s="15">
        <f t="shared" si="188"/>
        <v>3</v>
      </c>
      <c r="J843" s="15">
        <f t="shared" si="189"/>
        <v>210</v>
      </c>
      <c r="K843" s="20">
        <v>12</v>
      </c>
      <c r="L843" s="20"/>
      <c r="M843" s="20" t="s">
        <v>47</v>
      </c>
      <c r="N843" t="str">
        <f t="shared" si="184"/>
        <v>MedPosterior</v>
      </c>
      <c r="O843">
        <f>VLOOKUP(N843, $X$5:$AC$10, 6,FALSE)</f>
        <v>6</v>
      </c>
      <c r="P843">
        <f>VLOOKUP(M843, $R$5:$W$24, 6,FALSE)</f>
        <v>19</v>
      </c>
    </row>
    <row r="844" spans="1:16" x14ac:dyDescent="0.3">
      <c r="A844">
        <v>1</v>
      </c>
      <c r="B844" t="s">
        <v>196</v>
      </c>
      <c r="C844">
        <f t="shared" si="187"/>
        <v>1</v>
      </c>
      <c r="D844">
        <v>29</v>
      </c>
      <c r="F844" s="106">
        <f>[1]Sheet2!$J3325</f>
        <v>6.9786775937510218E-2</v>
      </c>
      <c r="G844" s="105">
        <f>IF(ISNUMBER(F844), F844, "")</f>
        <v>6.9786775937510218E-2</v>
      </c>
      <c r="H844" s="23" t="s">
        <v>57</v>
      </c>
      <c r="I844" s="15">
        <f t="shared" si="188"/>
        <v>3</v>
      </c>
      <c r="J844" s="15">
        <f t="shared" si="189"/>
        <v>210</v>
      </c>
      <c r="K844" s="20">
        <v>12</v>
      </c>
      <c r="L844" s="20"/>
      <c r="M844" s="20" t="s">
        <v>47</v>
      </c>
      <c r="N844" t="str">
        <f t="shared" si="184"/>
        <v>MedPosterior</v>
      </c>
      <c r="O844">
        <f>VLOOKUP(N844, $X$5:$AC$10, 6,FALSE)</f>
        <v>6</v>
      </c>
      <c r="P844">
        <f>VLOOKUP(M844, $R$5:$W$24, 6,FALSE)</f>
        <v>19</v>
      </c>
    </row>
    <row r="845" spans="1:16" x14ac:dyDescent="0.3">
      <c r="A845">
        <v>1</v>
      </c>
      <c r="B845" t="s">
        <v>196</v>
      </c>
      <c r="C845">
        <f t="shared" si="187"/>
        <v>1</v>
      </c>
      <c r="D845">
        <v>29</v>
      </c>
      <c r="F845" s="106">
        <f>[1]Sheet2!$J3326</f>
        <v>8.7516682990979297E-2</v>
      </c>
      <c r="G845" s="105">
        <f>IF(ISNUMBER(F845), F845, "")</f>
        <v>8.7516682990979297E-2</v>
      </c>
      <c r="H845" s="23" t="s">
        <v>57</v>
      </c>
      <c r="I845" s="15">
        <f t="shared" si="188"/>
        <v>3</v>
      </c>
      <c r="J845" s="15">
        <f t="shared" si="189"/>
        <v>210</v>
      </c>
      <c r="K845" s="20">
        <v>12</v>
      </c>
      <c r="L845" s="20"/>
      <c r="M845" s="20" t="s">
        <v>48</v>
      </c>
      <c r="N845" t="str">
        <f t="shared" si="184"/>
        <v>MedPosterior</v>
      </c>
      <c r="O845">
        <f>VLOOKUP(N845, $X$5:$AC$10, 6,FALSE)</f>
        <v>6</v>
      </c>
      <c r="P845">
        <f>VLOOKUP(M845, $R$5:$W$24, 6,FALSE)</f>
        <v>20</v>
      </c>
    </row>
    <row r="846" spans="1:16" x14ac:dyDescent="0.3">
      <c r="A846">
        <v>1</v>
      </c>
      <c r="B846" t="s">
        <v>196</v>
      </c>
      <c r="C846">
        <f t="shared" si="187"/>
        <v>1</v>
      </c>
      <c r="D846">
        <v>29</v>
      </c>
      <c r="E846" s="57"/>
      <c r="F846" s="106">
        <f>[1]Sheet2!$J3327</f>
        <v>5.5771070113378139E-2</v>
      </c>
      <c r="G846" s="105">
        <f>IF(ISNUMBER(F846), F846, "")</f>
        <v>5.5771070113378139E-2</v>
      </c>
      <c r="H846" s="23" t="s">
        <v>57</v>
      </c>
      <c r="I846" s="15">
        <f t="shared" si="188"/>
        <v>3</v>
      </c>
      <c r="J846" s="15">
        <f t="shared" si="189"/>
        <v>210</v>
      </c>
      <c r="K846" s="20">
        <v>12</v>
      </c>
      <c r="L846" s="20"/>
      <c r="M846" s="20" t="s">
        <v>48</v>
      </c>
      <c r="N846" t="str">
        <f t="shared" si="184"/>
        <v>MedPosterior</v>
      </c>
      <c r="O846">
        <f>VLOOKUP(N846, $X$5:$AC$10, 6,FALSE)</f>
        <v>6</v>
      </c>
      <c r="P846">
        <f>VLOOKUP(M846, $R$5:$W$24, 6,FALSE)</f>
        <v>20</v>
      </c>
    </row>
    <row r="847" spans="1:16" x14ac:dyDescent="0.3">
      <c r="G847" s="106"/>
      <c r="H847" s="15"/>
      <c r="I847" s="15"/>
      <c r="J847" s="15"/>
      <c r="K847" s="20"/>
      <c r="L847" s="20"/>
    </row>
    <row r="848" spans="1:16" x14ac:dyDescent="0.3">
      <c r="G848" s="107"/>
      <c r="I848" s="15"/>
      <c r="J848" s="15"/>
      <c r="K848" s="20"/>
      <c r="L848" s="20"/>
    </row>
    <row r="850" spans="7:7" x14ac:dyDescent="0.3">
      <c r="G850" s="105">
        <f>[1]Stats!$E288</f>
        <v>0.43331391769028793</v>
      </c>
    </row>
    <row r="851" spans="7:7" x14ac:dyDescent="0.3">
      <c r="G851" s="105" t="e">
        <f>[1]Stats!$E289</f>
        <v>#VALUE!</v>
      </c>
    </row>
    <row r="852" spans="7:7" x14ac:dyDescent="0.3">
      <c r="G852" s="105">
        <f>[1]Stats!$E290</f>
        <v>0.10892558564289771</v>
      </c>
    </row>
    <row r="853" spans="7:7" x14ac:dyDescent="0.3">
      <c r="G853" s="105">
        <f>[1]Stats!$E291</f>
        <v>9.9518995124050907E-2</v>
      </c>
    </row>
  </sheetData>
  <sortState xmlns:xlrd2="http://schemas.microsoft.com/office/spreadsheetml/2017/richdata2" ref="B3:P846">
    <sortCondition ref="D3:D846"/>
  </sortState>
  <phoneticPr fontId="3" type="noConversion"/>
  <pageMargins left="0.7" right="0.7" top="0.75" bottom="0.75" header="0.3" footer="0.3"/>
  <pageSetup orientation="portrait" horizontalDpi="360" verticalDpi="36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8" operator="containsText" id="{B22A8E9A-711A-4AF0-830E-3A036C42FFCE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9" operator="containsText" id="{563F8BC6-3B7A-4226-959C-C5C7BF847405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10" operator="containsText" id="{30601543-29E1-445B-99C9-DBB752F0BD63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11" operator="containsText" id="{4EE65D8C-91ED-473F-9611-3FBA672C9A43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12" operator="containsText" id="{87461C10-2391-4788-A55C-06C30E840BD3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13" operator="containsText" id="{2F7D11D2-C609-4FAA-9178-FBD9A5AA859F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14" operator="containsText" id="{F63CB141-4CC8-4D35-B61E-0C9FB4B3B1B9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R1</xm:sqref>
        </x14:conditionalFormatting>
        <x14:conditionalFormatting xmlns:xm="http://schemas.microsoft.com/office/excel/2006/main">
          <x14:cfRule type="containsText" priority="1" operator="containsText" id="{1AF68811-8972-4C79-97CB-EC46FD7E1ABC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" operator="containsText" id="{6885D3B4-7C6B-4E62-A6A7-E3A691B2DDAA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3" operator="containsText" id="{F9D3B299-63C7-4520-8D4B-F7A633F43786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4" operator="containsText" id="{D7A9FD4C-F792-4214-8288-2C539A102109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5" operator="containsText" id="{F9A135DA-9A69-4ED7-A76C-678B691E491D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6" operator="containsText" id="{39891EF3-7B86-4C7E-990F-355CC5CFDACC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7" operator="containsText" id="{0CC98129-B3F0-4C16-A074-54933C953F0D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S1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L705"/>
  <sheetViews>
    <sheetView workbookViewId="0">
      <selection activeCell="E23" sqref="E23"/>
    </sheetView>
  </sheetViews>
  <sheetFormatPr defaultRowHeight="14.4" x14ac:dyDescent="0.3"/>
  <cols>
    <col min="1" max="1" width="15" customWidth="1"/>
    <col min="5" max="5" width="16.33203125" bestFit="1" customWidth="1"/>
    <col min="6" max="6" width="16.33203125" customWidth="1"/>
    <col min="7" max="7" width="16.6640625" customWidth="1"/>
    <col min="8" max="10" width="16.6640625" style="23" customWidth="1"/>
    <col min="11" max="11" width="14.44140625" style="19" bestFit="1" customWidth="1"/>
    <col min="12" max="12" width="13.6640625" style="19" bestFit="1" customWidth="1"/>
    <col min="13" max="13" width="14.88671875" style="19" bestFit="1" customWidth="1"/>
    <col min="16" max="16" width="15.33203125" customWidth="1"/>
    <col min="18" max="18" width="12.5546875" customWidth="1"/>
    <col min="19" max="19" width="14.33203125" bestFit="1" customWidth="1"/>
    <col min="20" max="21" width="12" bestFit="1" customWidth="1"/>
    <col min="22" max="22" width="8.5546875" bestFit="1" customWidth="1"/>
    <col min="24" max="24" width="15.33203125" customWidth="1"/>
  </cols>
  <sheetData>
    <row r="1" spans="1:38" ht="16.2" x14ac:dyDescent="0.3">
      <c r="A1" s="1" t="s">
        <v>4</v>
      </c>
      <c r="D1" t="s">
        <v>237</v>
      </c>
      <c r="E1">
        <f>COUNTIF(E3:E1000, "*")</f>
        <v>23</v>
      </c>
      <c r="Q1" s="104"/>
      <c r="R1" s="104"/>
      <c r="S1" s="104"/>
      <c r="T1" s="108"/>
    </row>
    <row r="2" spans="1:38" x14ac:dyDescent="0.3">
      <c r="A2" s="17" t="s">
        <v>206</v>
      </c>
      <c r="B2" s="17" t="s">
        <v>200</v>
      </c>
      <c r="C2" s="17" t="s">
        <v>201</v>
      </c>
      <c r="D2" s="17" t="s">
        <v>201</v>
      </c>
      <c r="E2" s="17" t="s">
        <v>236</v>
      </c>
      <c r="F2" s="117" t="s">
        <v>5</v>
      </c>
      <c r="G2" s="17" t="s">
        <v>5</v>
      </c>
      <c r="H2" s="118" t="s">
        <v>159</v>
      </c>
      <c r="I2" s="118" t="s">
        <v>198</v>
      </c>
      <c r="J2" s="118" t="s">
        <v>222</v>
      </c>
      <c r="K2" s="17" t="s">
        <v>6</v>
      </c>
      <c r="L2" s="17" t="s">
        <v>7</v>
      </c>
      <c r="M2" s="17" t="s">
        <v>209</v>
      </c>
      <c r="N2" s="18" t="s">
        <v>210</v>
      </c>
      <c r="O2" s="18" t="s">
        <v>208</v>
      </c>
      <c r="P2" s="18" t="s">
        <v>8</v>
      </c>
      <c r="X2" t="s">
        <v>9</v>
      </c>
    </row>
    <row r="3" spans="1:38" x14ac:dyDescent="0.3">
      <c r="A3">
        <v>2</v>
      </c>
      <c r="B3" t="s">
        <v>197</v>
      </c>
      <c r="C3">
        <f t="shared" ref="C3:C66" si="0">IF(B3="m", 1, 0)</f>
        <v>0</v>
      </c>
      <c r="D3">
        <f>VLOOKUP(E3, 'Animal Masked ID#'!$B$2:$D$121, 3, FALSE)</f>
        <v>1</v>
      </c>
      <c r="E3" s="6" t="s">
        <v>10</v>
      </c>
      <c r="F3" s="14">
        <f>[1]Sheet2!$J121</f>
        <v>0.43331391769028793</v>
      </c>
      <c r="G3" s="105">
        <f>IF(ISNUMBER(F3), F3, "")</f>
        <v>0.43331391769028793</v>
      </c>
      <c r="H3" s="15" t="s">
        <v>11</v>
      </c>
      <c r="I3" s="15">
        <f t="shared" ref="I3:I66" si="1">_xlfn.IFS(H3="GE2", 1, H3="GE3", 2, H3="GE4", 3, H3="GE1", 4)</f>
        <v>1</v>
      </c>
      <c r="J3" s="15">
        <f t="shared" ref="J3:J66" si="2">_xlfn.IFS(I3=1, 45, I3=2, 120,I3=3, 210,I3=4, 400)</f>
        <v>45</v>
      </c>
      <c r="K3" s="19">
        <v>3</v>
      </c>
      <c r="L3" s="19" t="s">
        <v>12</v>
      </c>
      <c r="M3" s="19" t="str">
        <f>_xlfn.IFS(OR(K3="",L3=""),"",OR(K3=3,K3=4,K3=2),"L"&amp;L3,OR(K3=5,K3=6,K3=7),"i"&amp;L3,OR(K3=9, K3=10,K3=11,K3=12,K3=13),"m"&amp;L3)</f>
        <v>Lsim</v>
      </c>
      <c r="N3" t="str">
        <f>_xlfn.IFS(M3="", "", OR(M3=$R$5, M3=$R$6), $X$5, OR(M3=$R$7, M3=$R$8,M3=$R$9, M3=$R$10),$X$6, OR(M3=$R$11, M3=$R$12,M3=$R$13,M3=$R$14, M3=$R$15), $X$8, OR(M3=$R$16), $X$7, OR(M3=$R$17, M3=$R$18,M3=$R$19),$X$9, OR(M3=$R$20,M3=$R$21,M3=$R$22,M3=$R$23,M3=$R$24), $X$10)</f>
        <v>Lateral</v>
      </c>
      <c r="O3">
        <f t="shared" ref="O3:O66" si="3">VLOOKUP(N3, $X$5:$AC$10, 6,FALSE)</f>
        <v>2</v>
      </c>
      <c r="P3">
        <f t="shared" ref="P3:P66" si="4">VLOOKUP(M3, $R$5:$W$24, 6,FALSE)</f>
        <v>3</v>
      </c>
      <c r="R3" t="s">
        <v>13</v>
      </c>
      <c r="T3" t="s">
        <v>189</v>
      </c>
      <c r="U3">
        <f>COUNTIFS($E$3:$E$1000, "*")</f>
        <v>23</v>
      </c>
      <c r="AD3" t="s">
        <v>196</v>
      </c>
      <c r="AI3" t="s">
        <v>197</v>
      </c>
    </row>
    <row r="4" spans="1:38" x14ac:dyDescent="0.3">
      <c r="A4">
        <v>2</v>
      </c>
      <c r="B4" t="s">
        <v>197</v>
      </c>
      <c r="C4">
        <f t="shared" si="0"/>
        <v>0</v>
      </c>
      <c r="D4">
        <v>1</v>
      </c>
      <c r="E4">
        <v>2</v>
      </c>
      <c r="F4" s="14" t="e">
        <f>[1]Sheet2!$J122</f>
        <v>#DIV/0!</v>
      </c>
      <c r="G4" s="105" t="str">
        <f t="shared" ref="G4:G67" si="5">IF(ISNUMBER(F4), F4, "")</f>
        <v/>
      </c>
      <c r="H4" s="15" t="s">
        <v>11</v>
      </c>
      <c r="I4" s="15">
        <f t="shared" si="1"/>
        <v>1</v>
      </c>
      <c r="J4" s="15">
        <f t="shared" si="2"/>
        <v>45</v>
      </c>
      <c r="K4" s="19">
        <v>3</v>
      </c>
      <c r="L4" s="19" t="s">
        <v>14</v>
      </c>
      <c r="O4" t="e">
        <f t="shared" si="3"/>
        <v>#N/A</v>
      </c>
      <c r="P4" t="e">
        <f t="shared" si="4"/>
        <v>#N/A</v>
      </c>
      <c r="R4" t="s">
        <v>15</v>
      </c>
      <c r="S4" t="s">
        <v>16</v>
      </c>
      <c r="T4" t="s">
        <v>17</v>
      </c>
      <c r="U4" t="s">
        <v>18</v>
      </c>
      <c r="V4" t="s">
        <v>19</v>
      </c>
      <c r="X4" t="s">
        <v>20</v>
      </c>
      <c r="Y4" t="s">
        <v>16</v>
      </c>
      <c r="Z4" t="s">
        <v>17</v>
      </c>
      <c r="AA4" t="s">
        <v>18</v>
      </c>
      <c r="AB4" t="s">
        <v>19</v>
      </c>
      <c r="AD4" t="s">
        <v>16</v>
      </c>
      <c r="AE4" t="s">
        <v>17</v>
      </c>
      <c r="AF4" t="s">
        <v>18</v>
      </c>
      <c r="AG4" t="s">
        <v>19</v>
      </c>
      <c r="AI4" t="s">
        <v>16</v>
      </c>
      <c r="AJ4" t="s">
        <v>17</v>
      </c>
      <c r="AK4" t="s">
        <v>18</v>
      </c>
      <c r="AL4" t="s">
        <v>19</v>
      </c>
    </row>
    <row r="5" spans="1:38" x14ac:dyDescent="0.3">
      <c r="A5">
        <v>2</v>
      </c>
      <c r="B5" t="s">
        <v>197</v>
      </c>
      <c r="C5">
        <f t="shared" si="0"/>
        <v>0</v>
      </c>
      <c r="D5">
        <v>1</v>
      </c>
      <c r="E5">
        <v>3</v>
      </c>
      <c r="F5" s="14">
        <f>[1]Sheet2!$J123</f>
        <v>0.10892558564289771</v>
      </c>
      <c r="G5" s="105">
        <f t="shared" si="5"/>
        <v>0.10892558564289771</v>
      </c>
      <c r="H5" s="15" t="s">
        <v>11</v>
      </c>
      <c r="I5" s="15">
        <f t="shared" si="1"/>
        <v>1</v>
      </c>
      <c r="J5" s="15">
        <f t="shared" si="2"/>
        <v>45</v>
      </c>
      <c r="K5" s="19">
        <v>3</v>
      </c>
      <c r="L5" s="19" t="s">
        <v>21</v>
      </c>
      <c r="M5" s="19" t="str">
        <f t="shared" ref="M5:M24" si="6">_xlfn.IFS(OR(K5="",L5=""),"",OR(K5=3,K5=4,K5=2),"L"&amp;L5,OR(K5=5,K5=6,K5=7),"i"&amp;L5,OR(K5=9, K5=10,K5=11,K5=12,K5=13),"m"&amp;L5)</f>
        <v>Lpm</v>
      </c>
      <c r="N5" t="str">
        <f t="shared" ref="N5:N24" si="7">_xlfn.IFS(M5="", "", OR(M5=$R$5, M5=$R$6), $X$5, OR(M5=$R$7, M5=$R$8,M5=$R$9, M5=$R$10),$X$6, OR(M5=$R$11, M5=$R$12,M5=$R$13,M5=$R$14, M5=$R$15), $X$8, OR(M5=$R$16), $X$7, OR(M5=$R$17, M5=$R$18,M5=$R$19),$X$9, OR(M5=$R$20,M5=$R$21,M5=$R$22,M5=$R$23,M5=$R$24), $X$10)</f>
        <v>Lateral</v>
      </c>
      <c r="O5">
        <f t="shared" si="3"/>
        <v>2</v>
      </c>
      <c r="P5">
        <f t="shared" si="4"/>
        <v>6</v>
      </c>
      <c r="R5" t="s">
        <v>22</v>
      </c>
      <c r="S5">
        <f>AVERAGEIF($M$3:$M2000, $R5, $G$3:$G$2000)</f>
        <v>0.1863437644246875</v>
      </c>
      <c r="T5">
        <f t="array" ref="T5">STDEV(IF($M$3:$M$2000=$R5,$G$3:$G$2000))</f>
        <v>9.8039048984206498E-2</v>
      </c>
      <c r="U5">
        <f t="shared" ref="U5:U24" si="8">COUNTIFS($M$3:$M$999, $R5, $G$3:$G$999, "&gt;0")</f>
        <v>17</v>
      </c>
      <c r="V5">
        <f t="shared" ref="V5:V24" si="9">T5/SQRT(U5)</f>
        <v>2.3777962023352188E-2</v>
      </c>
      <c r="W5">
        <v>1</v>
      </c>
      <c r="X5" t="s">
        <v>23</v>
      </c>
      <c r="Y5">
        <f>SUMPRODUCT(--($M$3:$M$999=$R5)+($M$3:$M$999=$R6),$G$3:$G$999)/SUMPRODUCT(--($M$3:$M$999=$R5)+($M$3:$M$999=R6))</f>
        <v>0.23848531448470686</v>
      </c>
      <c r="Z5">
        <f t="array" ref="Z5">STDEV(IF($N$3:$N$999=$X5,$G$3:$G$999))</f>
        <v>0.40501097540424424</v>
      </c>
      <c r="AA5">
        <f>COUNTIFS($N$3:N$999, X5,  $G$3:$G$999, "&gt;0")</f>
        <v>28</v>
      </c>
      <c r="AB5">
        <f t="shared" ref="AB5:AB10" si="10">Z5/SQRT(AA5)</f>
        <v>7.653987994080913E-2</v>
      </c>
      <c r="AC5">
        <v>1</v>
      </c>
      <c r="AD5">
        <f t="shared" ref="AD5:AD10" si="11">AVERAGEIFS($G$3:$G$999, $N$3:$N$999, $X5, $B$3:$B$999, $AD$3)</f>
        <v>0.25968467213867907</v>
      </c>
      <c r="AE5">
        <f t="array" ref="AE5">STDEV(IF(($N$3:$N$999=$X5)*(($B$3:$B$999=$AD$3)),$G$3:$G$999))</f>
        <v>0.4505940001152241</v>
      </c>
      <c r="AF5">
        <f t="shared" ref="AF5:AF10" si="12">COUNTIFS($N$3:$N$999, X5, $B$3:$B$999, $AD$3, $G$3:$G$999, "&gt;0")</f>
        <v>22</v>
      </c>
      <c r="AG5">
        <f t="shared" ref="AG5:AG10" si="13">AE5/SQRT(AF5)</f>
        <v>9.6066963610105791E-2</v>
      </c>
      <c r="AI5">
        <f t="shared" ref="AI5:AI10" si="14">AVERAGEIFS($G$3:$G$999, $N$3:$N$999, $X5, $B$3:$B$999, $AI$3)</f>
        <v>0.27999699366249531</v>
      </c>
      <c r="AJ5">
        <f t="array" ref="AJ5">STDEV(IF(($N$3:$N$999=$X5)*(($B$3:$B$999=$AI$3)),$G$3:$G$999))</f>
        <v>0.18068533673280576</v>
      </c>
      <c r="AK5">
        <f t="shared" ref="AK5:AK10" si="15">COUNTIFS($N$3:$N$999, $X5, $B$3:$B$999, $AI$3, $G$3:$G$999, "&gt;0")</f>
        <v>6</v>
      </c>
      <c r="AL5">
        <f t="shared" ref="AL5:AL10" si="16">AJ5/SQRT(AK5)</f>
        <v>7.3764479833055396E-2</v>
      </c>
    </row>
    <row r="6" spans="1:38" x14ac:dyDescent="0.3">
      <c r="A6">
        <v>2</v>
      </c>
      <c r="B6" t="s">
        <v>197</v>
      </c>
      <c r="C6">
        <f t="shared" si="0"/>
        <v>0</v>
      </c>
      <c r="D6">
        <v>1</v>
      </c>
      <c r="E6">
        <v>4</v>
      </c>
      <c r="F6" s="14">
        <f>[1]Sheet2!$J124</f>
        <v>9.9518995124050907E-2</v>
      </c>
      <c r="G6" s="105">
        <f t="shared" si="5"/>
        <v>9.9518995124050907E-2</v>
      </c>
      <c r="H6" s="15" t="s">
        <v>11</v>
      </c>
      <c r="I6" s="15">
        <f t="shared" si="1"/>
        <v>1</v>
      </c>
      <c r="J6" s="15">
        <f t="shared" si="2"/>
        <v>45</v>
      </c>
      <c r="K6" s="19">
        <v>6</v>
      </c>
      <c r="L6" s="25" t="s">
        <v>24</v>
      </c>
      <c r="M6" s="19" t="str">
        <f t="shared" si="6"/>
        <v>i4/5</v>
      </c>
      <c r="N6" t="str">
        <f t="shared" si="7"/>
        <v>IntAnterior</v>
      </c>
      <c r="O6">
        <f t="shared" si="3"/>
        <v>3</v>
      </c>
      <c r="P6">
        <f t="shared" si="4"/>
        <v>12</v>
      </c>
      <c r="R6" t="s">
        <v>25</v>
      </c>
      <c r="S6">
        <f ca="1">AVERAGEIF($M$3:$M2001, $R6, $G$3:$G$2000)</f>
        <v>0.38410915943692953</v>
      </c>
      <c r="T6">
        <f t="array" ref="T6">STDEV(IF($M$3:$M$2000=$R6,$G$3:$G$2000))</f>
        <v>0.63355520159045819</v>
      </c>
      <c r="U6">
        <f t="shared" si="8"/>
        <v>11</v>
      </c>
      <c r="V6">
        <f t="shared" si="9"/>
        <v>0.19102408069577514</v>
      </c>
      <c r="W6">
        <v>2</v>
      </c>
      <c r="X6" t="s">
        <v>26</v>
      </c>
      <c r="Y6">
        <f>SUMPRODUCT(--($M$3:$M$999=$R7)+($M$3:$M$999=$R8)+($M$3:$M$999=$R9)+($M$3:$M$999=$R10),$G$3:$G$999)/SUMPRODUCT(--($M$3:$M$999=$R7)+($M$3:$M$999=$R8)+($M$3:$M$999=$R9)+($M$3:$M$999=$R10))</f>
        <v>0.3900848699849277</v>
      </c>
      <c r="Z6">
        <f t="array" ref="Z6">STDEV(IF($N$3:$N$999=$X6,$G$3:$G$999))</f>
        <v>0.45185014612897079</v>
      </c>
      <c r="AA6">
        <f>COUNTIFS($N$3:N$999, X6,  $G$3:$G$999, "&gt;0")</f>
        <v>96</v>
      </c>
      <c r="AB6">
        <f t="shared" si="10"/>
        <v>4.611676242574976E-2</v>
      </c>
      <c r="AC6">
        <v>2</v>
      </c>
      <c r="AD6">
        <f t="shared" si="11"/>
        <v>0.39575335879442253</v>
      </c>
      <c r="AE6">
        <f t="array" ref="AE6">STDEV(IF(($N$3:$N$999=$X6)*(($B$3:$B$999=$AD$3)),$G$3:$G$999))</f>
        <v>0.50764594600876278</v>
      </c>
      <c r="AF6">
        <f t="shared" si="12"/>
        <v>63</v>
      </c>
      <c r="AG6">
        <f t="shared" si="13"/>
        <v>6.3957377486157541E-2</v>
      </c>
      <c r="AI6">
        <f t="shared" si="14"/>
        <v>0.39742956562643939</v>
      </c>
      <c r="AJ6">
        <f t="array" ref="AJ6">STDEV(IF(($N$3:$N$999=$X6)*(($B$3:$B$999=$AI$3)),$G$3:$G$999))</f>
        <v>0.32683513777234996</v>
      </c>
      <c r="AK6">
        <f t="shared" si="15"/>
        <v>33</v>
      </c>
      <c r="AL6">
        <f t="shared" si="16"/>
        <v>5.689469466736824E-2</v>
      </c>
    </row>
    <row r="7" spans="1:38" x14ac:dyDescent="0.3">
      <c r="A7">
        <v>2</v>
      </c>
      <c r="B7" t="s">
        <v>197</v>
      </c>
      <c r="C7">
        <f t="shared" si="0"/>
        <v>0</v>
      </c>
      <c r="D7">
        <v>1</v>
      </c>
      <c r="E7">
        <v>5</v>
      </c>
      <c r="F7" s="14">
        <f>[1]Sheet2!$J125</f>
        <v>0.32032209738533091</v>
      </c>
      <c r="G7" s="105">
        <f t="shared" si="5"/>
        <v>0.32032209738533091</v>
      </c>
      <c r="H7" s="15" t="s">
        <v>11</v>
      </c>
      <c r="I7" s="15">
        <f t="shared" si="1"/>
        <v>1</v>
      </c>
      <c r="J7" s="15">
        <f t="shared" si="2"/>
        <v>45</v>
      </c>
      <c r="K7" s="19">
        <v>6</v>
      </c>
      <c r="L7" s="19" t="s">
        <v>21</v>
      </c>
      <c r="M7" s="19" t="str">
        <f t="shared" si="6"/>
        <v>ipm</v>
      </c>
      <c r="N7" t="str">
        <f t="shared" si="7"/>
        <v>IntPosterior</v>
      </c>
      <c r="O7">
        <f t="shared" si="3"/>
        <v>4</v>
      </c>
      <c r="P7">
        <f t="shared" si="4"/>
        <v>10</v>
      </c>
      <c r="R7" t="s">
        <v>27</v>
      </c>
      <c r="S7">
        <f ca="1">AVERAGEIF($M$3:$M2002, $R7, $G$3:$G$2000)</f>
        <v>0.44116554811009334</v>
      </c>
      <c r="T7">
        <f t="array" ref="T7">STDEV(IF($M$3:$M$2000=$R7,$G$3:$G$2000))</f>
        <v>0.55539611224986263</v>
      </c>
      <c r="U7">
        <f t="shared" si="8"/>
        <v>18</v>
      </c>
      <c r="V7">
        <f t="shared" si="9"/>
        <v>0.13090811907217428</v>
      </c>
      <c r="W7">
        <v>3</v>
      </c>
      <c r="X7" t="s">
        <v>28</v>
      </c>
      <c r="Y7">
        <f>SUMPRODUCT(--($M$3:$M$999=$R16),$G$3:$G$999)/SUMPRODUCT(--($M$3:$M$999=$R16))</f>
        <v>0.24347007257686895</v>
      </c>
      <c r="Z7">
        <f t="array" ref="Z7">STDEV(IF($N$3:$N$999=$X7,$G$3:$G$999))</f>
        <v>0.15319951516648819</v>
      </c>
      <c r="AA7">
        <f>COUNTIFS($N$3:N$999, X7,  $G$3:$G$999, "&gt;0")</f>
        <v>23</v>
      </c>
      <c r="AB7">
        <f t="shared" si="10"/>
        <v>3.1944307138768224E-2</v>
      </c>
      <c r="AC7">
        <v>3</v>
      </c>
      <c r="AD7">
        <f t="shared" si="11"/>
        <v>0.19370588615745968</v>
      </c>
      <c r="AE7">
        <f t="array" ref="AE7">STDEV(IF(($N$3:$N$999=$X7)*(($B$3:$B$999=$AD$3)),$G$3:$G$999))</f>
        <v>0.12095975566000665</v>
      </c>
      <c r="AF7">
        <f t="shared" si="12"/>
        <v>13</v>
      </c>
      <c r="AG7">
        <f t="shared" si="13"/>
        <v>3.3548200099980732E-2</v>
      </c>
      <c r="AI7">
        <f t="shared" si="14"/>
        <v>0.30816351492210103</v>
      </c>
      <c r="AJ7">
        <f t="array" ref="AJ7">STDEV(IF(($N$3:$N$999=$X7)*(($B$3:$B$999=$AI$3)),$G$3:$G$999))</f>
        <v>0.17214989653494148</v>
      </c>
      <c r="AK7">
        <f t="shared" si="15"/>
        <v>10</v>
      </c>
      <c r="AL7">
        <f t="shared" si="16"/>
        <v>5.4438577201274332E-2</v>
      </c>
    </row>
    <row r="8" spans="1:38" x14ac:dyDescent="0.3">
      <c r="A8">
        <v>2</v>
      </c>
      <c r="B8" t="s">
        <v>197</v>
      </c>
      <c r="C8">
        <f t="shared" si="0"/>
        <v>0</v>
      </c>
      <c r="D8">
        <v>1</v>
      </c>
      <c r="E8">
        <v>6</v>
      </c>
      <c r="F8" s="14">
        <f>[1]Sheet2!$J126</f>
        <v>0.59186099664411651</v>
      </c>
      <c r="G8" s="105">
        <f t="shared" si="5"/>
        <v>0.59186099664411651</v>
      </c>
      <c r="H8" s="15" t="s">
        <v>11</v>
      </c>
      <c r="I8" s="15">
        <f t="shared" si="1"/>
        <v>1</v>
      </c>
      <c r="J8" s="15">
        <f t="shared" si="2"/>
        <v>45</v>
      </c>
      <c r="K8" s="19">
        <v>6</v>
      </c>
      <c r="L8" s="19" t="s">
        <v>12</v>
      </c>
      <c r="M8" s="19" t="str">
        <f t="shared" si="6"/>
        <v>isim</v>
      </c>
      <c r="N8" t="str">
        <f t="shared" si="7"/>
        <v>IntPosterior</v>
      </c>
      <c r="O8">
        <f t="shared" si="3"/>
        <v>4</v>
      </c>
      <c r="P8">
        <f t="shared" si="4"/>
        <v>7</v>
      </c>
      <c r="R8" t="s">
        <v>29</v>
      </c>
      <c r="S8">
        <f ca="1">AVERAGEIF($M$3:$M2003, $R8, $G$3:$G$2000)</f>
        <v>0.40960620912768159</v>
      </c>
      <c r="T8">
        <f t="array" ref="T8">STDEV(IF($M$3:$M$2000=$R8,$G$3:$G$2000))</f>
        <v>0.30727867976375772</v>
      </c>
      <c r="U8">
        <f t="shared" si="8"/>
        <v>31</v>
      </c>
      <c r="V8">
        <f t="shared" si="9"/>
        <v>5.5188880085358355E-2</v>
      </c>
      <c r="W8">
        <v>4</v>
      </c>
      <c r="X8" t="s">
        <v>30</v>
      </c>
      <c r="Y8">
        <f>SUMPRODUCT(--($M$3:$M$999=$R11)+($M$3:$M$999=$R12)+($M$3:$M$999=$R13)+($M$3:$M$999=$R14)+($M$3:$M$999=$R15),$G$3:$G$999)/SUMPRODUCT(--($M$3:$M$999=$R11)+($M$3:$M$999=$R12)+($M$3:$M$999=$R13)+($M$3:$M$999=$R14)+($M$3:$M$999=$R15))</f>
        <v>0.1998276254723044</v>
      </c>
      <c r="Z8">
        <f t="array" ref="Z8">STDEV(IF($N$3:$N$999=$X8,$G$3:$G$999))</f>
        <v>0.15737071672714403</v>
      </c>
      <c r="AA8">
        <f>COUNTIFS($N$3:N$999, X8,  $G$3:$G$999, "&gt;0")</f>
        <v>114</v>
      </c>
      <c r="AB8">
        <f t="shared" si="10"/>
        <v>1.4739118044508505E-2</v>
      </c>
      <c r="AC8">
        <v>4</v>
      </c>
      <c r="AD8">
        <f t="shared" si="11"/>
        <v>0.1767713535038179</v>
      </c>
      <c r="AE8">
        <f t="array" ref="AE8">STDEV(IF(($N$3:$N$999=$X8)*(($B$3:$B$999=$AD$3)),$G$3:$G$999))</f>
        <v>0.12352607395510297</v>
      </c>
      <c r="AF8">
        <f t="shared" si="12"/>
        <v>74</v>
      </c>
      <c r="AG8">
        <f t="shared" si="13"/>
        <v>1.4359614420575114E-2</v>
      </c>
      <c r="AI8">
        <f t="shared" si="14"/>
        <v>0.2574688005244275</v>
      </c>
      <c r="AJ8">
        <f t="array" ref="AJ8">STDEV(IF(($N$3:$N$999=$X8)*(($B$3:$B$999=$AI$3)),$G$3:$G$999))</f>
        <v>0.19712916035356157</v>
      </c>
      <c r="AK8">
        <f t="shared" si="15"/>
        <v>40</v>
      </c>
      <c r="AL8">
        <f t="shared" si="16"/>
        <v>3.1168856997690893E-2</v>
      </c>
    </row>
    <row r="9" spans="1:38" x14ac:dyDescent="0.3">
      <c r="A9">
        <v>2</v>
      </c>
      <c r="B9" t="s">
        <v>197</v>
      </c>
      <c r="C9">
        <f t="shared" si="0"/>
        <v>0</v>
      </c>
      <c r="D9">
        <v>1</v>
      </c>
      <c r="E9">
        <v>7</v>
      </c>
      <c r="F9" s="14" t="e">
        <f>[1]Sheet2!$J127</f>
        <v>#DIV/0!</v>
      </c>
      <c r="G9" s="105" t="str">
        <f t="shared" si="5"/>
        <v/>
      </c>
      <c r="H9" s="15" t="s">
        <v>11</v>
      </c>
      <c r="I9" s="15">
        <f t="shared" si="1"/>
        <v>1</v>
      </c>
      <c r="J9" s="15">
        <f t="shared" si="2"/>
        <v>45</v>
      </c>
      <c r="M9" s="19" t="str">
        <f t="shared" si="6"/>
        <v/>
      </c>
      <c r="N9" t="str">
        <f t="shared" si="7"/>
        <v/>
      </c>
      <c r="O9" t="e">
        <f t="shared" si="3"/>
        <v>#N/A</v>
      </c>
      <c r="P9" t="e">
        <f t="shared" si="4"/>
        <v>#N/A</v>
      </c>
      <c r="R9" t="s">
        <v>31</v>
      </c>
      <c r="S9">
        <f ca="1">AVERAGEIF($M$3:$M2004, $R9, $G$3:$G$2000)</f>
        <v>0.46246004560884724</v>
      </c>
      <c r="T9">
        <f t="array" ref="T9">STDEV(IF($M$3:$M$2000=$R9,$G$3:$G$2000))</f>
        <v>0.60602551264869076</v>
      </c>
      <c r="U9">
        <f t="shared" si="8"/>
        <v>29</v>
      </c>
      <c r="V9">
        <f t="shared" si="9"/>
        <v>0.11253611251521986</v>
      </c>
      <c r="W9">
        <v>5</v>
      </c>
      <c r="X9" t="s">
        <v>32</v>
      </c>
      <c r="Y9">
        <f>SUMPRODUCT(--($M$3:$M$999=$R17)+($M$3:$M$999=$R18)+($M$3:$M$999=$R19),$G$3:$G$999)/SUMPRODUCT(--($M$3:$M$999=$R17)+($M$3:$M$999=$R18)+($M$3:$M$999=$R19))</f>
        <v>0.15140949579405094</v>
      </c>
      <c r="Z9">
        <f t="array" ref="Z9">STDEV(IF($N$3:$N$999=$X9,$G$3:$G$999))</f>
        <v>0.15028272308949495</v>
      </c>
      <c r="AA9">
        <f>COUNTIFS($N$3:N$999, X9,  $G$3:$G$999, "&gt;0")</f>
        <v>186</v>
      </c>
      <c r="AB9">
        <f t="shared" si="10"/>
        <v>1.1019263889313676E-2</v>
      </c>
      <c r="AC9">
        <v>5</v>
      </c>
      <c r="AD9">
        <f t="shared" si="11"/>
        <v>0.14505681363011289</v>
      </c>
      <c r="AE9">
        <f t="array" ref="AE9">STDEV(IF(($N$3:$N$999=$X9)*(($B$3:$B$999=$AD$3)),$G$3:$G$999))</f>
        <v>0.17040169160580346</v>
      </c>
      <c r="AF9">
        <f t="shared" si="12"/>
        <v>105</v>
      </c>
      <c r="AG9">
        <f t="shared" si="13"/>
        <v>1.6629502326865706E-2</v>
      </c>
      <c r="AI9">
        <f t="shared" si="14"/>
        <v>0.16151370718920563</v>
      </c>
      <c r="AJ9">
        <f t="array" ref="AJ9">STDEV(IF(($N$3:$N$999=$X9)*(($B$3:$B$999=$AI$3)),$G$3:$G$999))</f>
        <v>0.11968716683981943</v>
      </c>
      <c r="AK9">
        <f t="shared" si="15"/>
        <v>81</v>
      </c>
      <c r="AL9">
        <f t="shared" si="16"/>
        <v>1.3298574093313271E-2</v>
      </c>
    </row>
    <row r="10" spans="1:38" x14ac:dyDescent="0.3">
      <c r="A10">
        <v>2</v>
      </c>
      <c r="B10" t="s">
        <v>197</v>
      </c>
      <c r="C10">
        <f t="shared" si="0"/>
        <v>0</v>
      </c>
      <c r="D10">
        <v>1</v>
      </c>
      <c r="E10">
        <v>8</v>
      </c>
      <c r="F10" s="14">
        <f>[1]Sheet2!$J128</f>
        <v>7.1410438579798993E-2</v>
      </c>
      <c r="G10" s="105">
        <f t="shared" si="5"/>
        <v>7.1410438579798993E-2</v>
      </c>
      <c r="H10" s="15" t="s">
        <v>11</v>
      </c>
      <c r="I10" s="15">
        <f t="shared" si="1"/>
        <v>1</v>
      </c>
      <c r="J10" s="15">
        <f t="shared" si="2"/>
        <v>45</v>
      </c>
      <c r="K10" s="19">
        <v>9</v>
      </c>
      <c r="L10" s="19">
        <v>10</v>
      </c>
      <c r="M10" s="19" t="str">
        <f t="shared" si="6"/>
        <v>m10</v>
      </c>
      <c r="N10" t="str">
        <f t="shared" si="7"/>
        <v>MedPosterior</v>
      </c>
      <c r="O10">
        <f t="shared" si="3"/>
        <v>6</v>
      </c>
      <c r="P10">
        <f t="shared" si="4"/>
        <v>20</v>
      </c>
      <c r="R10" t="s">
        <v>33</v>
      </c>
      <c r="S10">
        <f ca="1">AVERAGEIF($M$3:$M2005, $R10, $G$3:$G$2000)</f>
        <v>0.19988434393862844</v>
      </c>
      <c r="T10">
        <f t="array" ref="T10">STDEV(IF($M$3:$M$2000=$R10,$G$3:$G$2000))</f>
        <v>0.10315082057674889</v>
      </c>
      <c r="U10">
        <f t="shared" si="8"/>
        <v>17</v>
      </c>
      <c r="V10">
        <f t="shared" si="9"/>
        <v>2.5017748741592429E-2</v>
      </c>
      <c r="W10">
        <v>6</v>
      </c>
      <c r="X10" t="s">
        <v>34</v>
      </c>
      <c r="Y10">
        <f>SUMPRODUCT(--($M$3:$M$999=$R20)+($M$3:$M$999=$R21)+($M$3:$M$999=$R22)+($M$3:$M$999=$R23)+($M$3:$M$999=$R24),$G$3:$G$999)/SUMPRODUCT(--($M$3:$M$999=$R20)+($M$3:$M$999=$R21)+($M$3:$M$999=$R22)+($M$3:$M$999=$R23)+($M$3:$M$999=$R24))</f>
        <v>0.14307300950898616</v>
      </c>
      <c r="Z10">
        <f t="array" ref="Z10">STDEV(IF($N$3:$N$999=$X10,$G$3:$G$999))</f>
        <v>0.13975993241982992</v>
      </c>
      <c r="AA10">
        <f>COUNTIFS($N$3:N$999, X10,  $G$3:$G$999, "&gt;0")</f>
        <v>222</v>
      </c>
      <c r="AB10">
        <f t="shared" si="10"/>
        <v>9.3800724919871677E-3</v>
      </c>
      <c r="AC10">
        <v>6</v>
      </c>
      <c r="AD10">
        <f t="shared" si="11"/>
        <v>0.14035573060170051</v>
      </c>
      <c r="AE10">
        <f t="array" ref="AE10">STDEV(IF(($N$3:$N$999=$X10)*(($B$3:$B$999=$AD$3)),$G$3:$G$999))</f>
        <v>0.15911741275834088</v>
      </c>
      <c r="AF10">
        <f t="shared" si="12"/>
        <v>122</v>
      </c>
      <c r="AG10">
        <f t="shared" si="13"/>
        <v>1.4405813672431747E-2</v>
      </c>
      <c r="AI10">
        <f t="shared" si="14"/>
        <v>0.15497247034641373</v>
      </c>
      <c r="AJ10">
        <f t="array" ref="AJ10">STDEV(IF(($N$3:$N$999=$X10)*(($B$3:$B$999=$AI$3)),$G$3:$G$999))</f>
        <v>0.11198375617718191</v>
      </c>
      <c r="AK10">
        <f t="shared" si="15"/>
        <v>100</v>
      </c>
      <c r="AL10">
        <f t="shared" si="16"/>
        <v>1.1198375617718191E-2</v>
      </c>
    </row>
    <row r="11" spans="1:38" x14ac:dyDescent="0.3">
      <c r="A11">
        <v>2</v>
      </c>
      <c r="B11" t="s">
        <v>197</v>
      </c>
      <c r="C11">
        <f t="shared" si="0"/>
        <v>0</v>
      </c>
      <c r="D11">
        <v>1</v>
      </c>
      <c r="E11">
        <v>9</v>
      </c>
      <c r="F11" s="14">
        <f>[1]Sheet2!$J129</f>
        <v>0.10069874335443557</v>
      </c>
      <c r="G11" s="105">
        <f t="shared" si="5"/>
        <v>0.10069874335443557</v>
      </c>
      <c r="H11" s="15" t="s">
        <v>11</v>
      </c>
      <c r="I11" s="15">
        <f t="shared" si="1"/>
        <v>1</v>
      </c>
      <c r="J11" s="15">
        <f t="shared" si="2"/>
        <v>45</v>
      </c>
      <c r="K11" s="19">
        <v>9</v>
      </c>
      <c r="L11" s="19">
        <v>10</v>
      </c>
      <c r="M11" s="19" t="str">
        <f t="shared" si="6"/>
        <v>m10</v>
      </c>
      <c r="N11" t="str">
        <f t="shared" si="7"/>
        <v>MedPosterior</v>
      </c>
      <c r="O11">
        <f t="shared" si="3"/>
        <v>6</v>
      </c>
      <c r="P11">
        <f t="shared" si="4"/>
        <v>20</v>
      </c>
      <c r="R11" t="s">
        <v>35</v>
      </c>
      <c r="S11">
        <f ca="1">AVERAGEIF($M$3:$M2006, $R11, $G$3:$G$2000)</f>
        <v>0.22712615139222364</v>
      </c>
      <c r="T11">
        <f t="array" ref="T11">STDEV(IF($M$3:$M$2000=$R11,$G$3:$G$2000))</f>
        <v>0.19508730345434402</v>
      </c>
      <c r="U11">
        <f t="shared" si="8"/>
        <v>40</v>
      </c>
      <c r="V11">
        <f t="shared" si="9"/>
        <v>3.0846011074808079E-2</v>
      </c>
      <c r="W11">
        <v>7</v>
      </c>
    </row>
    <row r="12" spans="1:38" x14ac:dyDescent="0.3">
      <c r="A12">
        <v>2</v>
      </c>
      <c r="B12" t="s">
        <v>197</v>
      </c>
      <c r="C12">
        <f t="shared" si="0"/>
        <v>0</v>
      </c>
      <c r="D12">
        <v>1</v>
      </c>
      <c r="E12">
        <v>10</v>
      </c>
      <c r="F12" s="14">
        <f>[1]Sheet2!$J130</f>
        <v>0.11232634721040445</v>
      </c>
      <c r="G12" s="105">
        <f t="shared" si="5"/>
        <v>0.11232634721040445</v>
      </c>
      <c r="H12" s="15" t="s">
        <v>11</v>
      </c>
      <c r="I12" s="15">
        <f t="shared" si="1"/>
        <v>1</v>
      </c>
      <c r="J12" s="15">
        <f t="shared" si="2"/>
        <v>45</v>
      </c>
      <c r="K12" s="19">
        <v>9</v>
      </c>
      <c r="L12" s="19">
        <v>10</v>
      </c>
      <c r="M12" s="19" t="str">
        <f t="shared" si="6"/>
        <v>m10</v>
      </c>
      <c r="N12" t="str">
        <f t="shared" si="7"/>
        <v>MedPosterior</v>
      </c>
      <c r="O12">
        <f t="shared" si="3"/>
        <v>6</v>
      </c>
      <c r="P12">
        <f t="shared" si="4"/>
        <v>20</v>
      </c>
      <c r="R12" t="s">
        <v>36</v>
      </c>
      <c r="S12">
        <f ca="1">AVERAGEIF($M$3:$M2007, $R12, $G$3:$G$2000)</f>
        <v>0.16914944897771084</v>
      </c>
      <c r="T12">
        <f t="array" ref="T12">STDEV(IF($M$3:$M$2000=$R12,$G$3:$G$2000))</f>
        <v>8.7011368572706985E-2</v>
      </c>
      <c r="U12">
        <f t="shared" si="8"/>
        <v>19</v>
      </c>
      <c r="V12">
        <f t="shared" si="9"/>
        <v>1.9961776976189505E-2</v>
      </c>
      <c r="W12">
        <v>8</v>
      </c>
    </row>
    <row r="13" spans="1:38" x14ac:dyDescent="0.3">
      <c r="A13">
        <v>2</v>
      </c>
      <c r="B13" t="s">
        <v>197</v>
      </c>
      <c r="C13">
        <f t="shared" si="0"/>
        <v>0</v>
      </c>
      <c r="D13">
        <v>1</v>
      </c>
      <c r="E13">
        <v>11</v>
      </c>
      <c r="F13" s="14">
        <f>[1]Sheet2!$J131</f>
        <v>0.1325080501245019</v>
      </c>
      <c r="G13" s="105">
        <f t="shared" si="5"/>
        <v>0.1325080501245019</v>
      </c>
      <c r="H13" s="15" t="s">
        <v>11</v>
      </c>
      <c r="I13" s="15">
        <f t="shared" si="1"/>
        <v>1</v>
      </c>
      <c r="J13" s="15">
        <f t="shared" si="2"/>
        <v>45</v>
      </c>
      <c r="K13" s="19">
        <v>9</v>
      </c>
      <c r="L13" s="19">
        <v>9</v>
      </c>
      <c r="M13" s="19" t="str">
        <f t="shared" si="6"/>
        <v>m9</v>
      </c>
      <c r="N13" t="str">
        <f t="shared" si="7"/>
        <v>MedPosterior</v>
      </c>
      <c r="O13">
        <f t="shared" si="3"/>
        <v>6</v>
      </c>
      <c r="P13">
        <f t="shared" si="4"/>
        <v>19</v>
      </c>
      <c r="R13" t="s">
        <v>37</v>
      </c>
      <c r="S13">
        <f ca="1">AVERAGEIF($M$3:$M2008, $R13, $G$3:$G$2000)</f>
        <v>0.17366515770568411</v>
      </c>
      <c r="T13">
        <f t="array" ref="T13">STDEV(IF($M$3:$M$2000=$R13,$G$3:$G$2000))</f>
        <v>0.11198108788440821</v>
      </c>
      <c r="U13">
        <f t="shared" si="8"/>
        <v>18</v>
      </c>
      <c r="V13">
        <f t="shared" si="9"/>
        <v>2.6394195535903931E-2</v>
      </c>
      <c r="W13">
        <v>9</v>
      </c>
    </row>
    <row r="14" spans="1:38" x14ac:dyDescent="0.3">
      <c r="A14">
        <v>2</v>
      </c>
      <c r="B14" t="s">
        <v>197</v>
      </c>
      <c r="C14">
        <f t="shared" si="0"/>
        <v>0</v>
      </c>
      <c r="D14">
        <v>1</v>
      </c>
      <c r="E14">
        <v>12</v>
      </c>
      <c r="F14" s="14">
        <f>[1]Sheet2!$J132</f>
        <v>0.29614301366961904</v>
      </c>
      <c r="G14" s="105">
        <f t="shared" si="5"/>
        <v>0.29614301366961904</v>
      </c>
      <c r="H14" s="15" t="s">
        <v>11</v>
      </c>
      <c r="I14" s="15">
        <f t="shared" si="1"/>
        <v>1</v>
      </c>
      <c r="J14" s="15">
        <f t="shared" si="2"/>
        <v>45</v>
      </c>
      <c r="K14" s="19">
        <v>9</v>
      </c>
      <c r="L14" s="19">
        <v>9</v>
      </c>
      <c r="M14" s="19" t="str">
        <f t="shared" si="6"/>
        <v>m9</v>
      </c>
      <c r="N14" t="str">
        <f t="shared" si="7"/>
        <v>MedPosterior</v>
      </c>
      <c r="O14">
        <f t="shared" si="3"/>
        <v>6</v>
      </c>
      <c r="P14">
        <f t="shared" si="4"/>
        <v>19</v>
      </c>
      <c r="R14" t="s">
        <v>38</v>
      </c>
      <c r="S14">
        <f ca="1">AVERAGEIF($M$3:$M2009, $R14, $G$3:$G$2000)</f>
        <v>0.19514587348132589</v>
      </c>
      <c r="T14">
        <f t="array" ref="T14">STDEV(IF($M$3:$M$2000=$R14,$G$3:$G$2000))</f>
        <v>0.11994625436819407</v>
      </c>
      <c r="U14">
        <f t="shared" si="8"/>
        <v>22</v>
      </c>
      <c r="V14">
        <f t="shared" si="9"/>
        <v>2.5572627355471243E-2</v>
      </c>
      <c r="W14">
        <v>10</v>
      </c>
    </row>
    <row r="15" spans="1:38" x14ac:dyDescent="0.3">
      <c r="A15">
        <v>2</v>
      </c>
      <c r="B15" t="s">
        <v>197</v>
      </c>
      <c r="C15">
        <f t="shared" si="0"/>
        <v>0</v>
      </c>
      <c r="D15">
        <v>1</v>
      </c>
      <c r="E15">
        <v>13</v>
      </c>
      <c r="F15" s="14">
        <f>[1]Sheet2!$J133</f>
        <v>0.11250662050268401</v>
      </c>
      <c r="G15" s="105">
        <f t="shared" si="5"/>
        <v>0.11250662050268401</v>
      </c>
      <c r="H15" s="15" t="s">
        <v>11</v>
      </c>
      <c r="I15" s="15">
        <f t="shared" si="1"/>
        <v>1</v>
      </c>
      <c r="J15" s="15">
        <f t="shared" si="2"/>
        <v>45</v>
      </c>
      <c r="K15" s="19">
        <v>9</v>
      </c>
      <c r="L15" s="19">
        <v>9</v>
      </c>
      <c r="M15" s="19" t="str">
        <f t="shared" si="6"/>
        <v>m9</v>
      </c>
      <c r="N15" t="str">
        <f t="shared" si="7"/>
        <v>MedPosterior</v>
      </c>
      <c r="O15">
        <f t="shared" si="3"/>
        <v>6</v>
      </c>
      <c r="P15">
        <f t="shared" si="4"/>
        <v>19</v>
      </c>
      <c r="R15" t="s">
        <v>39</v>
      </c>
      <c r="S15">
        <f ca="1">AVERAGEIF($M$3:$M2010, $R15, $G$3:$G$2000)</f>
        <v>0.2441176359135129</v>
      </c>
      <c r="T15">
        <f t="array" ref="T15">STDEV(IF($M$3:$M$2000=$R15,$G$3:$G$2000))</f>
        <v>0.20281161508034742</v>
      </c>
      <c r="U15">
        <f t="shared" si="8"/>
        <v>15</v>
      </c>
      <c r="V15">
        <f t="shared" si="9"/>
        <v>5.2365733841574301E-2</v>
      </c>
      <c r="W15">
        <v>11</v>
      </c>
    </row>
    <row r="16" spans="1:38" x14ac:dyDescent="0.3">
      <c r="A16">
        <v>2</v>
      </c>
      <c r="B16" t="s">
        <v>197</v>
      </c>
      <c r="C16">
        <f t="shared" si="0"/>
        <v>0</v>
      </c>
      <c r="D16">
        <v>1</v>
      </c>
      <c r="E16">
        <v>14</v>
      </c>
      <c r="F16" s="14">
        <f>[1]Sheet2!$J134</f>
        <v>0.29743141879171425</v>
      </c>
      <c r="G16" s="105">
        <f t="shared" si="5"/>
        <v>0.29743141879171425</v>
      </c>
      <c r="H16" s="15" t="s">
        <v>11</v>
      </c>
      <c r="I16" s="15">
        <f t="shared" si="1"/>
        <v>1</v>
      </c>
      <c r="J16" s="15">
        <f t="shared" si="2"/>
        <v>45</v>
      </c>
      <c r="K16" s="19">
        <v>9</v>
      </c>
      <c r="L16" s="19">
        <v>8</v>
      </c>
      <c r="M16" s="19" t="str">
        <f t="shared" si="6"/>
        <v>m8</v>
      </c>
      <c r="N16" t="str">
        <f t="shared" si="7"/>
        <v>MedPosterior</v>
      </c>
      <c r="O16">
        <f t="shared" si="3"/>
        <v>6</v>
      </c>
      <c r="P16">
        <f t="shared" si="4"/>
        <v>18</v>
      </c>
      <c r="R16" t="s">
        <v>40</v>
      </c>
      <c r="S16">
        <f ca="1">AVERAGEIF($M$3:$M2011, $R16, $G$3:$G$2000)</f>
        <v>0.24347007257686895</v>
      </c>
      <c r="T16">
        <f t="array" ref="T16">STDEV(IF($M$3:$M$2000=$R16,$G$3:$G$2000))</f>
        <v>0.15319951516648819</v>
      </c>
      <c r="U16">
        <f t="shared" si="8"/>
        <v>23</v>
      </c>
      <c r="V16">
        <f t="shared" si="9"/>
        <v>3.1944307138768224E-2</v>
      </c>
      <c r="W16">
        <v>12</v>
      </c>
    </row>
    <row r="17" spans="1:24" x14ac:dyDescent="0.3">
      <c r="A17">
        <v>2</v>
      </c>
      <c r="B17" t="s">
        <v>197</v>
      </c>
      <c r="C17">
        <f t="shared" si="0"/>
        <v>0</v>
      </c>
      <c r="D17">
        <v>1</v>
      </c>
      <c r="E17">
        <v>15</v>
      </c>
      <c r="F17" s="14">
        <f>[1]Sheet2!$J135</f>
        <v>0.19056248011991331</v>
      </c>
      <c r="G17" s="105">
        <f t="shared" si="5"/>
        <v>0.19056248011991331</v>
      </c>
      <c r="H17" s="15" t="s">
        <v>11</v>
      </c>
      <c r="I17" s="15">
        <f t="shared" si="1"/>
        <v>1</v>
      </c>
      <c r="J17" s="15">
        <f t="shared" si="2"/>
        <v>45</v>
      </c>
      <c r="K17" s="19">
        <v>9</v>
      </c>
      <c r="L17" s="19">
        <v>8</v>
      </c>
      <c r="M17" s="19" t="str">
        <f t="shared" si="6"/>
        <v>m8</v>
      </c>
      <c r="N17" t="str">
        <f t="shared" si="7"/>
        <v>MedPosterior</v>
      </c>
      <c r="O17">
        <f t="shared" si="3"/>
        <v>6</v>
      </c>
      <c r="P17">
        <f t="shared" si="4"/>
        <v>18</v>
      </c>
      <c r="R17" t="s">
        <v>41</v>
      </c>
      <c r="S17">
        <f ca="1">AVERAGEIF($M$3:$M2012, $R17, $G$3:$G$2000)</f>
        <v>0.13986788398196029</v>
      </c>
      <c r="T17">
        <f t="array" ref="T17">STDEV(IF($M$3:$M$2000=$R17,$G$3:$G$2000))</f>
        <v>0.12144737204495551</v>
      </c>
      <c r="U17">
        <f t="shared" si="8"/>
        <v>51</v>
      </c>
      <c r="V17">
        <f t="shared" si="9"/>
        <v>1.7006033633209124E-2</v>
      </c>
      <c r="W17">
        <v>13</v>
      </c>
    </row>
    <row r="18" spans="1:24" x14ac:dyDescent="0.3">
      <c r="A18">
        <v>2</v>
      </c>
      <c r="B18" t="s">
        <v>197</v>
      </c>
      <c r="C18">
        <f t="shared" si="0"/>
        <v>0</v>
      </c>
      <c r="D18">
        <v>1</v>
      </c>
      <c r="E18">
        <v>16</v>
      </c>
      <c r="F18" s="14">
        <f>[1]Sheet2!$J136</f>
        <v>0.17228640630480613</v>
      </c>
      <c r="G18" s="105">
        <f t="shared" si="5"/>
        <v>0.17228640630480613</v>
      </c>
      <c r="H18" s="15" t="s">
        <v>11</v>
      </c>
      <c r="I18" s="15">
        <f t="shared" si="1"/>
        <v>1</v>
      </c>
      <c r="J18" s="15">
        <f t="shared" si="2"/>
        <v>45</v>
      </c>
      <c r="K18" s="19">
        <v>9</v>
      </c>
      <c r="L18" s="19">
        <v>8</v>
      </c>
      <c r="M18" s="19" t="str">
        <f t="shared" si="6"/>
        <v>m8</v>
      </c>
      <c r="N18" t="str">
        <f t="shared" si="7"/>
        <v>MedPosterior</v>
      </c>
      <c r="O18">
        <f t="shared" si="3"/>
        <v>6</v>
      </c>
      <c r="P18">
        <f t="shared" si="4"/>
        <v>18</v>
      </c>
      <c r="R18" t="s">
        <v>42</v>
      </c>
      <c r="S18">
        <f ca="1">AVERAGEIF($M$3:$M2013, $R18, $G$3:$G$2000)</f>
        <v>0.15523573936747534</v>
      </c>
      <c r="T18">
        <f t="array" ref="T18">STDEV(IF($M$3:$M$2000=$R18,$G$3:$G$2000))</f>
        <v>0.11266515177101427</v>
      </c>
      <c r="U18">
        <f t="shared" si="8"/>
        <v>66</v>
      </c>
      <c r="V18">
        <f t="shared" si="9"/>
        <v>1.3868121512906955E-2</v>
      </c>
      <c r="W18">
        <v>14</v>
      </c>
    </row>
    <row r="19" spans="1:24" x14ac:dyDescent="0.3">
      <c r="A19">
        <v>2</v>
      </c>
      <c r="B19" t="s">
        <v>197</v>
      </c>
      <c r="C19">
        <f t="shared" si="0"/>
        <v>0</v>
      </c>
      <c r="D19">
        <v>1</v>
      </c>
      <c r="E19">
        <v>17</v>
      </c>
      <c r="F19" s="14">
        <f>[1]Sheet2!$J137</f>
        <v>0.11976571290125865</v>
      </c>
      <c r="G19" s="105">
        <f t="shared" si="5"/>
        <v>0.11976571290125865</v>
      </c>
      <c r="H19" s="15" t="s">
        <v>11</v>
      </c>
      <c r="I19" s="15">
        <f t="shared" si="1"/>
        <v>1</v>
      </c>
      <c r="J19" s="15">
        <f t="shared" si="2"/>
        <v>45</v>
      </c>
      <c r="K19" s="19">
        <v>9</v>
      </c>
      <c r="L19" s="19">
        <v>7</v>
      </c>
      <c r="M19" s="19" t="str">
        <f t="shared" si="6"/>
        <v>m7</v>
      </c>
      <c r="N19" t="str">
        <f t="shared" si="7"/>
        <v>MedPosterior</v>
      </c>
      <c r="O19">
        <f t="shared" si="3"/>
        <v>6</v>
      </c>
      <c r="P19">
        <f t="shared" si="4"/>
        <v>17</v>
      </c>
      <c r="R19" t="s">
        <v>43</v>
      </c>
      <c r="S19">
        <f ca="1">AVERAGEIF($M$3:$M2014, $R19, $G$3:$G$2000)</f>
        <v>0.15847470771237929</v>
      </c>
      <c r="T19">
        <f t="array" ref="T19">STDEV(IF($M$3:$M$2000=$R19,$G$3:$G$2000))</f>
        <v>0.19571056090004657</v>
      </c>
      <c r="U19">
        <f t="shared" si="8"/>
        <v>69</v>
      </c>
      <c r="V19">
        <f t="shared" si="9"/>
        <v>2.3560782831846493E-2</v>
      </c>
      <c r="W19">
        <v>15</v>
      </c>
    </row>
    <row r="20" spans="1:24" x14ac:dyDescent="0.3">
      <c r="A20">
        <v>2</v>
      </c>
      <c r="B20" t="s">
        <v>197</v>
      </c>
      <c r="C20">
        <f t="shared" si="0"/>
        <v>0</v>
      </c>
      <c r="D20">
        <v>1</v>
      </c>
      <c r="E20">
        <v>18</v>
      </c>
      <c r="F20" s="14">
        <f>[1]Sheet2!$J138</f>
        <v>0.18930205780910586</v>
      </c>
      <c r="G20" s="105">
        <f t="shared" si="5"/>
        <v>0.18930205780910586</v>
      </c>
      <c r="H20" s="15" t="s">
        <v>11</v>
      </c>
      <c r="I20" s="15">
        <f t="shared" si="1"/>
        <v>1</v>
      </c>
      <c r="J20" s="15">
        <f t="shared" si="2"/>
        <v>45</v>
      </c>
      <c r="K20" s="19">
        <v>9</v>
      </c>
      <c r="L20" s="19">
        <v>7</v>
      </c>
      <c r="M20" s="19" t="str">
        <f t="shared" si="6"/>
        <v>m7</v>
      </c>
      <c r="N20" t="str">
        <f t="shared" si="7"/>
        <v>MedPosterior</v>
      </c>
      <c r="O20">
        <f t="shared" si="3"/>
        <v>6</v>
      </c>
      <c r="P20">
        <f t="shared" si="4"/>
        <v>17</v>
      </c>
      <c r="R20" t="s">
        <v>44</v>
      </c>
      <c r="S20">
        <f ca="1">AVERAGEIF($M$3:$M2015, $R20, $G$3:$G$2000)</f>
        <v>0.17441129434027827</v>
      </c>
      <c r="T20">
        <f t="array" ref="T20">STDEV(IF($M$3:$M$2000=$R20,$G$3:$G$2000))</f>
        <v>0.12219033667531241</v>
      </c>
      <c r="U20">
        <f t="shared" si="8"/>
        <v>47</v>
      </c>
      <c r="V20">
        <f t="shared" si="9"/>
        <v>1.782329242026932E-2</v>
      </c>
      <c r="W20">
        <v>16</v>
      </c>
      <c r="X20" s="16"/>
    </row>
    <row r="21" spans="1:24" x14ac:dyDescent="0.3">
      <c r="A21">
        <v>2</v>
      </c>
      <c r="B21" t="s">
        <v>197</v>
      </c>
      <c r="C21">
        <f t="shared" si="0"/>
        <v>0</v>
      </c>
      <c r="D21">
        <v>1</v>
      </c>
      <c r="E21">
        <v>19</v>
      </c>
      <c r="F21" s="14">
        <f>[1]Sheet2!$J139</f>
        <v>9.0505366908469637E-2</v>
      </c>
      <c r="G21" s="105">
        <f t="shared" si="5"/>
        <v>9.0505366908469637E-2</v>
      </c>
      <c r="H21" s="15" t="s">
        <v>11</v>
      </c>
      <c r="I21" s="15">
        <f t="shared" si="1"/>
        <v>1</v>
      </c>
      <c r="J21" s="15">
        <f t="shared" si="2"/>
        <v>45</v>
      </c>
      <c r="K21" s="19">
        <v>9</v>
      </c>
      <c r="L21" s="19">
        <v>6</v>
      </c>
      <c r="M21" s="19" t="str">
        <f t="shared" si="6"/>
        <v>m6</v>
      </c>
      <c r="N21" t="str">
        <f t="shared" si="7"/>
        <v>MedPosterior</v>
      </c>
      <c r="O21">
        <f t="shared" si="3"/>
        <v>6</v>
      </c>
      <c r="P21">
        <f t="shared" si="4"/>
        <v>16</v>
      </c>
      <c r="R21" t="s">
        <v>45</v>
      </c>
      <c r="S21">
        <f ca="1">AVERAGEIF($M$3:$M2016, $R21, $G$3:$G$2000)</f>
        <v>0.11355893833466127</v>
      </c>
      <c r="T21">
        <f t="array" ref="T21">STDEV(IF($M$3:$M$2000=$R21,$G$3:$G$2000))</f>
        <v>5.9645189653842155E-2</v>
      </c>
      <c r="U21">
        <f t="shared" si="8"/>
        <v>20</v>
      </c>
      <c r="V21">
        <f t="shared" si="9"/>
        <v>1.3337069859685821E-2</v>
      </c>
      <c r="W21">
        <v>17</v>
      </c>
    </row>
    <row r="22" spans="1:24" x14ac:dyDescent="0.3">
      <c r="A22">
        <v>2</v>
      </c>
      <c r="B22" t="s">
        <v>197</v>
      </c>
      <c r="C22">
        <f t="shared" si="0"/>
        <v>0</v>
      </c>
      <c r="D22">
        <v>1</v>
      </c>
      <c r="E22">
        <v>20</v>
      </c>
      <c r="F22" s="14">
        <f>[1]Sheet2!$J140</f>
        <v>0.23395977915233759</v>
      </c>
      <c r="G22" s="105">
        <f t="shared" si="5"/>
        <v>0.23395977915233759</v>
      </c>
      <c r="H22" s="15" t="s">
        <v>11</v>
      </c>
      <c r="I22" s="15">
        <f t="shared" si="1"/>
        <v>1</v>
      </c>
      <c r="J22" s="15">
        <f t="shared" si="2"/>
        <v>45</v>
      </c>
      <c r="K22" s="19">
        <v>9</v>
      </c>
      <c r="L22" s="19">
        <v>6</v>
      </c>
      <c r="M22" s="19" t="str">
        <f t="shared" si="6"/>
        <v>m6</v>
      </c>
      <c r="N22" t="str">
        <f t="shared" si="7"/>
        <v>MedPosterior</v>
      </c>
      <c r="O22">
        <f t="shared" si="3"/>
        <v>6</v>
      </c>
      <c r="P22">
        <f t="shared" si="4"/>
        <v>16</v>
      </c>
      <c r="R22" t="s">
        <v>46</v>
      </c>
      <c r="S22">
        <f ca="1">AVERAGEIF($M$3:$M2017, $R22, $G$3:$G$2000)</f>
        <v>0.14926525934656112</v>
      </c>
      <c r="T22">
        <f t="array" ref="T22">STDEV(IF($M$3:$M$2000=$R22,$G$3:$G$2000))</f>
        <v>6.6208065740259753E-2</v>
      </c>
      <c r="U22">
        <f t="shared" si="8"/>
        <v>45</v>
      </c>
      <c r="V22">
        <f t="shared" si="9"/>
        <v>9.8697157102663816E-3</v>
      </c>
      <c r="W22">
        <v>18</v>
      </c>
    </row>
    <row r="23" spans="1:24" x14ac:dyDescent="0.3">
      <c r="A23">
        <v>2</v>
      </c>
      <c r="B23" t="s">
        <v>197</v>
      </c>
      <c r="C23">
        <f t="shared" si="0"/>
        <v>0</v>
      </c>
      <c r="D23">
        <v>1</v>
      </c>
      <c r="E23">
        <v>21</v>
      </c>
      <c r="F23" s="14">
        <f>[1]Sheet2!$J141</f>
        <v>0.48174685439592413</v>
      </c>
      <c r="G23" s="105">
        <f t="shared" si="5"/>
        <v>0.48174685439592413</v>
      </c>
      <c r="H23" s="15" t="s">
        <v>11</v>
      </c>
      <c r="I23" s="15">
        <f t="shared" si="1"/>
        <v>1</v>
      </c>
      <c r="J23" s="15">
        <f t="shared" si="2"/>
        <v>45</v>
      </c>
      <c r="K23" s="19">
        <v>9</v>
      </c>
      <c r="L23" s="19">
        <v>6</v>
      </c>
      <c r="M23" s="19" t="str">
        <f t="shared" si="6"/>
        <v>m6</v>
      </c>
      <c r="N23" t="str">
        <f t="shared" si="7"/>
        <v>MedPosterior</v>
      </c>
      <c r="O23">
        <f t="shared" si="3"/>
        <v>6</v>
      </c>
      <c r="P23">
        <f t="shared" si="4"/>
        <v>16</v>
      </c>
      <c r="R23" t="s">
        <v>47</v>
      </c>
      <c r="S23">
        <f ca="1">AVERAGEIF($M$3:$M2018, $R23, $G$3:$G$2000)</f>
        <v>0.15483479545738124</v>
      </c>
      <c r="T23">
        <f t="array" ref="T23">STDEV(IF($M$3:$M$2000=$R23,$G$3:$G$2000))</f>
        <v>0.21679837981078434</v>
      </c>
      <c r="U23">
        <f t="shared" si="8"/>
        <v>61</v>
      </c>
      <c r="V23">
        <f t="shared" si="9"/>
        <v>2.7758188125479775E-2</v>
      </c>
      <c r="W23">
        <v>19</v>
      </c>
    </row>
    <row r="24" spans="1:24" x14ac:dyDescent="0.3">
      <c r="A24">
        <v>2</v>
      </c>
      <c r="B24" t="s">
        <v>197</v>
      </c>
      <c r="C24">
        <f t="shared" si="0"/>
        <v>0</v>
      </c>
      <c r="D24">
        <v>1</v>
      </c>
      <c r="E24">
        <v>22</v>
      </c>
      <c r="F24" s="14">
        <f>[1]Sheet2!$J142</f>
        <v>0.10983073782276095</v>
      </c>
      <c r="G24" s="105">
        <f t="shared" si="5"/>
        <v>0.10983073782276095</v>
      </c>
      <c r="H24" s="15" t="s">
        <v>11</v>
      </c>
      <c r="I24" s="15">
        <f t="shared" si="1"/>
        <v>1</v>
      </c>
      <c r="J24" s="15">
        <f t="shared" si="2"/>
        <v>45</v>
      </c>
      <c r="K24" s="19">
        <v>9</v>
      </c>
      <c r="L24" s="25" t="s">
        <v>24</v>
      </c>
      <c r="M24" s="19" t="str">
        <f t="shared" si="6"/>
        <v>m4/5</v>
      </c>
      <c r="N24" t="str">
        <f t="shared" si="7"/>
        <v>MedAnterior</v>
      </c>
      <c r="O24">
        <f t="shared" si="3"/>
        <v>5</v>
      </c>
      <c r="P24">
        <f t="shared" si="4"/>
        <v>15</v>
      </c>
      <c r="R24" t="s">
        <v>48</v>
      </c>
      <c r="S24">
        <f ca="1">AVERAGEIF($M$3:$M2019, $R24, $G$3:$G$2000)</f>
        <v>0.12225055865034756</v>
      </c>
      <c r="T24">
        <f t="array" ref="T24">STDEV(IF($M$3:$M$2000=$R24,$G$3:$G$2000))</f>
        <v>9.765219691991528E-2</v>
      </c>
      <c r="U24">
        <f t="shared" si="8"/>
        <v>49</v>
      </c>
      <c r="V24">
        <f t="shared" si="9"/>
        <v>1.3950313845702183E-2</v>
      </c>
      <c r="W24">
        <v>20</v>
      </c>
    </row>
    <row r="25" spans="1:24" x14ac:dyDescent="0.3">
      <c r="A25">
        <v>2</v>
      </c>
      <c r="B25" t="s">
        <v>197</v>
      </c>
      <c r="C25">
        <f t="shared" si="0"/>
        <v>0</v>
      </c>
      <c r="D25">
        <v>1</v>
      </c>
      <c r="E25">
        <v>23</v>
      </c>
      <c r="F25" s="14" t="e">
        <f>[1]Sheet2!$J143</f>
        <v>#DIV/0!</v>
      </c>
      <c r="G25" s="105" t="str">
        <f t="shared" si="5"/>
        <v/>
      </c>
      <c r="H25" s="15" t="s">
        <v>11</v>
      </c>
      <c r="I25" s="15">
        <f t="shared" si="1"/>
        <v>1</v>
      </c>
      <c r="J25" s="15">
        <f t="shared" si="2"/>
        <v>45</v>
      </c>
      <c r="K25" s="19">
        <v>9</v>
      </c>
      <c r="L25" s="25" t="s">
        <v>24</v>
      </c>
      <c r="O25" t="e">
        <f t="shared" si="3"/>
        <v>#N/A</v>
      </c>
      <c r="P25" t="e">
        <f t="shared" si="4"/>
        <v>#N/A</v>
      </c>
    </row>
    <row r="26" spans="1:24" x14ac:dyDescent="0.3">
      <c r="A26">
        <v>2</v>
      </c>
      <c r="B26" t="s">
        <v>197</v>
      </c>
      <c r="C26">
        <f t="shared" si="0"/>
        <v>0</v>
      </c>
      <c r="D26">
        <v>1</v>
      </c>
      <c r="E26">
        <v>24</v>
      </c>
      <c r="F26" s="14">
        <f>[1]Sheet2!$J144</f>
        <v>0.18935177396102451</v>
      </c>
      <c r="G26" s="105">
        <f t="shared" si="5"/>
        <v>0.18935177396102451</v>
      </c>
      <c r="H26" s="15" t="s">
        <v>11</v>
      </c>
      <c r="I26" s="15">
        <f t="shared" si="1"/>
        <v>1</v>
      </c>
      <c r="J26" s="15">
        <f t="shared" si="2"/>
        <v>45</v>
      </c>
      <c r="K26" s="19">
        <v>9</v>
      </c>
      <c r="L26" s="25" t="s">
        <v>24</v>
      </c>
      <c r="M26" s="19" t="str">
        <f>_xlfn.IFS(OR(K26="",L26=""),"",OR(K26=3,K26=4,K26=2),"L"&amp;L26,OR(K26=5,K26=6,K26=7),"i"&amp;L26,OR(K26=9, K26=10,K26=11,K26=12,K26=13),"m"&amp;L26)</f>
        <v>m4/5</v>
      </c>
      <c r="N26" t="str">
        <f>_xlfn.IFS(M26="", "", OR(M26=$R$5, M26=$R$6), $X$5, OR(M26=$R$7, M26=$R$8,M26=$R$9, M26=$R$10),$X$6, OR(M26=$R$11, M26=$R$12,M26=$R$13,M26=$R$14, M26=$R$15), $X$8, OR(M26=$R$16), $X$7, OR(M26=$R$17, M26=$R$18,M26=$R$19),$X$9, OR(M26=$R$20,M26=$R$21,M26=$R$22,M26=$R$23,M26=$R$24), $X$10)</f>
        <v>MedAnterior</v>
      </c>
      <c r="O26">
        <f t="shared" si="3"/>
        <v>5</v>
      </c>
      <c r="P26">
        <f t="shared" si="4"/>
        <v>15</v>
      </c>
    </row>
    <row r="27" spans="1:24" x14ac:dyDescent="0.3">
      <c r="A27">
        <v>2</v>
      </c>
      <c r="B27" t="s">
        <v>197</v>
      </c>
      <c r="C27">
        <f t="shared" si="0"/>
        <v>0</v>
      </c>
      <c r="D27">
        <v>1</v>
      </c>
      <c r="E27">
        <v>25</v>
      </c>
      <c r="F27" s="14" t="e">
        <f>[1]Sheet2!$J145</f>
        <v>#DIV/0!</v>
      </c>
      <c r="G27" s="105" t="str">
        <f t="shared" si="5"/>
        <v/>
      </c>
      <c r="H27" s="15" t="s">
        <v>11</v>
      </c>
      <c r="I27" s="15">
        <f t="shared" si="1"/>
        <v>1</v>
      </c>
      <c r="J27" s="15">
        <f t="shared" si="2"/>
        <v>45</v>
      </c>
      <c r="K27" s="19">
        <v>9</v>
      </c>
      <c r="L27" s="25" t="s">
        <v>24</v>
      </c>
      <c r="O27" t="e">
        <f t="shared" si="3"/>
        <v>#N/A</v>
      </c>
      <c r="P27" t="e">
        <f t="shared" si="4"/>
        <v>#N/A</v>
      </c>
    </row>
    <row r="28" spans="1:24" x14ac:dyDescent="0.3">
      <c r="A28">
        <v>2</v>
      </c>
      <c r="B28" t="s">
        <v>197</v>
      </c>
      <c r="C28">
        <f t="shared" si="0"/>
        <v>0</v>
      </c>
      <c r="D28">
        <v>1</v>
      </c>
      <c r="E28">
        <v>26</v>
      </c>
      <c r="F28" s="14">
        <f>[1]Sheet2!$J146</f>
        <v>0.11546520090940213</v>
      </c>
      <c r="G28" s="105">
        <f t="shared" si="5"/>
        <v>0.11546520090940213</v>
      </c>
      <c r="H28" s="15" t="s">
        <v>11</v>
      </c>
      <c r="I28" s="15">
        <f t="shared" si="1"/>
        <v>1</v>
      </c>
      <c r="J28" s="15">
        <f t="shared" si="2"/>
        <v>45</v>
      </c>
      <c r="K28" s="19">
        <v>9</v>
      </c>
      <c r="L28" s="19">
        <v>3</v>
      </c>
      <c r="M28" s="19" t="str">
        <f t="shared" ref="M28:M59" si="17">_xlfn.IFS(OR(K28="",L28=""),"",OR(K28=3,K28=4,K28=2),"L"&amp;L28,OR(K28=5,K28=6,K28=7),"i"&amp;L28,OR(K28=9, K28=10,K28=11,K28=12,K28=13),"m"&amp;L28)</f>
        <v>m3</v>
      </c>
      <c r="N28" t="str">
        <f t="shared" ref="N28:N59" si="18">_xlfn.IFS(M28="", "", OR(M28=$R$5, M28=$R$6), $X$5, OR(M28=$R$7, M28=$R$8,M28=$R$9, M28=$R$10),$X$6, OR(M28=$R$11, M28=$R$12,M28=$R$13,M28=$R$14, M28=$R$15), $X$8, OR(M28=$R$16), $X$7, OR(M28=$R$17, M28=$R$18,M28=$R$19),$X$9, OR(M28=$R$20,M28=$R$21,M28=$R$22,M28=$R$23,M28=$R$24), $X$10)</f>
        <v>MedAnterior</v>
      </c>
      <c r="O28">
        <f t="shared" si="3"/>
        <v>5</v>
      </c>
      <c r="P28">
        <f t="shared" si="4"/>
        <v>14</v>
      </c>
    </row>
    <row r="29" spans="1:24" x14ac:dyDescent="0.3">
      <c r="A29">
        <v>2</v>
      </c>
      <c r="B29" t="s">
        <v>197</v>
      </c>
      <c r="C29">
        <f t="shared" si="0"/>
        <v>0</v>
      </c>
      <c r="D29">
        <v>1</v>
      </c>
      <c r="E29">
        <v>27</v>
      </c>
      <c r="F29" s="14">
        <f>[1]Sheet2!$J147</f>
        <v>0.10951867729178132</v>
      </c>
      <c r="G29" s="105">
        <f t="shared" si="5"/>
        <v>0.10951867729178132</v>
      </c>
      <c r="H29" s="15" t="s">
        <v>11</v>
      </c>
      <c r="I29" s="15">
        <f t="shared" si="1"/>
        <v>1</v>
      </c>
      <c r="J29" s="15">
        <f t="shared" si="2"/>
        <v>45</v>
      </c>
      <c r="K29" s="19">
        <v>9</v>
      </c>
      <c r="L29" s="19">
        <v>3</v>
      </c>
      <c r="M29" s="19" t="str">
        <f t="shared" si="17"/>
        <v>m3</v>
      </c>
      <c r="N29" t="str">
        <f t="shared" si="18"/>
        <v>MedAnterior</v>
      </c>
      <c r="O29">
        <f t="shared" si="3"/>
        <v>5</v>
      </c>
      <c r="P29">
        <f t="shared" si="4"/>
        <v>14</v>
      </c>
    </row>
    <row r="30" spans="1:24" x14ac:dyDescent="0.3">
      <c r="A30">
        <v>2</v>
      </c>
      <c r="B30" t="s">
        <v>197</v>
      </c>
      <c r="C30">
        <f t="shared" si="0"/>
        <v>0</v>
      </c>
      <c r="D30">
        <v>1</v>
      </c>
      <c r="E30">
        <v>28</v>
      </c>
      <c r="F30" s="14">
        <f>[1]Sheet2!$J148</f>
        <v>0.23754379112656632</v>
      </c>
      <c r="G30" s="105">
        <f t="shared" si="5"/>
        <v>0.23754379112656632</v>
      </c>
      <c r="H30" s="15" t="s">
        <v>11</v>
      </c>
      <c r="I30" s="15">
        <f t="shared" si="1"/>
        <v>1</v>
      </c>
      <c r="J30" s="15">
        <f t="shared" si="2"/>
        <v>45</v>
      </c>
      <c r="K30" s="19">
        <v>9</v>
      </c>
      <c r="L30" s="19">
        <v>3</v>
      </c>
      <c r="M30" s="19" t="str">
        <f t="shared" si="17"/>
        <v>m3</v>
      </c>
      <c r="N30" t="str">
        <f t="shared" si="18"/>
        <v>MedAnterior</v>
      </c>
      <c r="O30">
        <f t="shared" si="3"/>
        <v>5</v>
      </c>
      <c r="P30">
        <f t="shared" si="4"/>
        <v>14</v>
      </c>
    </row>
    <row r="31" spans="1:24" x14ac:dyDescent="0.3">
      <c r="A31">
        <v>2</v>
      </c>
      <c r="B31" t="s">
        <v>197</v>
      </c>
      <c r="C31">
        <f t="shared" si="0"/>
        <v>0</v>
      </c>
      <c r="D31">
        <v>1</v>
      </c>
      <c r="E31">
        <v>29</v>
      </c>
      <c r="F31" s="14">
        <f>[1]Sheet2!$J149</f>
        <v>0.1030298728099079</v>
      </c>
      <c r="G31" s="105">
        <f t="shared" si="5"/>
        <v>0.1030298728099079</v>
      </c>
      <c r="H31" s="15" t="s">
        <v>11</v>
      </c>
      <c r="I31" s="15">
        <f t="shared" si="1"/>
        <v>1</v>
      </c>
      <c r="J31" s="15">
        <f t="shared" si="2"/>
        <v>45</v>
      </c>
      <c r="K31" s="19">
        <v>9</v>
      </c>
      <c r="L31" s="19">
        <v>2</v>
      </c>
      <c r="M31" s="19" t="str">
        <f t="shared" si="17"/>
        <v>m2</v>
      </c>
      <c r="N31" t="str">
        <f t="shared" si="18"/>
        <v>MedAnterior</v>
      </c>
      <c r="O31">
        <f t="shared" si="3"/>
        <v>5</v>
      </c>
      <c r="P31">
        <f t="shared" si="4"/>
        <v>13</v>
      </c>
    </row>
    <row r="32" spans="1:24" x14ac:dyDescent="0.3">
      <c r="A32">
        <v>2</v>
      </c>
      <c r="B32" t="s">
        <v>197</v>
      </c>
      <c r="C32">
        <f t="shared" si="0"/>
        <v>0</v>
      </c>
      <c r="D32">
        <v>1</v>
      </c>
      <c r="E32">
        <v>30</v>
      </c>
      <c r="F32" s="14">
        <f>[1]Sheet2!$J150</f>
        <v>0.11713024281450243</v>
      </c>
      <c r="G32" s="105">
        <f t="shared" si="5"/>
        <v>0.11713024281450243</v>
      </c>
      <c r="H32" s="15" t="s">
        <v>11</v>
      </c>
      <c r="I32" s="15">
        <f t="shared" si="1"/>
        <v>1</v>
      </c>
      <c r="J32" s="15">
        <f t="shared" si="2"/>
        <v>45</v>
      </c>
      <c r="K32" s="19">
        <v>9</v>
      </c>
      <c r="L32" s="19">
        <v>2</v>
      </c>
      <c r="M32" s="19" t="str">
        <f t="shared" si="17"/>
        <v>m2</v>
      </c>
      <c r="N32" t="str">
        <f t="shared" si="18"/>
        <v>MedAnterior</v>
      </c>
      <c r="O32">
        <f t="shared" si="3"/>
        <v>5</v>
      </c>
      <c r="P32">
        <f t="shared" si="4"/>
        <v>13</v>
      </c>
    </row>
    <row r="33" spans="1:38" x14ac:dyDescent="0.3">
      <c r="A33">
        <v>2</v>
      </c>
      <c r="B33" t="s">
        <v>197</v>
      </c>
      <c r="C33">
        <f t="shared" si="0"/>
        <v>0</v>
      </c>
      <c r="D33">
        <v>1</v>
      </c>
      <c r="E33">
        <v>31</v>
      </c>
      <c r="F33" s="14">
        <f>[1]Sheet2!$J151</f>
        <v>0.11934153349933108</v>
      </c>
      <c r="G33" s="105">
        <f t="shared" si="5"/>
        <v>0.11934153349933108</v>
      </c>
      <c r="H33" s="15" t="s">
        <v>11</v>
      </c>
      <c r="I33" s="15">
        <f t="shared" si="1"/>
        <v>1</v>
      </c>
      <c r="J33" s="15">
        <f t="shared" si="2"/>
        <v>45</v>
      </c>
      <c r="K33" s="19">
        <v>9</v>
      </c>
      <c r="L33" s="19">
        <v>2</v>
      </c>
      <c r="M33" s="19" t="str">
        <f t="shared" si="17"/>
        <v>m2</v>
      </c>
      <c r="N33" t="str">
        <f t="shared" si="18"/>
        <v>MedAnterior</v>
      </c>
      <c r="O33">
        <f t="shared" si="3"/>
        <v>5</v>
      </c>
      <c r="P33">
        <f t="shared" si="4"/>
        <v>13</v>
      </c>
    </row>
    <row r="34" spans="1:38" x14ac:dyDescent="0.3">
      <c r="A34">
        <v>2</v>
      </c>
      <c r="B34" t="s">
        <v>197</v>
      </c>
      <c r="C34">
        <f t="shared" si="0"/>
        <v>0</v>
      </c>
      <c r="D34">
        <f>VLOOKUP(E34, 'Animal Masked ID#'!$B$2:$D$121, 3, FALSE)</f>
        <v>2</v>
      </c>
      <c r="E34" s="6" t="s">
        <v>49</v>
      </c>
      <c r="F34" s="14">
        <f>[1]Sheet2!$J155</f>
        <v>0.21672846950616337</v>
      </c>
      <c r="G34" s="105">
        <f t="shared" si="5"/>
        <v>0.21672846950616337</v>
      </c>
      <c r="H34" s="15" t="s">
        <v>11</v>
      </c>
      <c r="I34" s="15">
        <f t="shared" si="1"/>
        <v>1</v>
      </c>
      <c r="J34" s="15">
        <f t="shared" si="2"/>
        <v>45</v>
      </c>
      <c r="K34" s="19">
        <v>3</v>
      </c>
      <c r="L34" s="19" t="s">
        <v>14</v>
      </c>
      <c r="M34" s="19" t="str">
        <f t="shared" si="17"/>
        <v>Lcrus1</v>
      </c>
      <c r="N34" t="str">
        <f t="shared" si="18"/>
        <v>Lateral</v>
      </c>
      <c r="O34">
        <f t="shared" si="3"/>
        <v>2</v>
      </c>
      <c r="P34">
        <f t="shared" si="4"/>
        <v>4</v>
      </c>
    </row>
    <row r="35" spans="1:38" x14ac:dyDescent="0.3">
      <c r="A35">
        <v>2</v>
      </c>
      <c r="B35" t="s">
        <v>197</v>
      </c>
      <c r="C35">
        <f t="shared" si="0"/>
        <v>0</v>
      </c>
      <c r="D35">
        <v>2</v>
      </c>
      <c r="E35">
        <v>2</v>
      </c>
      <c r="F35" s="14">
        <f>[1]Sheet2!$J156</f>
        <v>0.1362577522452047</v>
      </c>
      <c r="G35" s="105">
        <f t="shared" si="5"/>
        <v>0.1362577522452047</v>
      </c>
      <c r="H35" s="15" t="s">
        <v>11</v>
      </c>
      <c r="I35" s="15">
        <f t="shared" si="1"/>
        <v>1</v>
      </c>
      <c r="J35" s="15">
        <f t="shared" si="2"/>
        <v>45</v>
      </c>
      <c r="K35" s="19">
        <v>3</v>
      </c>
      <c r="L35" s="19" t="s">
        <v>14</v>
      </c>
      <c r="M35" s="19" t="str">
        <f t="shared" si="17"/>
        <v>Lcrus1</v>
      </c>
      <c r="N35" t="str">
        <f t="shared" si="18"/>
        <v>Lateral</v>
      </c>
      <c r="O35">
        <f t="shared" si="3"/>
        <v>2</v>
      </c>
      <c r="P35">
        <f t="shared" si="4"/>
        <v>4</v>
      </c>
    </row>
    <row r="36" spans="1:38" x14ac:dyDescent="0.3">
      <c r="A36">
        <v>2</v>
      </c>
      <c r="B36" t="s">
        <v>197</v>
      </c>
      <c r="C36">
        <f t="shared" si="0"/>
        <v>0</v>
      </c>
      <c r="D36">
        <v>2</v>
      </c>
      <c r="E36">
        <v>3</v>
      </c>
      <c r="F36" s="14">
        <f>[1]Sheet2!$J157</f>
        <v>0.12862256757167531</v>
      </c>
      <c r="G36" s="105">
        <f t="shared" si="5"/>
        <v>0.12862256757167531</v>
      </c>
      <c r="H36" s="15" t="s">
        <v>11</v>
      </c>
      <c r="I36" s="15">
        <f t="shared" si="1"/>
        <v>1</v>
      </c>
      <c r="J36" s="15">
        <f t="shared" si="2"/>
        <v>45</v>
      </c>
      <c r="K36" s="19">
        <v>3</v>
      </c>
      <c r="L36" s="19" t="s">
        <v>12</v>
      </c>
      <c r="M36" s="19" t="str">
        <f t="shared" si="17"/>
        <v>Lsim</v>
      </c>
      <c r="N36" t="str">
        <f t="shared" si="18"/>
        <v>Lateral</v>
      </c>
      <c r="O36">
        <f t="shared" si="3"/>
        <v>2</v>
      </c>
      <c r="P36">
        <f t="shared" si="4"/>
        <v>3</v>
      </c>
    </row>
    <row r="37" spans="1:38" x14ac:dyDescent="0.3">
      <c r="A37">
        <v>2</v>
      </c>
      <c r="B37" t="s">
        <v>197</v>
      </c>
      <c r="C37">
        <f t="shared" si="0"/>
        <v>0</v>
      </c>
      <c r="D37">
        <v>2</v>
      </c>
      <c r="E37">
        <v>4</v>
      </c>
      <c r="F37" s="14">
        <f>[1]Sheet2!$J158</f>
        <v>0.34680947172607107</v>
      </c>
      <c r="G37" s="105">
        <f t="shared" si="5"/>
        <v>0.34680947172607107</v>
      </c>
      <c r="H37" s="15" t="s">
        <v>11</v>
      </c>
      <c r="I37" s="15">
        <f t="shared" si="1"/>
        <v>1</v>
      </c>
      <c r="J37" s="15">
        <f t="shared" si="2"/>
        <v>45</v>
      </c>
      <c r="K37" s="19">
        <v>3</v>
      </c>
      <c r="L37" s="19" t="s">
        <v>12</v>
      </c>
      <c r="M37" s="19" t="str">
        <f t="shared" si="17"/>
        <v>Lsim</v>
      </c>
      <c r="N37" t="str">
        <f t="shared" si="18"/>
        <v>Lateral</v>
      </c>
      <c r="O37">
        <f t="shared" si="3"/>
        <v>2</v>
      </c>
      <c r="P37">
        <f t="shared" si="4"/>
        <v>3</v>
      </c>
    </row>
    <row r="38" spans="1:38" x14ac:dyDescent="0.3">
      <c r="A38">
        <v>2</v>
      </c>
      <c r="B38" t="s">
        <v>197</v>
      </c>
      <c r="C38">
        <f t="shared" si="0"/>
        <v>0</v>
      </c>
      <c r="D38">
        <v>2</v>
      </c>
      <c r="E38">
        <v>5</v>
      </c>
      <c r="F38" s="14">
        <f>[1]Sheet2!$J159</f>
        <v>0.38322500993527819</v>
      </c>
      <c r="G38" s="105">
        <f t="shared" si="5"/>
        <v>0.38322500993527819</v>
      </c>
      <c r="H38" s="15" t="s">
        <v>11</v>
      </c>
      <c r="I38" s="15">
        <f t="shared" si="1"/>
        <v>1</v>
      </c>
      <c r="J38" s="15">
        <f t="shared" si="2"/>
        <v>45</v>
      </c>
      <c r="K38" s="19">
        <v>6</v>
      </c>
      <c r="L38" s="19" t="s">
        <v>50</v>
      </c>
      <c r="M38" s="19" t="str">
        <f t="shared" si="17"/>
        <v>icop</v>
      </c>
      <c r="N38" t="str">
        <f t="shared" si="18"/>
        <v>IntPosterior</v>
      </c>
      <c r="O38">
        <f t="shared" si="3"/>
        <v>4</v>
      </c>
      <c r="P38">
        <f t="shared" si="4"/>
        <v>11</v>
      </c>
    </row>
    <row r="39" spans="1:38" x14ac:dyDescent="0.3">
      <c r="A39">
        <v>2</v>
      </c>
      <c r="B39" t="s">
        <v>197</v>
      </c>
      <c r="C39">
        <f t="shared" si="0"/>
        <v>0</v>
      </c>
      <c r="D39">
        <v>2</v>
      </c>
      <c r="E39">
        <v>6</v>
      </c>
      <c r="F39" s="14">
        <f>[1]Sheet2!$J160</f>
        <v>8.4432616372108735E-2</v>
      </c>
      <c r="G39" s="105">
        <f t="shared" si="5"/>
        <v>8.4432616372108735E-2</v>
      </c>
      <c r="H39" s="15" t="s">
        <v>11</v>
      </c>
      <c r="I39" s="15">
        <f t="shared" si="1"/>
        <v>1</v>
      </c>
      <c r="J39" s="15">
        <f t="shared" si="2"/>
        <v>45</v>
      </c>
      <c r="K39" s="19">
        <v>6</v>
      </c>
      <c r="L39" s="19" t="s">
        <v>50</v>
      </c>
      <c r="M39" s="19" t="str">
        <f t="shared" si="17"/>
        <v>icop</v>
      </c>
      <c r="N39" t="str">
        <f t="shared" si="18"/>
        <v>IntPosterior</v>
      </c>
      <c r="O39">
        <f t="shared" si="3"/>
        <v>4</v>
      </c>
      <c r="P39">
        <f t="shared" si="4"/>
        <v>11</v>
      </c>
    </row>
    <row r="40" spans="1:38" x14ac:dyDescent="0.3">
      <c r="A40">
        <v>2</v>
      </c>
      <c r="B40" t="s">
        <v>197</v>
      </c>
      <c r="C40">
        <f t="shared" si="0"/>
        <v>0</v>
      </c>
      <c r="D40">
        <v>2</v>
      </c>
      <c r="E40">
        <v>7</v>
      </c>
      <c r="F40" s="14">
        <f>[1]Sheet2!$J161</f>
        <v>0.32078809795796837</v>
      </c>
      <c r="G40" s="105">
        <f t="shared" si="5"/>
        <v>0.32078809795796837</v>
      </c>
      <c r="H40" s="15" t="s">
        <v>11</v>
      </c>
      <c r="I40" s="15">
        <f t="shared" si="1"/>
        <v>1</v>
      </c>
      <c r="J40" s="15">
        <f t="shared" si="2"/>
        <v>45</v>
      </c>
      <c r="K40" s="19">
        <v>6</v>
      </c>
      <c r="L40" s="19" t="s">
        <v>21</v>
      </c>
      <c r="M40" s="19" t="str">
        <f t="shared" si="17"/>
        <v>ipm</v>
      </c>
      <c r="N40" t="str">
        <f t="shared" si="18"/>
        <v>IntPosterior</v>
      </c>
      <c r="O40">
        <f t="shared" si="3"/>
        <v>4</v>
      </c>
      <c r="P40">
        <f t="shared" si="4"/>
        <v>10</v>
      </c>
    </row>
    <row r="41" spans="1:38" x14ac:dyDescent="0.3">
      <c r="A41">
        <v>2</v>
      </c>
      <c r="B41" t="s">
        <v>197</v>
      </c>
      <c r="C41">
        <f t="shared" si="0"/>
        <v>0</v>
      </c>
      <c r="D41">
        <v>2</v>
      </c>
      <c r="E41">
        <v>8</v>
      </c>
      <c r="F41" s="14">
        <f>[1]Sheet2!$J162</f>
        <v>0.38954774771403583</v>
      </c>
      <c r="G41" s="105">
        <f t="shared" si="5"/>
        <v>0.38954774771403583</v>
      </c>
      <c r="H41" s="15" t="s">
        <v>11</v>
      </c>
      <c r="I41" s="15">
        <f t="shared" si="1"/>
        <v>1</v>
      </c>
      <c r="J41" s="15">
        <f t="shared" si="2"/>
        <v>45</v>
      </c>
      <c r="K41" s="19">
        <v>6</v>
      </c>
      <c r="L41" s="19" t="s">
        <v>21</v>
      </c>
      <c r="M41" s="19" t="str">
        <f t="shared" si="17"/>
        <v>ipm</v>
      </c>
      <c r="N41" t="str">
        <f t="shared" si="18"/>
        <v>IntPosterior</v>
      </c>
      <c r="O41">
        <f t="shared" si="3"/>
        <v>4</v>
      </c>
      <c r="P41">
        <f t="shared" si="4"/>
        <v>10</v>
      </c>
    </row>
    <row r="42" spans="1:38" x14ac:dyDescent="0.3">
      <c r="A42">
        <v>2</v>
      </c>
      <c r="B42" t="s">
        <v>197</v>
      </c>
      <c r="C42">
        <f t="shared" si="0"/>
        <v>0</v>
      </c>
      <c r="D42">
        <v>2</v>
      </c>
      <c r="E42">
        <v>9</v>
      </c>
      <c r="F42" s="14">
        <f>[1]Sheet2!$J163</f>
        <v>0.14398810251429178</v>
      </c>
      <c r="G42" s="105">
        <f t="shared" si="5"/>
        <v>0.14398810251429178</v>
      </c>
      <c r="H42" s="15" t="s">
        <v>11</v>
      </c>
      <c r="I42" s="15">
        <f t="shared" si="1"/>
        <v>1</v>
      </c>
      <c r="J42" s="15">
        <f t="shared" si="2"/>
        <v>45</v>
      </c>
      <c r="K42" s="19">
        <v>6</v>
      </c>
      <c r="L42" s="19" t="s">
        <v>21</v>
      </c>
      <c r="M42" s="19" t="str">
        <f t="shared" si="17"/>
        <v>ipm</v>
      </c>
      <c r="N42" t="str">
        <f t="shared" si="18"/>
        <v>IntPosterior</v>
      </c>
      <c r="O42">
        <f t="shared" si="3"/>
        <v>4</v>
      </c>
      <c r="P42">
        <f t="shared" si="4"/>
        <v>10</v>
      </c>
    </row>
    <row r="43" spans="1:38" x14ac:dyDescent="0.3">
      <c r="A43">
        <v>2</v>
      </c>
      <c r="B43" t="s">
        <v>197</v>
      </c>
      <c r="C43">
        <f t="shared" si="0"/>
        <v>0</v>
      </c>
      <c r="D43">
        <v>2</v>
      </c>
      <c r="E43">
        <v>10</v>
      </c>
      <c r="F43" s="14">
        <f>[1]Sheet2!$J164</f>
        <v>0.12101309911869991</v>
      </c>
      <c r="G43" s="105">
        <f t="shared" si="5"/>
        <v>0.12101309911869991</v>
      </c>
      <c r="H43" s="15" t="s">
        <v>11</v>
      </c>
      <c r="I43" s="15">
        <f t="shared" si="1"/>
        <v>1</v>
      </c>
      <c r="J43" s="15">
        <f t="shared" si="2"/>
        <v>45</v>
      </c>
      <c r="K43" s="19">
        <v>6</v>
      </c>
      <c r="L43" s="19" t="s">
        <v>12</v>
      </c>
      <c r="M43" s="19" t="str">
        <f t="shared" si="17"/>
        <v>isim</v>
      </c>
      <c r="N43" t="str">
        <f t="shared" si="18"/>
        <v>IntPosterior</v>
      </c>
      <c r="O43">
        <f t="shared" si="3"/>
        <v>4</v>
      </c>
      <c r="P43">
        <f t="shared" si="4"/>
        <v>7</v>
      </c>
      <c r="R43" t="s">
        <v>11</v>
      </c>
      <c r="S43" t="s">
        <v>51</v>
      </c>
      <c r="T43" t="s">
        <v>189</v>
      </c>
      <c r="U43">
        <f>COUNTIFS($E$3:$E$1000, "*", $H$3:$H$1000, R43)</f>
        <v>8</v>
      </c>
      <c r="AD43" t="s">
        <v>196</v>
      </c>
      <c r="AI43" t="s">
        <v>197</v>
      </c>
    </row>
    <row r="44" spans="1:38" x14ac:dyDescent="0.3">
      <c r="A44">
        <v>2</v>
      </c>
      <c r="B44" t="s">
        <v>197</v>
      </c>
      <c r="C44">
        <f t="shared" si="0"/>
        <v>0</v>
      </c>
      <c r="D44">
        <v>2</v>
      </c>
      <c r="E44">
        <v>11</v>
      </c>
      <c r="F44" s="14">
        <f>[1]Sheet2!$J165</f>
        <v>0.10410742548459732</v>
      </c>
      <c r="G44" s="105">
        <f t="shared" si="5"/>
        <v>0.10410742548459732</v>
      </c>
      <c r="H44" s="15" t="s">
        <v>11</v>
      </c>
      <c r="I44" s="15">
        <f t="shared" si="1"/>
        <v>1</v>
      </c>
      <c r="J44" s="15">
        <f t="shared" si="2"/>
        <v>45</v>
      </c>
      <c r="K44" s="19">
        <v>6</v>
      </c>
      <c r="L44" s="19" t="s">
        <v>12</v>
      </c>
      <c r="M44" s="19" t="str">
        <f t="shared" si="17"/>
        <v>isim</v>
      </c>
      <c r="N44" t="str">
        <f t="shared" si="18"/>
        <v>IntPosterior</v>
      </c>
      <c r="O44">
        <f t="shared" si="3"/>
        <v>4</v>
      </c>
      <c r="P44">
        <f t="shared" si="4"/>
        <v>7</v>
      </c>
      <c r="R44" t="s">
        <v>15</v>
      </c>
      <c r="S44" t="s">
        <v>16</v>
      </c>
      <c r="T44" t="s">
        <v>17</v>
      </c>
      <c r="U44" t="s">
        <v>18</v>
      </c>
      <c r="V44" t="s">
        <v>19</v>
      </c>
      <c r="X44" t="s">
        <v>20</v>
      </c>
      <c r="Y44" t="s">
        <v>16</v>
      </c>
      <c r="Z44" t="s">
        <v>17</v>
      </c>
      <c r="AA44" t="s">
        <v>18</v>
      </c>
      <c r="AB44" t="s">
        <v>19</v>
      </c>
      <c r="AD44" t="s">
        <v>16</v>
      </c>
      <c r="AE44" t="s">
        <v>17</v>
      </c>
      <c r="AF44" t="s">
        <v>18</v>
      </c>
      <c r="AG44" t="s">
        <v>19</v>
      </c>
      <c r="AI44" t="s">
        <v>16</v>
      </c>
      <c r="AJ44" t="s">
        <v>17</v>
      </c>
      <c r="AK44" t="s">
        <v>18</v>
      </c>
      <c r="AL44" t="s">
        <v>19</v>
      </c>
    </row>
    <row r="45" spans="1:38" x14ac:dyDescent="0.3">
      <c r="A45">
        <v>2</v>
      </c>
      <c r="B45" t="s">
        <v>197</v>
      </c>
      <c r="C45">
        <f t="shared" si="0"/>
        <v>0</v>
      </c>
      <c r="D45">
        <v>2</v>
      </c>
      <c r="E45">
        <v>12</v>
      </c>
      <c r="F45" s="14">
        <f>[1]Sheet2!$J166</f>
        <v>0.12993309178312937</v>
      </c>
      <c r="G45" s="105">
        <f t="shared" si="5"/>
        <v>0.12993309178312937</v>
      </c>
      <c r="H45" s="15" t="s">
        <v>11</v>
      </c>
      <c r="I45" s="15">
        <f t="shared" si="1"/>
        <v>1</v>
      </c>
      <c r="J45" s="15">
        <f t="shared" si="2"/>
        <v>45</v>
      </c>
      <c r="K45" s="19">
        <v>6</v>
      </c>
      <c r="L45" s="19" t="s">
        <v>12</v>
      </c>
      <c r="M45" s="19" t="str">
        <f t="shared" si="17"/>
        <v>isim</v>
      </c>
      <c r="N45" t="str">
        <f t="shared" si="18"/>
        <v>IntPosterior</v>
      </c>
      <c r="O45">
        <f t="shared" si="3"/>
        <v>4</v>
      </c>
      <c r="P45">
        <f t="shared" si="4"/>
        <v>7</v>
      </c>
      <c r="R45" t="s">
        <v>22</v>
      </c>
      <c r="S45">
        <f t="shared" ref="S45:S64" si="19">AVERAGEIFS($G$3:$G$999, $H$3:$H$999, $R$43, $M$3:$M$999, $R45)</f>
        <v>0.2341746891418594</v>
      </c>
      <c r="T45">
        <f t="array" ref="T45">STDEV(IF(($M$3:$M$999=$R45)*(($H$3:$H$999=$R$43)),$G$3:$G$999))</f>
        <v>0.12685361343683985</v>
      </c>
      <c r="U45">
        <f t="shared" ref="U45:U64" si="20">COUNTIFS($H$3:$H$999, $R$43, $M$3:$M$999, $R45, $G$3:$G$999, "&gt;0")</f>
        <v>4</v>
      </c>
      <c r="V45">
        <f t="shared" ref="V45:V64" si="21">T45/SQRT(U45)</f>
        <v>6.3426806718419923E-2</v>
      </c>
      <c r="X45" t="s">
        <v>23</v>
      </c>
      <c r="Y45">
        <f t="shared" ref="Y45:Y50" si="22">AVERAGEIFS($G$3:$G$999, $H$3:$H$999, $R$43, $N$3:$N$999, $X45)</f>
        <v>0.2341746891418594</v>
      </c>
      <c r="Z45">
        <f t="array" ref="Z45">STDEV(IF(($N$3:$N$999=$X45)*(($H$3:$H$999=$R$43)),$G$3:$G$999))</f>
        <v>0.12685361343683985</v>
      </c>
      <c r="AA45">
        <f>COUNTIFS($N$3:N$999,$X45, $H$3:$H$999, $R$43,  $G$3:$G$999, "&gt;0")</f>
        <v>4</v>
      </c>
      <c r="AB45">
        <f t="shared" ref="AB45:AB50" si="23">Z45/SQRT(AA45)</f>
        <v>6.3426806718419923E-2</v>
      </c>
      <c r="AD45">
        <f>AVERAGEIFS($G$3:$G$999, $N$3:$N$999, $X45, $H$3:$H$999, $R43,  $B$3:$B$999, $AD$43)</f>
        <v>0.21851014163691046</v>
      </c>
      <c r="AE45">
        <f t="array" ref="AE45">STDEV(IF(($N$3:$N$999=$X45)*($B$3:$B$999=$AD$43)*($H3:$H999=$R$43),$G$3:$G$999))</f>
        <v>0.16378510027145546</v>
      </c>
      <c r="AF45">
        <f t="shared" ref="AF45:AF50" si="24">COUNTIFS($N$3:$N$999, $X45, $B$3:$B$999, $AD$43, $H$3:$H$999, $R$43, $G$3:$G$999, "&gt;0")</f>
        <v>2</v>
      </c>
      <c r="AG45">
        <f t="shared" ref="AG45:AG50" si="25">AE45/SQRT(AF45)</f>
        <v>0.11581355505926479</v>
      </c>
      <c r="AI45">
        <f>AVERAGEIFS($G$3:$G$999, $N$3:$N$999, $X45, $H$3:$H$999, $R43,  $B$3:$B$999, $AI$43)</f>
        <v>0.24983923664680829</v>
      </c>
      <c r="AJ45">
        <f t="array" ref="AJ45">STDEV(IF(($N$3:$N$999=$X45)*($B$3:$B$999=$AI$43)*($H3:$H999=$R$43),$G$3:$G$999))</f>
        <v>0.14306797846086908</v>
      </c>
      <c r="AK45">
        <f t="shared" ref="AK45:AK50" si="26">COUNTIFS($N$3:$N$999, $X45, $B$3:$B$999, $AI$43, $H$3:$H$999, $R$43, $G$3:$G$999, "&gt;0")</f>
        <v>2</v>
      </c>
      <c r="AL45">
        <f t="shared" ref="AL45:AL50" si="27">AJ45/SQRT(AK45)</f>
        <v>0.10116433774033144</v>
      </c>
    </row>
    <row r="46" spans="1:38" x14ac:dyDescent="0.3">
      <c r="A46">
        <v>2</v>
      </c>
      <c r="B46" t="s">
        <v>197</v>
      </c>
      <c r="C46">
        <f t="shared" si="0"/>
        <v>0</v>
      </c>
      <c r="D46">
        <v>2</v>
      </c>
      <c r="E46">
        <v>13</v>
      </c>
      <c r="F46" s="14">
        <f>[1]Sheet2!$J167</f>
        <v>0.20799830954939838</v>
      </c>
      <c r="G46" s="105">
        <f t="shared" si="5"/>
        <v>0.20799830954939838</v>
      </c>
      <c r="H46" s="15" t="s">
        <v>11</v>
      </c>
      <c r="I46" s="15">
        <f t="shared" si="1"/>
        <v>1</v>
      </c>
      <c r="J46" s="15">
        <f t="shared" si="2"/>
        <v>45</v>
      </c>
      <c r="K46" s="19">
        <v>6</v>
      </c>
      <c r="L46" s="19" t="s">
        <v>12</v>
      </c>
      <c r="M46" s="19" t="str">
        <f t="shared" si="17"/>
        <v>isim</v>
      </c>
      <c r="N46" t="str">
        <f t="shared" si="18"/>
        <v>IntPosterior</v>
      </c>
      <c r="O46">
        <f t="shared" si="3"/>
        <v>4</v>
      </c>
      <c r="P46">
        <f t="shared" si="4"/>
        <v>7</v>
      </c>
      <c r="R46" t="s">
        <v>25</v>
      </c>
      <c r="S46" t="e">
        <f t="shared" si="19"/>
        <v>#DIV/0!</v>
      </c>
      <c r="T46" t="e">
        <f t="array" ref="T46">STDEV(IF(($M$3:$M$999=$R46)*(($H$3:$H$999=$R$43)),$G$3:$G$999))</f>
        <v>#DIV/0!</v>
      </c>
      <c r="U46">
        <f t="shared" si="20"/>
        <v>0</v>
      </c>
      <c r="V46" t="e">
        <f t="shared" si="21"/>
        <v>#DIV/0!</v>
      </c>
      <c r="X46" t="s">
        <v>26</v>
      </c>
      <c r="Y46">
        <f t="shared" si="22"/>
        <v>0.40612947130187738</v>
      </c>
      <c r="Z46">
        <f t="array" ref="Z46">STDEV(IF(($N$3:$N$999=$X46)*(($H$3:$H$999=$R$43)),$G$3:$G$999))</f>
        <v>0.53882739697962923</v>
      </c>
      <c r="AA46">
        <f>COUNTIFS($N$3:N$999,$X46, $H$3:$H$999, $R$43,  $G$3:$G$999, "&gt;0")</f>
        <v>35</v>
      </c>
      <c r="AB46">
        <f t="shared" si="23"/>
        <v>9.1078453424325009E-2</v>
      </c>
      <c r="AD46">
        <f>AVERAGEIFS($G$3:$G$999, $N$3:$N$999, $X46, $H$3:$H$999, $R$43,  $B$3:$B$999, $AD$43)</f>
        <v>0.45479166448550534</v>
      </c>
      <c r="AE46">
        <f t="array" ref="AE46">STDEV(IF(($N$3:$N$999=$X46)*($B$3:$B$999=$AD$43)*($H4:$H1000=$R$43),$G$3:$G$999))</f>
        <v>0.63755690045514746</v>
      </c>
      <c r="AF46">
        <f t="shared" si="24"/>
        <v>22</v>
      </c>
      <c r="AG46">
        <f t="shared" si="25"/>
        <v>0.13592758789450005</v>
      </c>
      <c r="AI46">
        <f>AVERAGEIFS($G$3:$G$999, $N$3:$N$999, $X46, $H$3:$H$999, $R$43,  $B$3:$B$999, $AI$43)</f>
        <v>0.3237780674526608</v>
      </c>
      <c r="AJ46">
        <f t="array" ref="AJ46">STDEV(IF(($N$3:$N$999=$X46)*($B$3:$B$999=$AI$43)*($H4:$H1000=$R$43),$G$3:$G$999))</f>
        <v>0.31557816544060802</v>
      </c>
      <c r="AK46">
        <f t="shared" si="26"/>
        <v>13</v>
      </c>
      <c r="AL46">
        <f t="shared" si="27"/>
        <v>8.7525635147151545E-2</v>
      </c>
    </row>
    <row r="47" spans="1:38" x14ac:dyDescent="0.3">
      <c r="A47">
        <v>2</v>
      </c>
      <c r="B47" t="s">
        <v>197</v>
      </c>
      <c r="C47">
        <f t="shared" si="0"/>
        <v>0</v>
      </c>
      <c r="D47">
        <v>2</v>
      </c>
      <c r="E47">
        <v>14</v>
      </c>
      <c r="F47" s="14">
        <f>[1]Sheet2!$J168</f>
        <v>0.18673139373376813</v>
      </c>
      <c r="G47" s="105">
        <f t="shared" si="5"/>
        <v>0.18673139373376813</v>
      </c>
      <c r="H47" s="15" t="s">
        <v>11</v>
      </c>
      <c r="I47" s="15">
        <f t="shared" si="1"/>
        <v>1</v>
      </c>
      <c r="J47" s="15">
        <f t="shared" si="2"/>
        <v>45</v>
      </c>
      <c r="K47" s="19">
        <v>6</v>
      </c>
      <c r="L47" s="19" t="s">
        <v>12</v>
      </c>
      <c r="M47" s="19" t="str">
        <f t="shared" si="17"/>
        <v>isim</v>
      </c>
      <c r="N47" t="str">
        <f t="shared" si="18"/>
        <v>IntPosterior</v>
      </c>
      <c r="O47">
        <f t="shared" si="3"/>
        <v>4</v>
      </c>
      <c r="P47">
        <f t="shared" si="4"/>
        <v>7</v>
      </c>
      <c r="R47" t="s">
        <v>27</v>
      </c>
      <c r="S47">
        <f t="shared" si="19"/>
        <v>0.26336342775193999</v>
      </c>
      <c r="T47">
        <f t="array" ref="T47">STDEV(IF(($M$3:$M$999=$R47)*(($H$3:$H$999=$R$43)),$G$3:$G$999))</f>
        <v>0.14082272929949985</v>
      </c>
      <c r="U47">
        <f t="shared" si="20"/>
        <v>7</v>
      </c>
      <c r="V47">
        <f t="shared" si="21"/>
        <v>5.3225988667406521E-2</v>
      </c>
      <c r="X47" t="s">
        <v>28</v>
      </c>
      <c r="Y47">
        <f t="shared" si="22"/>
        <v>0.16966086049813855</v>
      </c>
      <c r="Z47">
        <f t="array" ref="Z47">STDEV(IF(($N$3:$N$999=$X47)*(($H$3:$H$999=$R$43)),$G$3:$G$999))</f>
        <v>0.11743111028043451</v>
      </c>
      <c r="AA47">
        <f>COUNTIFS($N$3:N$999,$X47, $H$3:$H$999, $R$43,  $G$3:$G$999, "&gt;0")</f>
        <v>8</v>
      </c>
      <c r="AB47">
        <f t="shared" si="23"/>
        <v>4.1518167200780269E-2</v>
      </c>
      <c r="AD47">
        <f>AVERAGEIFS($G$3:$G$999, $N$3:$N$999, $X47, $H$3:$H$999, $R$43,  $B$3:$B$999, $AD$43)</f>
        <v>0.14362621548005436</v>
      </c>
      <c r="AE47">
        <f t="array" ref="AE47">STDEV(IF(($N$3:$N$999=$X47)*($B$3:$B$999=$AD$43)*($H5:$H1001=$R$43),$G$3:$G$999))</f>
        <v>7.3436485073809232E-2</v>
      </c>
      <c r="AF47">
        <f t="shared" si="24"/>
        <v>5</v>
      </c>
      <c r="AG47">
        <f t="shared" si="25"/>
        <v>3.2841794530737219E-2</v>
      </c>
      <c r="AI47">
        <f>AVERAGEIFS($G$3:$G$999, $N$3:$N$999, $X47, $H$3:$H$999, $R$43,  $B$3:$B$999, $AI$43)</f>
        <v>0.21305193552827886</v>
      </c>
      <c r="AJ47">
        <f t="array" ref="AJ47">STDEV(IF(($N$3:$N$999=$X47)*($B$3:$B$999=$AI$43)*($H5:$H1001=$R$43),$G$3:$G$999))</f>
        <v>0.18155084740780439</v>
      </c>
      <c r="AK47">
        <f t="shared" si="26"/>
        <v>3</v>
      </c>
      <c r="AL47">
        <f t="shared" si="27"/>
        <v>0.10481843062250054</v>
      </c>
    </row>
    <row r="48" spans="1:38" x14ac:dyDescent="0.3">
      <c r="A48">
        <v>2</v>
      </c>
      <c r="B48" t="s">
        <v>197</v>
      </c>
      <c r="C48">
        <f t="shared" si="0"/>
        <v>0</v>
      </c>
      <c r="D48">
        <v>2</v>
      </c>
      <c r="E48">
        <v>15</v>
      </c>
      <c r="F48" s="14">
        <f>[1]Sheet2!$J169</f>
        <v>0.11719660592161915</v>
      </c>
      <c r="G48" s="105">
        <f t="shared" si="5"/>
        <v>0.11719660592161915</v>
      </c>
      <c r="H48" s="15" t="s">
        <v>11</v>
      </c>
      <c r="I48" s="15">
        <f t="shared" si="1"/>
        <v>1</v>
      </c>
      <c r="J48" s="15">
        <f t="shared" si="2"/>
        <v>45</v>
      </c>
      <c r="K48" s="19">
        <v>6</v>
      </c>
      <c r="L48" s="25" t="s">
        <v>24</v>
      </c>
      <c r="M48" s="19" t="str">
        <f t="shared" si="17"/>
        <v>i4/5</v>
      </c>
      <c r="N48" t="str">
        <f t="shared" si="18"/>
        <v>IntAnterior</v>
      </c>
      <c r="O48">
        <f t="shared" si="3"/>
        <v>3</v>
      </c>
      <c r="P48">
        <f t="shared" si="4"/>
        <v>12</v>
      </c>
      <c r="R48" t="s">
        <v>29</v>
      </c>
      <c r="S48">
        <f t="shared" si="19"/>
        <v>0.34093336808387875</v>
      </c>
      <c r="T48">
        <f t="array" ref="T48">STDEV(IF(($M$3:$M$999=$R48)*(($H$3:$H$999=$R$43)),$G$3:$G$999))</f>
        <v>0.31460536798045674</v>
      </c>
      <c r="U48">
        <f t="shared" si="20"/>
        <v>14</v>
      </c>
      <c r="V48">
        <f t="shared" si="21"/>
        <v>8.4081821358772138E-2</v>
      </c>
      <c r="X48" t="s">
        <v>30</v>
      </c>
      <c r="Y48">
        <f t="shared" si="22"/>
        <v>0.19031977375622722</v>
      </c>
      <c r="Z48">
        <f t="array" ref="Z48">STDEV(IF(($N$3:$N$999=$X48)*(($H$3:$H$999=$R$43)),$G$3:$G$999))</f>
        <v>0.11910859191382756</v>
      </c>
      <c r="AA48">
        <f>COUNTIFS($N$3:N$999,$X48, $H$3:$H$999, $R$43,  $G$3:$G$999, "&gt;0")</f>
        <v>47</v>
      </c>
      <c r="AB48">
        <f t="shared" si="23"/>
        <v>1.737377374683665E-2</v>
      </c>
      <c r="AD48">
        <f>AVERAGEIFS($G$3:$G$999, $N$3:$N$999, $X48, $H$3:$H$999, $R$43,  $B$3:$B$999, $AD$43)</f>
        <v>0.16083280497351907</v>
      </c>
      <c r="AE48">
        <f t="array" ref="AE48">STDEV(IF(($N$3:$N$999=$X48)*($B$3:$B$999=$AD$43)*($H6:$H1002=$R$43),$G$3:$G$999))</f>
        <v>9.535545435783814E-2</v>
      </c>
      <c r="AF48">
        <f t="shared" si="24"/>
        <v>28</v>
      </c>
      <c r="AG48">
        <f t="shared" si="25"/>
        <v>1.8020487027457857E-2</v>
      </c>
      <c r="AI48">
        <f>AVERAGEIFS($G$3:$G$999, $N$3:$N$999, $X48, $H$3:$H$999, $R$43,  $B$3:$B$999, $AI$43)</f>
        <v>0.23377425406758667</v>
      </c>
      <c r="AJ48">
        <f t="array" ref="AJ48">STDEV(IF(($N$3:$N$999=$X48)*($B$3:$B$999=$AI$43)*($H6:$H1002=$R$43),$G$3:$G$999))</f>
        <v>0.13881852501264794</v>
      </c>
      <c r="AK48">
        <f t="shared" si="26"/>
        <v>19</v>
      </c>
      <c r="AL48">
        <f t="shared" si="27"/>
        <v>3.1847153790605556E-2</v>
      </c>
    </row>
    <row r="49" spans="1:38" x14ac:dyDescent="0.3">
      <c r="A49">
        <v>2</v>
      </c>
      <c r="B49" t="s">
        <v>197</v>
      </c>
      <c r="C49">
        <f t="shared" si="0"/>
        <v>0</v>
      </c>
      <c r="D49">
        <v>2</v>
      </c>
      <c r="E49">
        <v>16</v>
      </c>
      <c r="F49" s="14">
        <f>[1]Sheet2!$J170</f>
        <v>0.16752587805055896</v>
      </c>
      <c r="G49" s="105">
        <f t="shared" si="5"/>
        <v>0.16752587805055896</v>
      </c>
      <c r="H49" s="15" t="s">
        <v>11</v>
      </c>
      <c r="I49" s="15">
        <f t="shared" si="1"/>
        <v>1</v>
      </c>
      <c r="J49" s="15">
        <f t="shared" si="2"/>
        <v>45</v>
      </c>
      <c r="K49" s="19">
        <v>9</v>
      </c>
      <c r="L49" s="26">
        <v>2</v>
      </c>
      <c r="M49" s="19" t="str">
        <f t="shared" si="17"/>
        <v>m2</v>
      </c>
      <c r="N49" t="str">
        <f t="shared" si="18"/>
        <v>MedAnterior</v>
      </c>
      <c r="O49">
        <f t="shared" si="3"/>
        <v>5</v>
      </c>
      <c r="P49">
        <f t="shared" si="4"/>
        <v>13</v>
      </c>
      <c r="R49" t="s">
        <v>31</v>
      </c>
      <c r="S49">
        <f t="shared" si="19"/>
        <v>0.69846384005508033</v>
      </c>
      <c r="T49">
        <f t="array" ref="T49">STDEV(IF(($M$3:$M$999=$R49)*(($H$3:$H$999=$R$43)),$G$3:$G$999))</f>
        <v>0.89102820721442078</v>
      </c>
      <c r="U49">
        <f t="shared" si="20"/>
        <v>10</v>
      </c>
      <c r="V49">
        <f t="shared" si="21"/>
        <v>0.28176785942540444</v>
      </c>
      <c r="X49" t="s">
        <v>32</v>
      </c>
      <c r="Y49">
        <f t="shared" si="22"/>
        <v>0.14361787352815467</v>
      </c>
      <c r="Z49">
        <f t="array" ref="Z49">STDEV(IF(($N$3:$N$999=$X49)*(($H$3:$H$999=$R$43)),$G$3:$G$999))</f>
        <v>9.1234433462237072E-2</v>
      </c>
      <c r="AA49">
        <f>COUNTIFS($N$3:N$999,$X49, $H$3:$H$999, $R$43,  $G$3:$G$999, "&gt;0")</f>
        <v>70</v>
      </c>
      <c r="AB49">
        <f t="shared" si="23"/>
        <v>1.0904600503048088E-2</v>
      </c>
      <c r="AD49">
        <f>AVERAGEIFS($G$3:$G$999, $N$3:$N$999, $X49, $H$3:$H$999, $R$43,  $B$3:$B$999, $AD$43)</f>
        <v>0.12741773920044799</v>
      </c>
      <c r="AE49">
        <f t="array" ref="AE49">STDEV(IF(($N$3:$N$999=$X49)*($B$3:$B$999=$AD$43)*($H7:$H1003=$R$43),$G$3:$G$999))</f>
        <v>6.1824907456010554E-2</v>
      </c>
      <c r="AF49">
        <f t="shared" si="24"/>
        <v>38</v>
      </c>
      <c r="AG49">
        <f t="shared" si="25"/>
        <v>1.0029324348791909E-2</v>
      </c>
      <c r="AI49">
        <f>AVERAGEIFS($G$3:$G$999, $N$3:$N$999, $X49, $H$3:$H$999, $R$43,  $B$3:$B$999, $AI$43)</f>
        <v>0.16285553304230641</v>
      </c>
      <c r="AJ49">
        <f t="array" ref="AJ49">STDEV(IF(($N$3:$N$999=$X49)*($B$3:$B$999=$AI$43)*($H7:$H1003=$R$43),$G$3:$G$999))</f>
        <v>0.11515701918314507</v>
      </c>
      <c r="AK49">
        <f t="shared" si="26"/>
        <v>32</v>
      </c>
      <c r="AL49">
        <f t="shared" si="27"/>
        <v>2.0357077291407802E-2</v>
      </c>
    </row>
    <row r="50" spans="1:38" x14ac:dyDescent="0.3">
      <c r="A50">
        <v>2</v>
      </c>
      <c r="B50" t="s">
        <v>197</v>
      </c>
      <c r="C50">
        <f t="shared" si="0"/>
        <v>0</v>
      </c>
      <c r="D50">
        <v>2</v>
      </c>
      <c r="E50">
        <v>17</v>
      </c>
      <c r="F50" s="14">
        <f>[1]Sheet2!$J171</f>
        <v>6.2270111856608364E-2</v>
      </c>
      <c r="G50" s="105">
        <f t="shared" si="5"/>
        <v>6.2270111856608364E-2</v>
      </c>
      <c r="H50" s="15" t="s">
        <v>11</v>
      </c>
      <c r="I50" s="15">
        <f t="shared" si="1"/>
        <v>1</v>
      </c>
      <c r="J50" s="15">
        <f t="shared" si="2"/>
        <v>45</v>
      </c>
      <c r="K50" s="19">
        <v>9</v>
      </c>
      <c r="L50" s="26">
        <v>2</v>
      </c>
      <c r="M50" s="19" t="str">
        <f t="shared" si="17"/>
        <v>m2</v>
      </c>
      <c r="N50" t="str">
        <f t="shared" si="18"/>
        <v>MedAnterior</v>
      </c>
      <c r="O50">
        <f t="shared" si="3"/>
        <v>5</v>
      </c>
      <c r="P50">
        <f t="shared" si="4"/>
        <v>13</v>
      </c>
      <c r="R50" t="s">
        <v>33</v>
      </c>
      <c r="S50">
        <f t="shared" si="19"/>
        <v>0.15332048689425509</v>
      </c>
      <c r="T50">
        <f t="array" ref="T50">STDEV(IF(($M$3:$M$999=$R50)*(($H$3:$H$999=$R$43)),$G$3:$G$999))</f>
        <v>5.1317077097137703E-2</v>
      </c>
      <c r="U50">
        <f t="shared" si="20"/>
        <v>4</v>
      </c>
      <c r="V50">
        <f t="shared" si="21"/>
        <v>2.5658538548568852E-2</v>
      </c>
      <c r="X50" t="s">
        <v>34</v>
      </c>
      <c r="Y50">
        <f t="shared" si="22"/>
        <v>0.13917722836182825</v>
      </c>
      <c r="Z50">
        <f t="array" ref="Z50">STDEV(IF(($N$3:$N$999=$X50)*(($H$3:$H$999=$R$43)),$G$3:$G$999))</f>
        <v>8.0880731435062622E-2</v>
      </c>
      <c r="AA50">
        <f>COUNTIFS($N$3:N$999,$X50, $H$3:$H$999, $R$43,  $G$3:$G$999, "&gt;0")</f>
        <v>86</v>
      </c>
      <c r="AB50">
        <f t="shared" si="23"/>
        <v>8.7215935693653202E-3</v>
      </c>
      <c r="AD50">
        <f>AVERAGEIFS($G$3:$G$999, $N$3:$N$999, $X50, $H$3:$H$999, $R$43,  $B$3:$B$999, $AD$43)</f>
        <v>0.13304401580525438</v>
      </c>
      <c r="AE50">
        <f t="array" ref="AE50">STDEV(IF(($N$3:$N$999=$X50)*($B$3:$B$999=$AD$43)*($H8:$H1004=$R$43),$G$3:$G$999))</f>
        <v>6.8811679281582327E-2</v>
      </c>
      <c r="AF50">
        <f t="shared" si="24"/>
        <v>43</v>
      </c>
      <c r="AG50">
        <f t="shared" si="25"/>
        <v>1.0493682712627019E-2</v>
      </c>
      <c r="AI50">
        <f>AVERAGEIFS($G$3:$G$999, $N$3:$N$999, $X50, $H$3:$H$999, $R$43,  $B$3:$B$999, $AI$43)</f>
        <v>0.14531044091840215</v>
      </c>
      <c r="AJ50">
        <f t="array" ref="AJ50">STDEV(IF(($N$3:$N$999=$X50)*($B$3:$B$999=$AI$43)*($H8:$H1004=$R$43),$G$3:$G$999))</f>
        <v>9.4446418164690224E-2</v>
      </c>
      <c r="AK50">
        <f t="shared" si="26"/>
        <v>43</v>
      </c>
      <c r="AL50">
        <f t="shared" si="27"/>
        <v>1.4402943743150603E-2</v>
      </c>
    </row>
    <row r="51" spans="1:38" x14ac:dyDescent="0.3">
      <c r="A51">
        <v>2</v>
      </c>
      <c r="B51" t="s">
        <v>197</v>
      </c>
      <c r="C51">
        <f t="shared" si="0"/>
        <v>0</v>
      </c>
      <c r="D51">
        <v>2</v>
      </c>
      <c r="E51">
        <v>18</v>
      </c>
      <c r="F51" s="14">
        <f>[1]Sheet2!$J172</f>
        <v>0.1341994920651399</v>
      </c>
      <c r="G51" s="105">
        <f t="shared" si="5"/>
        <v>0.1341994920651399</v>
      </c>
      <c r="H51" s="15" t="s">
        <v>11</v>
      </c>
      <c r="I51" s="15">
        <f t="shared" si="1"/>
        <v>1</v>
      </c>
      <c r="J51" s="15">
        <f t="shared" si="2"/>
        <v>45</v>
      </c>
      <c r="K51" s="19">
        <v>9</v>
      </c>
      <c r="L51" s="26">
        <v>2</v>
      </c>
      <c r="M51" s="19" t="str">
        <f t="shared" si="17"/>
        <v>m2</v>
      </c>
      <c r="N51" t="str">
        <f t="shared" si="18"/>
        <v>MedAnterior</v>
      </c>
      <c r="O51">
        <f t="shared" si="3"/>
        <v>5</v>
      </c>
      <c r="P51">
        <f t="shared" si="4"/>
        <v>13</v>
      </c>
      <c r="R51" t="s">
        <v>35</v>
      </c>
      <c r="S51">
        <f t="shared" si="19"/>
        <v>0.19817576188109751</v>
      </c>
      <c r="T51">
        <f t="array" ref="T51">STDEV(IF(($M$3:$M$999=$R51)*(($H$3:$H$999=$R$43)),$G$3:$G$999))</f>
        <v>0.12786559399032471</v>
      </c>
      <c r="U51">
        <f t="shared" si="20"/>
        <v>19</v>
      </c>
      <c r="V51">
        <f t="shared" si="21"/>
        <v>2.9334379082085634E-2</v>
      </c>
    </row>
    <row r="52" spans="1:38" x14ac:dyDescent="0.3">
      <c r="A52">
        <v>2</v>
      </c>
      <c r="B52" t="s">
        <v>197</v>
      </c>
      <c r="C52">
        <f t="shared" si="0"/>
        <v>0</v>
      </c>
      <c r="D52">
        <v>2</v>
      </c>
      <c r="E52">
        <v>19</v>
      </c>
      <c r="F52" s="14">
        <f>[1]Sheet2!$J173</f>
        <v>0.15657474714112224</v>
      </c>
      <c r="G52" s="105">
        <f t="shared" si="5"/>
        <v>0.15657474714112224</v>
      </c>
      <c r="H52" s="15" t="s">
        <v>11</v>
      </c>
      <c r="I52" s="15">
        <f t="shared" si="1"/>
        <v>1</v>
      </c>
      <c r="J52" s="15">
        <f t="shared" si="2"/>
        <v>45</v>
      </c>
      <c r="K52" s="19">
        <v>9</v>
      </c>
      <c r="L52" s="26">
        <v>3</v>
      </c>
      <c r="M52" s="19" t="str">
        <f t="shared" si="17"/>
        <v>m3</v>
      </c>
      <c r="N52" t="str">
        <f t="shared" si="18"/>
        <v>MedAnterior</v>
      </c>
      <c r="O52">
        <f t="shared" si="3"/>
        <v>5</v>
      </c>
      <c r="P52">
        <f t="shared" si="4"/>
        <v>14</v>
      </c>
      <c r="R52" t="s">
        <v>36</v>
      </c>
      <c r="S52">
        <f t="shared" si="19"/>
        <v>0.12675799627697462</v>
      </c>
      <c r="T52">
        <f t="array" ref="T52">STDEV(IF(($M$3:$M$999=$R52)*(($H$3:$H$999=$R$43)),$G$3:$G$999))</f>
        <v>3.0330865293382928E-2</v>
      </c>
      <c r="U52">
        <f t="shared" si="20"/>
        <v>7</v>
      </c>
      <c r="V52">
        <f t="shared" si="21"/>
        <v>1.1463989516527337E-2</v>
      </c>
    </row>
    <row r="53" spans="1:38" x14ac:dyDescent="0.3">
      <c r="A53">
        <v>2</v>
      </c>
      <c r="B53" t="s">
        <v>197</v>
      </c>
      <c r="C53">
        <f t="shared" si="0"/>
        <v>0</v>
      </c>
      <c r="D53">
        <v>2</v>
      </c>
      <c r="E53">
        <v>20</v>
      </c>
      <c r="F53" s="14">
        <f>[1]Sheet2!$J174</f>
        <v>0.26759203396446668</v>
      </c>
      <c r="G53" s="105">
        <f t="shared" si="5"/>
        <v>0.26759203396446668</v>
      </c>
      <c r="H53" s="15" t="s">
        <v>11</v>
      </c>
      <c r="I53" s="15">
        <f t="shared" si="1"/>
        <v>1</v>
      </c>
      <c r="J53" s="15">
        <f t="shared" si="2"/>
        <v>45</v>
      </c>
      <c r="K53" s="19">
        <v>9</v>
      </c>
      <c r="L53" s="26">
        <v>3</v>
      </c>
      <c r="M53" s="19" t="str">
        <f t="shared" si="17"/>
        <v>m3</v>
      </c>
      <c r="N53" t="str">
        <f t="shared" si="18"/>
        <v>MedAnterior</v>
      </c>
      <c r="O53">
        <f t="shared" si="3"/>
        <v>5</v>
      </c>
      <c r="P53">
        <f t="shared" si="4"/>
        <v>14</v>
      </c>
      <c r="R53" t="s">
        <v>37</v>
      </c>
      <c r="S53">
        <f t="shared" si="19"/>
        <v>0.23883226950380543</v>
      </c>
      <c r="T53">
        <f t="array" ref="T53">STDEV(IF(($M$3:$M$999=$R53)*(($H$3:$H$999=$R$43)),$G$3:$G$999))</f>
        <v>0.15005169177714478</v>
      </c>
      <c r="U53">
        <f t="shared" si="20"/>
        <v>7</v>
      </c>
      <c r="V53">
        <f t="shared" si="21"/>
        <v>5.6714208606691519E-2</v>
      </c>
    </row>
    <row r="54" spans="1:38" x14ac:dyDescent="0.3">
      <c r="A54">
        <v>2</v>
      </c>
      <c r="B54" t="s">
        <v>197</v>
      </c>
      <c r="C54">
        <f t="shared" si="0"/>
        <v>0</v>
      </c>
      <c r="D54">
        <v>2</v>
      </c>
      <c r="E54">
        <v>21</v>
      </c>
      <c r="F54" s="14">
        <f>[1]Sheet2!$J175</f>
        <v>0.24366488527667107</v>
      </c>
      <c r="G54" s="105">
        <f t="shared" si="5"/>
        <v>0.24366488527667107</v>
      </c>
      <c r="H54" s="15" t="s">
        <v>11</v>
      </c>
      <c r="I54" s="15">
        <f t="shared" si="1"/>
        <v>1</v>
      </c>
      <c r="J54" s="15">
        <f t="shared" si="2"/>
        <v>45</v>
      </c>
      <c r="K54" s="19">
        <v>9</v>
      </c>
      <c r="L54" s="26">
        <v>3</v>
      </c>
      <c r="M54" s="19" t="str">
        <f t="shared" si="17"/>
        <v>m3</v>
      </c>
      <c r="N54" t="str">
        <f t="shared" si="18"/>
        <v>MedAnterior</v>
      </c>
      <c r="O54">
        <f t="shared" si="3"/>
        <v>5</v>
      </c>
      <c r="P54">
        <f t="shared" si="4"/>
        <v>14</v>
      </c>
      <c r="R54" t="s">
        <v>38</v>
      </c>
      <c r="S54">
        <f t="shared" si="19"/>
        <v>0.18837624745241424</v>
      </c>
      <c r="T54">
        <f t="array" ref="T54">STDEV(IF(($M$3:$M$999=$R54)*(($H$3:$H$999=$R$43)),$G$3:$G$999))</f>
        <v>0.11344076458349024</v>
      </c>
      <c r="U54">
        <f t="shared" si="20"/>
        <v>10</v>
      </c>
      <c r="V54">
        <f t="shared" si="21"/>
        <v>3.5873119559479145E-2</v>
      </c>
    </row>
    <row r="55" spans="1:38" x14ac:dyDescent="0.3">
      <c r="A55">
        <v>2</v>
      </c>
      <c r="B55" t="s">
        <v>197</v>
      </c>
      <c r="C55">
        <f t="shared" si="0"/>
        <v>0</v>
      </c>
      <c r="D55">
        <v>2</v>
      </c>
      <c r="E55">
        <v>22</v>
      </c>
      <c r="F55" s="14">
        <f>[1]Sheet2!$J176</f>
        <v>9.6412507069905728E-2</v>
      </c>
      <c r="G55" s="105">
        <f t="shared" si="5"/>
        <v>9.6412507069905728E-2</v>
      </c>
      <c r="H55" s="15" t="s">
        <v>11</v>
      </c>
      <c r="I55" s="15">
        <f t="shared" si="1"/>
        <v>1</v>
      </c>
      <c r="J55" s="15">
        <f t="shared" si="2"/>
        <v>45</v>
      </c>
      <c r="K55" s="19">
        <v>9</v>
      </c>
      <c r="L55" s="25" t="s">
        <v>24</v>
      </c>
      <c r="M55" s="19" t="str">
        <f t="shared" si="17"/>
        <v>m4/5</v>
      </c>
      <c r="N55" t="str">
        <f t="shared" si="18"/>
        <v>MedAnterior</v>
      </c>
      <c r="O55">
        <f t="shared" si="3"/>
        <v>5</v>
      </c>
      <c r="P55">
        <f t="shared" si="4"/>
        <v>15</v>
      </c>
      <c r="R55" t="s">
        <v>39</v>
      </c>
      <c r="S55">
        <f t="shared" si="19"/>
        <v>0.18419888895305642</v>
      </c>
      <c r="T55">
        <f t="array" ref="T55">STDEV(IF(($M$3:$M$999=$R55)*(($H$3:$H$999=$R$43)),$G$3:$G$999))</f>
        <v>0.13632699700693646</v>
      </c>
      <c r="U55">
        <f t="shared" si="20"/>
        <v>4</v>
      </c>
      <c r="V55">
        <f t="shared" si="21"/>
        <v>6.8163498503468228E-2</v>
      </c>
    </row>
    <row r="56" spans="1:38" x14ac:dyDescent="0.3">
      <c r="A56">
        <v>2</v>
      </c>
      <c r="B56" t="s">
        <v>197</v>
      </c>
      <c r="C56">
        <f t="shared" si="0"/>
        <v>0</v>
      </c>
      <c r="D56">
        <v>2</v>
      </c>
      <c r="E56">
        <v>23</v>
      </c>
      <c r="F56" s="14">
        <f>[1]Sheet2!$J177</f>
        <v>0.10491733464429619</v>
      </c>
      <c r="G56" s="105">
        <f t="shared" si="5"/>
        <v>0.10491733464429619</v>
      </c>
      <c r="H56" s="15" t="s">
        <v>11</v>
      </c>
      <c r="I56" s="15">
        <f t="shared" si="1"/>
        <v>1</v>
      </c>
      <c r="J56" s="15">
        <f t="shared" si="2"/>
        <v>45</v>
      </c>
      <c r="K56" s="19">
        <v>9</v>
      </c>
      <c r="L56" s="25" t="s">
        <v>24</v>
      </c>
      <c r="M56" s="19" t="str">
        <f t="shared" si="17"/>
        <v>m4/5</v>
      </c>
      <c r="N56" t="str">
        <f t="shared" si="18"/>
        <v>MedAnterior</v>
      </c>
      <c r="O56">
        <f t="shared" si="3"/>
        <v>5</v>
      </c>
      <c r="P56">
        <f t="shared" si="4"/>
        <v>15</v>
      </c>
      <c r="R56" t="s">
        <v>40</v>
      </c>
      <c r="S56">
        <f t="shared" si="19"/>
        <v>0.16966086049813855</v>
      </c>
      <c r="T56">
        <f t="array" ref="T56">STDEV(IF(($M$3:$M$999=$R56)*(($H$3:$H$999=$R$43)),$G$3:$G$999))</f>
        <v>0.11743111028043451</v>
      </c>
      <c r="U56">
        <f t="shared" si="20"/>
        <v>8</v>
      </c>
      <c r="V56">
        <f t="shared" si="21"/>
        <v>4.1518167200780269E-2</v>
      </c>
    </row>
    <row r="57" spans="1:38" x14ac:dyDescent="0.3">
      <c r="A57">
        <v>2</v>
      </c>
      <c r="B57" t="s">
        <v>197</v>
      </c>
      <c r="C57">
        <f t="shared" si="0"/>
        <v>0</v>
      </c>
      <c r="D57">
        <v>2</v>
      </c>
      <c r="E57">
        <v>24</v>
      </c>
      <c r="F57" s="14">
        <f>[1]Sheet2!$J178</f>
        <v>0.1382454969982847</v>
      </c>
      <c r="G57" s="105">
        <f t="shared" si="5"/>
        <v>0.1382454969982847</v>
      </c>
      <c r="H57" s="15" t="s">
        <v>11</v>
      </c>
      <c r="I57" s="15">
        <f t="shared" si="1"/>
        <v>1</v>
      </c>
      <c r="J57" s="15">
        <f t="shared" si="2"/>
        <v>45</v>
      </c>
      <c r="K57" s="19">
        <v>9</v>
      </c>
      <c r="L57" s="25" t="s">
        <v>24</v>
      </c>
      <c r="M57" s="19" t="str">
        <f t="shared" si="17"/>
        <v>m4/5</v>
      </c>
      <c r="N57" t="str">
        <f t="shared" si="18"/>
        <v>MedAnterior</v>
      </c>
      <c r="O57">
        <f t="shared" si="3"/>
        <v>5</v>
      </c>
      <c r="P57">
        <f t="shared" si="4"/>
        <v>15</v>
      </c>
      <c r="R57" t="s">
        <v>41</v>
      </c>
      <c r="S57">
        <f t="shared" si="19"/>
        <v>0.13671527326394567</v>
      </c>
      <c r="T57">
        <f t="array" ref="T57">STDEV(IF(($M$3:$M$999=$R57)*(($H$3:$H$999=$R$43)),$G$3:$G$999))</f>
        <v>6.8925286764715155E-2</v>
      </c>
      <c r="U57">
        <f t="shared" si="20"/>
        <v>17</v>
      </c>
      <c r="V57">
        <f t="shared" si="21"/>
        <v>1.6716837506288679E-2</v>
      </c>
    </row>
    <row r="58" spans="1:38" x14ac:dyDescent="0.3">
      <c r="A58">
        <v>2</v>
      </c>
      <c r="B58" t="s">
        <v>197</v>
      </c>
      <c r="C58">
        <f t="shared" si="0"/>
        <v>0</v>
      </c>
      <c r="D58">
        <v>2</v>
      </c>
      <c r="E58">
        <v>25</v>
      </c>
      <c r="F58" s="14">
        <f>[1]Sheet2!$J179</f>
        <v>0.10284338646831032</v>
      </c>
      <c r="G58" s="105">
        <f t="shared" si="5"/>
        <v>0.10284338646831032</v>
      </c>
      <c r="H58" s="15" t="s">
        <v>11</v>
      </c>
      <c r="I58" s="15">
        <f t="shared" si="1"/>
        <v>1</v>
      </c>
      <c r="J58" s="15">
        <f t="shared" si="2"/>
        <v>45</v>
      </c>
      <c r="K58" s="19">
        <v>9</v>
      </c>
      <c r="L58" s="26">
        <v>6</v>
      </c>
      <c r="M58" s="19" t="str">
        <f t="shared" si="17"/>
        <v>m6</v>
      </c>
      <c r="N58" t="str">
        <f t="shared" si="18"/>
        <v>MedPosterior</v>
      </c>
      <c r="O58">
        <f t="shared" si="3"/>
        <v>6</v>
      </c>
      <c r="P58">
        <f t="shared" si="4"/>
        <v>16</v>
      </c>
      <c r="R58" t="s">
        <v>42</v>
      </c>
      <c r="S58">
        <f t="shared" si="19"/>
        <v>0.16470671952751262</v>
      </c>
      <c r="T58">
        <f t="array" ref="T58">STDEV(IF(($M$3:$M$999=$R58)*(($H$3:$H$999=$R$43)),$G$3:$G$999))</f>
        <v>0.13528797886016422</v>
      </c>
      <c r="U58">
        <f t="shared" si="20"/>
        <v>24</v>
      </c>
      <c r="V58">
        <f t="shared" si="21"/>
        <v>2.7615543044986642E-2</v>
      </c>
    </row>
    <row r="59" spans="1:38" x14ac:dyDescent="0.3">
      <c r="A59">
        <v>2</v>
      </c>
      <c r="B59" t="s">
        <v>197</v>
      </c>
      <c r="C59">
        <f t="shared" si="0"/>
        <v>0</v>
      </c>
      <c r="D59">
        <v>2</v>
      </c>
      <c r="E59">
        <v>26</v>
      </c>
      <c r="F59" s="14">
        <f>[1]Sheet2!$J180</f>
        <v>7.9222904421484108E-2</v>
      </c>
      <c r="G59" s="105">
        <f t="shared" si="5"/>
        <v>7.9222904421484108E-2</v>
      </c>
      <c r="H59" s="15" t="s">
        <v>11</v>
      </c>
      <c r="I59" s="15">
        <f t="shared" si="1"/>
        <v>1</v>
      </c>
      <c r="J59" s="15">
        <f t="shared" si="2"/>
        <v>45</v>
      </c>
      <c r="K59" s="19">
        <v>9</v>
      </c>
      <c r="L59" s="26">
        <v>6</v>
      </c>
      <c r="M59" s="19" t="str">
        <f t="shared" si="17"/>
        <v>m6</v>
      </c>
      <c r="N59" t="str">
        <f t="shared" si="18"/>
        <v>MedPosterior</v>
      </c>
      <c r="O59">
        <f t="shared" si="3"/>
        <v>6</v>
      </c>
      <c r="P59">
        <f t="shared" si="4"/>
        <v>16</v>
      </c>
      <c r="R59" t="s">
        <v>43</v>
      </c>
      <c r="S59">
        <f t="shared" si="19"/>
        <v>0.13021138733873963</v>
      </c>
      <c r="T59">
        <f t="array" ref="T59">STDEV(IF(($M$3:$M$999=$R59)*(($H$3:$H$999=$R$43)),$G$3:$G$999))</f>
        <v>4.654660502908331E-2</v>
      </c>
      <c r="U59">
        <f t="shared" si="20"/>
        <v>29</v>
      </c>
      <c r="V59">
        <f t="shared" si="21"/>
        <v>8.643487561869289E-3</v>
      </c>
    </row>
    <row r="60" spans="1:38" x14ac:dyDescent="0.3">
      <c r="A60">
        <v>2</v>
      </c>
      <c r="B60" t="s">
        <v>197</v>
      </c>
      <c r="C60">
        <f t="shared" si="0"/>
        <v>0</v>
      </c>
      <c r="D60">
        <v>2</v>
      </c>
      <c r="E60">
        <v>27</v>
      </c>
      <c r="F60" s="14">
        <f>[1]Sheet2!$J181</f>
        <v>7.9371489103892828E-2</v>
      </c>
      <c r="G60" s="105">
        <f t="shared" si="5"/>
        <v>7.9371489103892828E-2</v>
      </c>
      <c r="H60" s="15" t="s">
        <v>11</v>
      </c>
      <c r="I60" s="15">
        <f t="shared" si="1"/>
        <v>1</v>
      </c>
      <c r="J60" s="15">
        <f t="shared" si="2"/>
        <v>45</v>
      </c>
      <c r="K60" s="19">
        <v>9</v>
      </c>
      <c r="L60" s="26">
        <v>8</v>
      </c>
      <c r="M60" s="19" t="str">
        <f t="shared" ref="M60:M91" si="28">_xlfn.IFS(OR(K60="",L60=""),"",OR(K60=3,K60=4,K60=2),"L"&amp;L60,OR(K60=5,K60=6,K60=7),"i"&amp;L60,OR(K60=9, K60=10,K60=11,K60=12,K60=13),"m"&amp;L60)</f>
        <v>m8</v>
      </c>
      <c r="N60" t="str">
        <f t="shared" ref="N60:N91" si="29">_xlfn.IFS(M60="", "", OR(M60=$R$5, M60=$R$6), $X$5, OR(M60=$R$7, M60=$R$8,M60=$R$9, M60=$R$10),$X$6, OR(M60=$R$11, M60=$R$12,M60=$R$13,M60=$R$14, M60=$R$15), $X$8, OR(M60=$R$16), $X$7, OR(M60=$R$17, M60=$R$18,M60=$R$19),$X$9, OR(M60=$R$20,M60=$R$21,M60=$R$22,M60=$R$23,M60=$R$24), $X$10)</f>
        <v>MedPosterior</v>
      </c>
      <c r="O60">
        <f t="shared" si="3"/>
        <v>6</v>
      </c>
      <c r="P60">
        <f t="shared" si="4"/>
        <v>18</v>
      </c>
      <c r="R60" t="s">
        <v>44</v>
      </c>
      <c r="S60">
        <f t="shared" si="19"/>
        <v>0.18514328400215424</v>
      </c>
      <c r="T60">
        <f t="array" ref="T60">STDEV(IF(($M$3:$M$999=$R60)*(($H$3:$H$999=$R$43)),$G$3:$G$999))</f>
        <v>0.11420146094435177</v>
      </c>
      <c r="U60">
        <f t="shared" si="20"/>
        <v>19</v>
      </c>
      <c r="V60">
        <f t="shared" si="21"/>
        <v>2.6199611971638757E-2</v>
      </c>
      <c r="X60" s="16"/>
    </row>
    <row r="61" spans="1:38" x14ac:dyDescent="0.3">
      <c r="A61">
        <v>2</v>
      </c>
      <c r="B61" t="s">
        <v>197</v>
      </c>
      <c r="C61">
        <f t="shared" si="0"/>
        <v>0</v>
      </c>
      <c r="D61">
        <v>2</v>
      </c>
      <c r="E61">
        <v>28</v>
      </c>
      <c r="F61" s="14">
        <f>[1]Sheet2!$J182</f>
        <v>0.13911266369482414</v>
      </c>
      <c r="G61" s="105">
        <f t="shared" si="5"/>
        <v>0.13911266369482414</v>
      </c>
      <c r="H61" s="15" t="s">
        <v>11</v>
      </c>
      <c r="I61" s="15">
        <f t="shared" si="1"/>
        <v>1</v>
      </c>
      <c r="J61" s="15">
        <f t="shared" si="2"/>
        <v>45</v>
      </c>
      <c r="K61" s="19">
        <v>9</v>
      </c>
      <c r="L61" s="26">
        <v>8</v>
      </c>
      <c r="M61" s="19" t="str">
        <f t="shared" si="28"/>
        <v>m8</v>
      </c>
      <c r="N61" t="str">
        <f t="shared" si="29"/>
        <v>MedPosterior</v>
      </c>
      <c r="O61">
        <f t="shared" si="3"/>
        <v>6</v>
      </c>
      <c r="P61">
        <f t="shared" si="4"/>
        <v>18</v>
      </c>
      <c r="R61" t="s">
        <v>45</v>
      </c>
      <c r="S61">
        <f t="shared" si="19"/>
        <v>0.1123602608136576</v>
      </c>
      <c r="T61">
        <f t="array" ref="T61">STDEV(IF(($M$3:$M$999=$R61)*(($H$3:$H$999=$R$43)),$G$3:$G$999))</f>
        <v>4.8968421049055466E-2</v>
      </c>
      <c r="U61">
        <f t="shared" si="20"/>
        <v>9</v>
      </c>
      <c r="V61">
        <f t="shared" si="21"/>
        <v>1.6322807016351821E-2</v>
      </c>
    </row>
    <row r="62" spans="1:38" x14ac:dyDescent="0.3">
      <c r="A62">
        <v>2</v>
      </c>
      <c r="B62" t="s">
        <v>197</v>
      </c>
      <c r="C62">
        <f t="shared" si="0"/>
        <v>0</v>
      </c>
      <c r="D62">
        <v>2</v>
      </c>
      <c r="E62">
        <v>29</v>
      </c>
      <c r="F62" s="14">
        <f>[1]Sheet2!$J183</f>
        <v>0.10456175494076822</v>
      </c>
      <c r="G62" s="105">
        <f t="shared" si="5"/>
        <v>0.10456175494076822</v>
      </c>
      <c r="H62" s="15" t="s">
        <v>11</v>
      </c>
      <c r="I62" s="15">
        <f t="shared" si="1"/>
        <v>1</v>
      </c>
      <c r="J62" s="15">
        <f t="shared" si="2"/>
        <v>45</v>
      </c>
      <c r="K62" s="19">
        <v>9</v>
      </c>
      <c r="L62" s="26">
        <v>9</v>
      </c>
      <c r="M62" s="19" t="str">
        <f t="shared" si="28"/>
        <v>m9</v>
      </c>
      <c r="N62" t="str">
        <f t="shared" si="29"/>
        <v>MedPosterior</v>
      </c>
      <c r="O62">
        <f t="shared" si="3"/>
        <v>6</v>
      </c>
      <c r="P62">
        <f t="shared" si="4"/>
        <v>19</v>
      </c>
      <c r="R62" t="s">
        <v>46</v>
      </c>
      <c r="S62">
        <f t="shared" si="19"/>
        <v>0.15574134558863786</v>
      </c>
      <c r="T62">
        <f t="array" ref="T62">STDEV(IF(($M$3:$M$999=$R62)*(($H$3:$H$999=$R$43)),$G$3:$G$999))</f>
        <v>6.5786845178491246E-2</v>
      </c>
      <c r="U62">
        <f t="shared" si="20"/>
        <v>16</v>
      </c>
      <c r="V62">
        <f t="shared" si="21"/>
        <v>1.6446711294622812E-2</v>
      </c>
    </row>
    <row r="63" spans="1:38" x14ac:dyDescent="0.3">
      <c r="A63">
        <v>2</v>
      </c>
      <c r="B63" t="s">
        <v>197</v>
      </c>
      <c r="C63">
        <f t="shared" si="0"/>
        <v>0</v>
      </c>
      <c r="D63">
        <v>2</v>
      </c>
      <c r="E63">
        <v>30</v>
      </c>
      <c r="F63" s="14">
        <f>[1]Sheet2!$J184</f>
        <v>0.20695379896347771</v>
      </c>
      <c r="G63" s="105">
        <f t="shared" si="5"/>
        <v>0.20695379896347771</v>
      </c>
      <c r="H63" s="15" t="s">
        <v>11</v>
      </c>
      <c r="I63" s="15">
        <f t="shared" si="1"/>
        <v>1</v>
      </c>
      <c r="J63" s="15">
        <f t="shared" si="2"/>
        <v>45</v>
      </c>
      <c r="K63" s="19">
        <v>9</v>
      </c>
      <c r="L63" s="26">
        <v>9</v>
      </c>
      <c r="M63" s="19" t="str">
        <f t="shared" si="28"/>
        <v>m9</v>
      </c>
      <c r="N63" t="str">
        <f t="shared" si="29"/>
        <v>MedPosterior</v>
      </c>
      <c r="O63">
        <f t="shared" si="3"/>
        <v>6</v>
      </c>
      <c r="P63">
        <f t="shared" si="4"/>
        <v>19</v>
      </c>
      <c r="R63" t="s">
        <v>47</v>
      </c>
      <c r="S63">
        <f t="shared" si="19"/>
        <v>0.13085785640912082</v>
      </c>
      <c r="T63">
        <f t="array" ref="T63">STDEV(IF(($M$3:$M$999=$R63)*(($H$3:$H$999=$R$43)),$G$3:$G$999))</f>
        <v>6.3885518752836948E-2</v>
      </c>
      <c r="U63">
        <f t="shared" si="20"/>
        <v>23</v>
      </c>
      <c r="V63">
        <f t="shared" si="21"/>
        <v>1.3321051509480059E-2</v>
      </c>
    </row>
    <row r="64" spans="1:38" x14ac:dyDescent="0.3">
      <c r="A64">
        <v>2</v>
      </c>
      <c r="B64" t="s">
        <v>197</v>
      </c>
      <c r="C64">
        <f t="shared" si="0"/>
        <v>0</v>
      </c>
      <c r="D64">
        <v>2</v>
      </c>
      <c r="E64">
        <v>31</v>
      </c>
      <c r="F64" s="14">
        <f>[1]Sheet2!$J185</f>
        <v>5.7949779352570903E-2</v>
      </c>
      <c r="G64" s="105">
        <f t="shared" si="5"/>
        <v>5.7949779352570903E-2</v>
      </c>
      <c r="H64" s="15" t="s">
        <v>11</v>
      </c>
      <c r="I64" s="15">
        <f t="shared" si="1"/>
        <v>1</v>
      </c>
      <c r="J64" s="15">
        <f t="shared" si="2"/>
        <v>45</v>
      </c>
      <c r="K64" s="19">
        <v>9</v>
      </c>
      <c r="L64" s="26">
        <v>9</v>
      </c>
      <c r="M64" s="19" t="str">
        <f t="shared" si="28"/>
        <v>m9</v>
      </c>
      <c r="N64" t="str">
        <f t="shared" si="29"/>
        <v>MedPosterior</v>
      </c>
      <c r="O64">
        <f t="shared" si="3"/>
        <v>6</v>
      </c>
      <c r="P64">
        <f t="shared" si="4"/>
        <v>19</v>
      </c>
      <c r="R64" t="s">
        <v>48</v>
      </c>
      <c r="S64">
        <f t="shared" si="19"/>
        <v>0.10203603520659987</v>
      </c>
      <c r="T64">
        <f t="array" ref="T64">STDEV(IF(($M$3:$M$999=$R64)*(($H$3:$H$999=$R$43)),$G$3:$G$999))</f>
        <v>6.172872317255048E-2</v>
      </c>
      <c r="U64">
        <f t="shared" si="20"/>
        <v>19</v>
      </c>
      <c r="V64">
        <f t="shared" si="21"/>
        <v>1.4161540327523418E-2</v>
      </c>
    </row>
    <row r="65" spans="1:16" x14ac:dyDescent="0.3">
      <c r="A65">
        <v>2</v>
      </c>
      <c r="B65" t="s">
        <v>197</v>
      </c>
      <c r="C65">
        <f t="shared" si="0"/>
        <v>0</v>
      </c>
      <c r="D65">
        <v>2</v>
      </c>
      <c r="E65">
        <v>32</v>
      </c>
      <c r="F65" s="14">
        <f>[1]Sheet2!$J186</f>
        <v>7.0714616710986E-2</v>
      </c>
      <c r="G65" s="105">
        <f t="shared" si="5"/>
        <v>7.0714616710986E-2</v>
      </c>
      <c r="H65" s="15" t="s">
        <v>11</v>
      </c>
      <c r="I65" s="15">
        <f t="shared" si="1"/>
        <v>1</v>
      </c>
      <c r="J65" s="15">
        <f t="shared" si="2"/>
        <v>45</v>
      </c>
      <c r="K65" s="19">
        <v>9</v>
      </c>
      <c r="L65" s="26">
        <v>9</v>
      </c>
      <c r="M65" s="19" t="str">
        <f t="shared" si="28"/>
        <v>m9</v>
      </c>
      <c r="N65" t="str">
        <f t="shared" si="29"/>
        <v>MedPosterior</v>
      </c>
      <c r="O65">
        <f t="shared" si="3"/>
        <v>6</v>
      </c>
      <c r="P65">
        <f t="shared" si="4"/>
        <v>19</v>
      </c>
    </row>
    <row r="66" spans="1:16" x14ac:dyDescent="0.3">
      <c r="A66">
        <v>2</v>
      </c>
      <c r="B66" t="s">
        <v>197</v>
      </c>
      <c r="C66">
        <f t="shared" si="0"/>
        <v>0</v>
      </c>
      <c r="D66">
        <v>2</v>
      </c>
      <c r="E66">
        <v>33</v>
      </c>
      <c r="F66" s="14">
        <f>[1]Sheet2!$J187</f>
        <v>7.8443026438376126E-2</v>
      </c>
      <c r="G66" s="105">
        <f t="shared" si="5"/>
        <v>7.8443026438376126E-2</v>
      </c>
      <c r="H66" s="15" t="s">
        <v>11</v>
      </c>
      <c r="I66" s="15">
        <f t="shared" si="1"/>
        <v>1</v>
      </c>
      <c r="J66" s="15">
        <f t="shared" si="2"/>
        <v>45</v>
      </c>
      <c r="K66" s="19">
        <v>9</v>
      </c>
      <c r="L66" s="26">
        <v>10</v>
      </c>
      <c r="M66" s="19" t="str">
        <f t="shared" si="28"/>
        <v>m10</v>
      </c>
      <c r="N66" t="str">
        <f t="shared" si="29"/>
        <v>MedPosterior</v>
      </c>
      <c r="O66">
        <f t="shared" si="3"/>
        <v>6</v>
      </c>
      <c r="P66">
        <f t="shared" si="4"/>
        <v>20</v>
      </c>
    </row>
    <row r="67" spans="1:16" x14ac:dyDescent="0.3">
      <c r="A67">
        <v>2</v>
      </c>
      <c r="B67" t="s">
        <v>197</v>
      </c>
      <c r="C67">
        <f t="shared" ref="C67:C130" si="30">IF(B67="m", 1, 0)</f>
        <v>0</v>
      </c>
      <c r="D67">
        <v>2</v>
      </c>
      <c r="E67">
        <v>34</v>
      </c>
      <c r="F67" s="14">
        <f>[1]Sheet2!$J188</f>
        <v>7.6042914194375921E-2</v>
      </c>
      <c r="G67" s="105">
        <f t="shared" si="5"/>
        <v>7.6042914194375921E-2</v>
      </c>
      <c r="H67" s="15" t="s">
        <v>11</v>
      </c>
      <c r="I67" s="15">
        <f t="shared" ref="I67:I130" si="31">_xlfn.IFS(H67="GE2", 1, H67="GE3", 2, H67="GE4", 3, H67="GE1", 4)</f>
        <v>1</v>
      </c>
      <c r="J67" s="15">
        <f t="shared" ref="J67:J130" si="32">_xlfn.IFS(I67=1, 45, I67=2, 120,I67=3, 210,I67=4, 400)</f>
        <v>45</v>
      </c>
      <c r="K67" s="19">
        <v>9</v>
      </c>
      <c r="L67" s="26">
        <v>10</v>
      </c>
      <c r="M67" s="19" t="str">
        <f t="shared" si="28"/>
        <v>m10</v>
      </c>
      <c r="N67" t="str">
        <f t="shared" si="29"/>
        <v>MedPosterior</v>
      </c>
      <c r="O67">
        <f t="shared" ref="O67:O130" si="33">VLOOKUP(N67, $X$5:$AC$10, 6,FALSE)</f>
        <v>6</v>
      </c>
      <c r="P67">
        <f t="shared" ref="P67:P130" si="34">VLOOKUP(M67, $R$5:$W$24, 6,FALSE)</f>
        <v>20</v>
      </c>
    </row>
    <row r="68" spans="1:16" x14ac:dyDescent="0.3">
      <c r="A68">
        <v>2</v>
      </c>
      <c r="B68" t="s">
        <v>196</v>
      </c>
      <c r="C68">
        <f t="shared" si="30"/>
        <v>1</v>
      </c>
      <c r="D68">
        <f>VLOOKUP(E68, 'Animal Masked ID#'!$B$2:$D$121, 3, FALSE)</f>
        <v>3</v>
      </c>
      <c r="E68" s="6" t="s">
        <v>52</v>
      </c>
      <c r="F68" s="14">
        <f>[1]Sheet2!$J191</f>
        <v>0.21025733398359928</v>
      </c>
      <c r="G68" s="105">
        <f t="shared" ref="G68:G131" si="35">IF(ISNUMBER(F68), F68, "")</f>
        <v>0.21025733398359928</v>
      </c>
      <c r="H68" s="15" t="s">
        <v>11</v>
      </c>
      <c r="I68" s="15">
        <f t="shared" si="31"/>
        <v>1</v>
      </c>
      <c r="J68" s="15">
        <f t="shared" si="32"/>
        <v>45</v>
      </c>
      <c r="K68" s="19">
        <v>2</v>
      </c>
      <c r="L68" s="19" t="s">
        <v>53</v>
      </c>
      <c r="M68" s="19" t="str">
        <f t="shared" si="28"/>
        <v>Lcrus2</v>
      </c>
      <c r="N68" t="str">
        <f t="shared" si="29"/>
        <v>Lateral</v>
      </c>
      <c r="O68">
        <f t="shared" si="33"/>
        <v>2</v>
      </c>
      <c r="P68">
        <f t="shared" si="34"/>
        <v>5</v>
      </c>
    </row>
    <row r="69" spans="1:16" x14ac:dyDescent="0.3">
      <c r="A69">
        <v>2</v>
      </c>
      <c r="B69" t="s">
        <v>196</v>
      </c>
      <c r="C69">
        <f t="shared" si="30"/>
        <v>1</v>
      </c>
      <c r="D69">
        <v>3</v>
      </c>
      <c r="E69">
        <v>2</v>
      </c>
      <c r="F69" s="14">
        <f>[1]Sheet2!$J192</f>
        <v>0.36344942717685008</v>
      </c>
      <c r="G69" s="105">
        <f t="shared" si="35"/>
        <v>0.36344942717685008</v>
      </c>
      <c r="H69" s="15" t="s">
        <v>11</v>
      </c>
      <c r="I69" s="15">
        <f t="shared" si="31"/>
        <v>1</v>
      </c>
      <c r="J69" s="15">
        <f t="shared" si="32"/>
        <v>45</v>
      </c>
      <c r="K69" s="19">
        <v>2</v>
      </c>
      <c r="L69" s="19" t="s">
        <v>53</v>
      </c>
      <c r="M69" s="19" t="str">
        <f t="shared" si="28"/>
        <v>Lcrus2</v>
      </c>
      <c r="N69" t="str">
        <f t="shared" si="29"/>
        <v>Lateral</v>
      </c>
      <c r="O69">
        <f t="shared" si="33"/>
        <v>2</v>
      </c>
      <c r="P69">
        <f t="shared" si="34"/>
        <v>5</v>
      </c>
    </row>
    <row r="70" spans="1:16" x14ac:dyDescent="0.3">
      <c r="A70">
        <v>2</v>
      </c>
      <c r="B70" t="s">
        <v>196</v>
      </c>
      <c r="C70">
        <f t="shared" si="30"/>
        <v>1</v>
      </c>
      <c r="D70">
        <v>3</v>
      </c>
      <c r="E70">
        <v>3</v>
      </c>
      <c r="F70" s="14">
        <f>[1]Sheet2!$J193</f>
        <v>0.15037605741032384</v>
      </c>
      <c r="G70" s="105">
        <f t="shared" si="35"/>
        <v>0.15037605741032384</v>
      </c>
      <c r="H70" s="15" t="s">
        <v>11</v>
      </c>
      <c r="I70" s="15">
        <f t="shared" si="31"/>
        <v>1</v>
      </c>
      <c r="J70" s="15">
        <f t="shared" si="32"/>
        <v>45</v>
      </c>
      <c r="K70" s="19">
        <v>2</v>
      </c>
      <c r="L70" s="19" t="s">
        <v>53</v>
      </c>
      <c r="M70" s="19" t="str">
        <f t="shared" si="28"/>
        <v>Lcrus2</v>
      </c>
      <c r="N70" t="str">
        <f t="shared" si="29"/>
        <v>Lateral</v>
      </c>
      <c r="O70">
        <f t="shared" si="33"/>
        <v>2</v>
      </c>
      <c r="P70">
        <f t="shared" si="34"/>
        <v>5</v>
      </c>
    </row>
    <row r="71" spans="1:16" x14ac:dyDescent="0.3">
      <c r="A71">
        <v>2</v>
      </c>
      <c r="B71" t="s">
        <v>196</v>
      </c>
      <c r="C71">
        <f t="shared" si="30"/>
        <v>1</v>
      </c>
      <c r="D71">
        <v>3</v>
      </c>
      <c r="E71">
        <v>4</v>
      </c>
      <c r="F71" s="14">
        <f>[1]Sheet2!$J194</f>
        <v>0.24761656433814078</v>
      </c>
      <c r="G71" s="105">
        <f t="shared" si="35"/>
        <v>0.24761656433814078</v>
      </c>
      <c r="H71" s="15" t="s">
        <v>11</v>
      </c>
      <c r="I71" s="15">
        <f t="shared" si="31"/>
        <v>1</v>
      </c>
      <c r="J71" s="15">
        <f t="shared" si="32"/>
        <v>45</v>
      </c>
      <c r="K71" s="19">
        <v>2</v>
      </c>
      <c r="L71" s="19" t="s">
        <v>14</v>
      </c>
      <c r="M71" s="19" t="str">
        <f t="shared" si="28"/>
        <v>Lcrus1</v>
      </c>
      <c r="N71" t="str">
        <f t="shared" si="29"/>
        <v>Lateral</v>
      </c>
      <c r="O71">
        <f t="shared" si="33"/>
        <v>2</v>
      </c>
      <c r="P71">
        <f t="shared" si="34"/>
        <v>4</v>
      </c>
    </row>
    <row r="72" spans="1:16" x14ac:dyDescent="0.3">
      <c r="A72">
        <v>2</v>
      </c>
      <c r="B72" t="s">
        <v>196</v>
      </c>
      <c r="C72">
        <f t="shared" si="30"/>
        <v>1</v>
      </c>
      <c r="D72">
        <v>3</v>
      </c>
      <c r="E72">
        <v>5</v>
      </c>
      <c r="F72" s="14">
        <f>[1]Sheet2!$J195</f>
        <v>0.2562444358154351</v>
      </c>
      <c r="G72" s="105">
        <f t="shared" si="35"/>
        <v>0.2562444358154351</v>
      </c>
      <c r="H72" s="15" t="s">
        <v>11</v>
      </c>
      <c r="I72" s="15">
        <f t="shared" si="31"/>
        <v>1</v>
      </c>
      <c r="J72" s="15">
        <f t="shared" si="32"/>
        <v>45</v>
      </c>
      <c r="K72" s="19">
        <v>2</v>
      </c>
      <c r="L72" s="19" t="s">
        <v>14</v>
      </c>
      <c r="M72" s="19" t="str">
        <f t="shared" si="28"/>
        <v>Lcrus1</v>
      </c>
      <c r="N72" t="str">
        <f t="shared" si="29"/>
        <v>Lateral</v>
      </c>
      <c r="O72">
        <f t="shared" si="33"/>
        <v>2</v>
      </c>
      <c r="P72">
        <f t="shared" si="34"/>
        <v>4</v>
      </c>
    </row>
    <row r="73" spans="1:16" x14ac:dyDescent="0.3">
      <c r="A73">
        <v>2</v>
      </c>
      <c r="B73" t="s">
        <v>196</v>
      </c>
      <c r="C73">
        <f t="shared" si="30"/>
        <v>1</v>
      </c>
      <c r="D73">
        <v>3</v>
      </c>
      <c r="E73">
        <v>6</v>
      </c>
      <c r="F73" s="14">
        <f>[1]Sheet2!$J196</f>
        <v>0.24933216853993481</v>
      </c>
      <c r="G73" s="105">
        <f t="shared" si="35"/>
        <v>0.24933216853993481</v>
      </c>
      <c r="H73" s="15" t="s">
        <v>11</v>
      </c>
      <c r="I73" s="15">
        <f t="shared" si="31"/>
        <v>1</v>
      </c>
      <c r="J73" s="15">
        <f t="shared" si="32"/>
        <v>45</v>
      </c>
      <c r="K73" s="19">
        <v>2</v>
      </c>
      <c r="L73" s="19" t="s">
        <v>14</v>
      </c>
      <c r="M73" s="19" t="str">
        <f t="shared" si="28"/>
        <v>Lcrus1</v>
      </c>
      <c r="N73" t="str">
        <f t="shared" si="29"/>
        <v>Lateral</v>
      </c>
      <c r="O73">
        <f t="shared" si="33"/>
        <v>2</v>
      </c>
      <c r="P73">
        <f t="shared" si="34"/>
        <v>4</v>
      </c>
    </row>
    <row r="74" spans="1:16" x14ac:dyDescent="0.3">
      <c r="A74">
        <v>2</v>
      </c>
      <c r="B74" t="s">
        <v>196</v>
      </c>
      <c r="C74">
        <f t="shared" si="30"/>
        <v>1</v>
      </c>
      <c r="D74">
        <v>3</v>
      </c>
      <c r="E74">
        <v>7</v>
      </c>
      <c r="F74" s="14">
        <f>[1]Sheet2!$J197</f>
        <v>0.13693097723995493</v>
      </c>
      <c r="G74" s="105">
        <f t="shared" si="35"/>
        <v>0.13693097723995493</v>
      </c>
      <c r="H74" s="15" t="s">
        <v>11</v>
      </c>
      <c r="I74" s="15">
        <f t="shared" si="31"/>
        <v>1</v>
      </c>
      <c r="J74" s="15">
        <f t="shared" si="32"/>
        <v>45</v>
      </c>
      <c r="K74" s="19">
        <v>6</v>
      </c>
      <c r="L74" s="25" t="s">
        <v>24</v>
      </c>
      <c r="M74" s="19" t="str">
        <f t="shared" si="28"/>
        <v>i4/5</v>
      </c>
      <c r="N74" t="str">
        <f t="shared" si="29"/>
        <v>IntAnterior</v>
      </c>
      <c r="O74">
        <f t="shared" si="33"/>
        <v>3</v>
      </c>
      <c r="P74">
        <f t="shared" si="34"/>
        <v>12</v>
      </c>
    </row>
    <row r="75" spans="1:16" x14ac:dyDescent="0.3">
      <c r="A75">
        <v>2</v>
      </c>
      <c r="B75" t="s">
        <v>196</v>
      </c>
      <c r="C75">
        <f t="shared" si="30"/>
        <v>1</v>
      </c>
      <c r="D75">
        <v>3</v>
      </c>
      <c r="E75">
        <v>8</v>
      </c>
      <c r="F75" s="14">
        <f>[1]Sheet2!$J198</f>
        <v>0.14065154714227365</v>
      </c>
      <c r="G75" s="105">
        <f t="shared" si="35"/>
        <v>0.14065154714227365</v>
      </c>
      <c r="H75" s="15" t="s">
        <v>11</v>
      </c>
      <c r="I75" s="15">
        <f t="shared" si="31"/>
        <v>1</v>
      </c>
      <c r="J75" s="15">
        <f t="shared" si="32"/>
        <v>45</v>
      </c>
      <c r="K75" s="19">
        <v>6</v>
      </c>
      <c r="L75" s="25" t="s">
        <v>24</v>
      </c>
      <c r="M75" s="19" t="str">
        <f t="shared" si="28"/>
        <v>i4/5</v>
      </c>
      <c r="N75" t="str">
        <f t="shared" si="29"/>
        <v>IntAnterior</v>
      </c>
      <c r="O75">
        <f t="shared" si="33"/>
        <v>3</v>
      </c>
      <c r="P75">
        <f t="shared" si="34"/>
        <v>12</v>
      </c>
    </row>
    <row r="76" spans="1:16" x14ac:dyDescent="0.3">
      <c r="A76">
        <v>2</v>
      </c>
      <c r="B76" t="s">
        <v>196</v>
      </c>
      <c r="C76">
        <f t="shared" si="30"/>
        <v>1</v>
      </c>
      <c r="D76">
        <v>3</v>
      </c>
      <c r="E76">
        <v>9</v>
      </c>
      <c r="F76" s="14">
        <f>[1]Sheet2!$J199</f>
        <v>0.11330017709313818</v>
      </c>
      <c r="G76" s="105">
        <f t="shared" si="35"/>
        <v>0.11330017709313818</v>
      </c>
      <c r="H76" s="15" t="s">
        <v>11</v>
      </c>
      <c r="I76" s="15">
        <f t="shared" si="31"/>
        <v>1</v>
      </c>
      <c r="J76" s="15">
        <f t="shared" si="32"/>
        <v>45</v>
      </c>
      <c r="K76" s="19">
        <v>6</v>
      </c>
      <c r="L76" s="25" t="s">
        <v>24</v>
      </c>
      <c r="M76" s="19" t="str">
        <f t="shared" si="28"/>
        <v>i4/5</v>
      </c>
      <c r="N76" t="str">
        <f t="shared" si="29"/>
        <v>IntAnterior</v>
      </c>
      <c r="O76">
        <f t="shared" si="33"/>
        <v>3</v>
      </c>
      <c r="P76">
        <f t="shared" si="34"/>
        <v>12</v>
      </c>
    </row>
    <row r="77" spans="1:16" x14ac:dyDescent="0.3">
      <c r="A77">
        <v>2</v>
      </c>
      <c r="B77" t="s">
        <v>196</v>
      </c>
      <c r="C77">
        <f t="shared" si="30"/>
        <v>1</v>
      </c>
      <c r="D77">
        <v>3</v>
      </c>
      <c r="E77">
        <v>10</v>
      </c>
      <c r="F77" s="14">
        <f>[1]Sheet2!$J200</f>
        <v>0.30407169675536311</v>
      </c>
      <c r="G77" s="105">
        <f t="shared" si="35"/>
        <v>0.30407169675536311</v>
      </c>
      <c r="H77" s="15" t="s">
        <v>11</v>
      </c>
      <c r="I77" s="15">
        <f t="shared" si="31"/>
        <v>1</v>
      </c>
      <c r="J77" s="15">
        <f t="shared" si="32"/>
        <v>45</v>
      </c>
      <c r="K77" s="19">
        <v>6</v>
      </c>
      <c r="L77" s="19" t="s">
        <v>53</v>
      </c>
      <c r="M77" s="19" t="str">
        <f t="shared" si="28"/>
        <v>icrus2</v>
      </c>
      <c r="N77" t="str">
        <f t="shared" si="29"/>
        <v>IntPosterior</v>
      </c>
      <c r="O77">
        <f t="shared" si="33"/>
        <v>4</v>
      </c>
      <c r="P77">
        <f t="shared" si="34"/>
        <v>9</v>
      </c>
    </row>
    <row r="78" spans="1:16" x14ac:dyDescent="0.3">
      <c r="A78">
        <v>2</v>
      </c>
      <c r="B78" t="s">
        <v>196</v>
      </c>
      <c r="C78">
        <f t="shared" si="30"/>
        <v>1</v>
      </c>
      <c r="D78">
        <v>3</v>
      </c>
      <c r="E78">
        <v>11</v>
      </c>
      <c r="F78" s="14">
        <f>[1]Sheet2!$J201</f>
        <v>0.10022169006466532</v>
      </c>
      <c r="G78" s="105">
        <f t="shared" si="35"/>
        <v>0.10022169006466532</v>
      </c>
      <c r="H78" s="15" t="s">
        <v>11</v>
      </c>
      <c r="I78" s="15">
        <f t="shared" si="31"/>
        <v>1</v>
      </c>
      <c r="J78" s="15">
        <f t="shared" si="32"/>
        <v>45</v>
      </c>
      <c r="K78" s="19">
        <v>6</v>
      </c>
      <c r="L78" s="19" t="s">
        <v>53</v>
      </c>
      <c r="M78" s="19" t="str">
        <f t="shared" si="28"/>
        <v>icrus2</v>
      </c>
      <c r="N78" t="str">
        <f t="shared" si="29"/>
        <v>IntPosterior</v>
      </c>
      <c r="O78">
        <f t="shared" si="33"/>
        <v>4</v>
      </c>
      <c r="P78">
        <f t="shared" si="34"/>
        <v>9</v>
      </c>
    </row>
    <row r="79" spans="1:16" x14ac:dyDescent="0.3">
      <c r="A79">
        <v>2</v>
      </c>
      <c r="B79" t="s">
        <v>196</v>
      </c>
      <c r="C79">
        <f t="shared" si="30"/>
        <v>1</v>
      </c>
      <c r="D79">
        <v>3</v>
      </c>
      <c r="E79">
        <v>12</v>
      </c>
      <c r="F79" s="14">
        <f>[1]Sheet2!$J202</f>
        <v>6.8330693618084568E-2</v>
      </c>
      <c r="G79" s="105">
        <f t="shared" si="35"/>
        <v>6.8330693618084568E-2</v>
      </c>
      <c r="H79" s="15" t="s">
        <v>11</v>
      </c>
      <c r="I79" s="15">
        <f t="shared" si="31"/>
        <v>1</v>
      </c>
      <c r="J79" s="15">
        <f t="shared" si="32"/>
        <v>45</v>
      </c>
      <c r="K79" s="19">
        <v>6</v>
      </c>
      <c r="L79" s="19" t="s">
        <v>53</v>
      </c>
      <c r="M79" s="19" t="str">
        <f t="shared" si="28"/>
        <v>icrus2</v>
      </c>
      <c r="N79" t="str">
        <f t="shared" si="29"/>
        <v>IntPosterior</v>
      </c>
      <c r="O79">
        <f t="shared" si="33"/>
        <v>4</v>
      </c>
      <c r="P79">
        <f t="shared" si="34"/>
        <v>9</v>
      </c>
    </row>
    <row r="80" spans="1:16" x14ac:dyDescent="0.3">
      <c r="A80">
        <v>2</v>
      </c>
      <c r="B80" t="s">
        <v>196</v>
      </c>
      <c r="C80">
        <f t="shared" si="30"/>
        <v>1</v>
      </c>
      <c r="D80">
        <v>3</v>
      </c>
      <c r="E80">
        <v>13</v>
      </c>
      <c r="F80" s="14">
        <f>[1]Sheet2!$J203</f>
        <v>0.16828608010252497</v>
      </c>
      <c r="G80" s="105">
        <f t="shared" si="35"/>
        <v>0.16828608010252497</v>
      </c>
      <c r="H80" s="15" t="s">
        <v>11</v>
      </c>
      <c r="I80" s="15">
        <f t="shared" si="31"/>
        <v>1</v>
      </c>
      <c r="J80" s="15">
        <f t="shared" si="32"/>
        <v>45</v>
      </c>
      <c r="K80" s="19">
        <v>6</v>
      </c>
      <c r="L80" s="19" t="s">
        <v>21</v>
      </c>
      <c r="M80" s="19" t="str">
        <f t="shared" si="28"/>
        <v>ipm</v>
      </c>
      <c r="N80" t="str">
        <f t="shared" si="29"/>
        <v>IntPosterior</v>
      </c>
      <c r="O80">
        <f t="shared" si="33"/>
        <v>4</v>
      </c>
      <c r="P80">
        <f t="shared" si="34"/>
        <v>10</v>
      </c>
    </row>
    <row r="81" spans="1:38" x14ac:dyDescent="0.3">
      <c r="A81">
        <v>2</v>
      </c>
      <c r="B81" t="s">
        <v>196</v>
      </c>
      <c r="C81">
        <f t="shared" si="30"/>
        <v>1</v>
      </c>
      <c r="D81">
        <v>3</v>
      </c>
      <c r="E81">
        <v>14</v>
      </c>
      <c r="F81" s="14">
        <f>[1]Sheet2!$J204</f>
        <v>0.10057135285337221</v>
      </c>
      <c r="G81" s="105">
        <f t="shared" si="35"/>
        <v>0.10057135285337221</v>
      </c>
      <c r="H81" s="15" t="s">
        <v>11</v>
      </c>
      <c r="I81" s="15">
        <f t="shared" si="31"/>
        <v>1</v>
      </c>
      <c r="J81" s="15">
        <f t="shared" si="32"/>
        <v>45</v>
      </c>
      <c r="K81" s="19">
        <v>6</v>
      </c>
      <c r="L81" s="19" t="s">
        <v>21</v>
      </c>
      <c r="M81" s="19" t="str">
        <f t="shared" si="28"/>
        <v>ipm</v>
      </c>
      <c r="N81" t="str">
        <f t="shared" si="29"/>
        <v>IntPosterior</v>
      </c>
      <c r="O81">
        <f t="shared" si="33"/>
        <v>4</v>
      </c>
      <c r="P81">
        <f t="shared" si="34"/>
        <v>10</v>
      </c>
    </row>
    <row r="82" spans="1:38" x14ac:dyDescent="0.3">
      <c r="A82">
        <v>2</v>
      </c>
      <c r="B82" t="s">
        <v>196</v>
      </c>
      <c r="C82">
        <f t="shared" si="30"/>
        <v>1</v>
      </c>
      <c r="D82">
        <v>3</v>
      </c>
      <c r="E82">
        <v>15</v>
      </c>
      <c r="F82" s="14">
        <f>[1]Sheet2!$J205</f>
        <v>5.5398478673433289E-2</v>
      </c>
      <c r="G82" s="105">
        <f t="shared" si="35"/>
        <v>5.5398478673433289E-2</v>
      </c>
      <c r="H82" s="15" t="s">
        <v>11</v>
      </c>
      <c r="I82" s="15">
        <f t="shared" si="31"/>
        <v>1</v>
      </c>
      <c r="J82" s="15">
        <f t="shared" si="32"/>
        <v>45</v>
      </c>
      <c r="K82" s="19">
        <v>6</v>
      </c>
      <c r="L82" s="19" t="s">
        <v>21</v>
      </c>
      <c r="M82" s="19" t="str">
        <f t="shared" si="28"/>
        <v>ipm</v>
      </c>
      <c r="N82" t="str">
        <f t="shared" si="29"/>
        <v>IntPosterior</v>
      </c>
      <c r="O82">
        <f t="shared" si="33"/>
        <v>4</v>
      </c>
      <c r="P82">
        <f t="shared" si="34"/>
        <v>10</v>
      </c>
    </row>
    <row r="83" spans="1:38" x14ac:dyDescent="0.3">
      <c r="A83">
        <v>2</v>
      </c>
      <c r="B83" t="s">
        <v>196</v>
      </c>
      <c r="C83">
        <f t="shared" si="30"/>
        <v>1</v>
      </c>
      <c r="D83">
        <v>3</v>
      </c>
      <c r="E83">
        <v>16</v>
      </c>
      <c r="F83" s="14">
        <f>[1]Sheet2!$J206</f>
        <v>0.11762078472400865</v>
      </c>
      <c r="G83" s="105">
        <f t="shared" si="35"/>
        <v>0.11762078472400865</v>
      </c>
      <c r="H83" s="15" t="s">
        <v>11</v>
      </c>
      <c r="I83" s="15">
        <f t="shared" si="31"/>
        <v>1</v>
      </c>
      <c r="J83" s="15">
        <f t="shared" si="32"/>
        <v>45</v>
      </c>
      <c r="K83" s="19">
        <v>9</v>
      </c>
      <c r="L83" s="26">
        <v>10</v>
      </c>
      <c r="M83" s="19" t="str">
        <f t="shared" si="28"/>
        <v>m10</v>
      </c>
      <c r="N83" t="str">
        <f t="shared" si="29"/>
        <v>MedPosterior</v>
      </c>
      <c r="O83">
        <f t="shared" si="33"/>
        <v>6</v>
      </c>
      <c r="P83">
        <f t="shared" si="34"/>
        <v>20</v>
      </c>
    </row>
    <row r="84" spans="1:38" x14ac:dyDescent="0.3">
      <c r="A84">
        <v>2</v>
      </c>
      <c r="B84" t="s">
        <v>196</v>
      </c>
      <c r="C84">
        <f t="shared" si="30"/>
        <v>1</v>
      </c>
      <c r="D84">
        <v>3</v>
      </c>
      <c r="E84">
        <v>17</v>
      </c>
      <c r="F84" s="14">
        <f>[1]Sheet2!$J207</f>
        <v>7.0345594383772511E-2</v>
      </c>
      <c r="G84" s="105">
        <f t="shared" si="35"/>
        <v>7.0345594383772511E-2</v>
      </c>
      <c r="H84" s="15" t="s">
        <v>11</v>
      </c>
      <c r="I84" s="15">
        <f t="shared" si="31"/>
        <v>1</v>
      </c>
      <c r="J84" s="15">
        <f t="shared" si="32"/>
        <v>45</v>
      </c>
      <c r="K84" s="19">
        <v>9</v>
      </c>
      <c r="L84" s="19">
        <v>10</v>
      </c>
      <c r="M84" s="19" t="str">
        <f t="shared" si="28"/>
        <v>m10</v>
      </c>
      <c r="N84" t="str">
        <f t="shared" si="29"/>
        <v>MedPosterior</v>
      </c>
      <c r="O84">
        <f t="shared" si="33"/>
        <v>6</v>
      </c>
      <c r="P84">
        <f t="shared" si="34"/>
        <v>20</v>
      </c>
      <c r="R84" t="s">
        <v>54</v>
      </c>
      <c r="S84" t="s">
        <v>195</v>
      </c>
      <c r="T84" t="s">
        <v>189</v>
      </c>
      <c r="U84">
        <f>COUNTIFS($E$3:$E$1000, "*", $H$3:$H$1000, R84)</f>
        <v>8</v>
      </c>
      <c r="AD84" t="s">
        <v>196</v>
      </c>
      <c r="AE84" t="s">
        <v>189</v>
      </c>
      <c r="AF84">
        <f>COUNTIFS($E$3:$E$1000, "*", $H$3:$H$1000, $R84, $B$3:$B$1000, AD$84)</f>
        <v>4</v>
      </c>
      <c r="AI84" t="s">
        <v>197</v>
      </c>
      <c r="AJ84" t="s">
        <v>189</v>
      </c>
      <c r="AK84">
        <f>COUNTIFS($E$3:$E$1000, "*", $H$3:$H$1000, $R84, $B$3:$B$1000, AI$84)</f>
        <v>4</v>
      </c>
    </row>
    <row r="85" spans="1:38" x14ac:dyDescent="0.3">
      <c r="A85">
        <v>2</v>
      </c>
      <c r="B85" t="s">
        <v>196</v>
      </c>
      <c r="C85">
        <f t="shared" si="30"/>
        <v>1</v>
      </c>
      <c r="D85">
        <v>3</v>
      </c>
      <c r="E85">
        <v>18</v>
      </c>
      <c r="F85" s="14">
        <f>[1]Sheet2!$J208</f>
        <v>0.11964874991889232</v>
      </c>
      <c r="G85" s="105">
        <f t="shared" si="35"/>
        <v>0.11964874991889232</v>
      </c>
      <c r="H85" s="15" t="s">
        <v>11</v>
      </c>
      <c r="I85" s="15">
        <f t="shared" si="31"/>
        <v>1</v>
      </c>
      <c r="J85" s="15">
        <f t="shared" si="32"/>
        <v>45</v>
      </c>
      <c r="K85" s="19">
        <v>9</v>
      </c>
      <c r="L85" s="19">
        <v>9</v>
      </c>
      <c r="M85" s="19" t="str">
        <f t="shared" si="28"/>
        <v>m9</v>
      </c>
      <c r="N85" t="str">
        <f t="shared" si="29"/>
        <v>MedPosterior</v>
      </c>
      <c r="O85">
        <f t="shared" si="33"/>
        <v>6</v>
      </c>
      <c r="P85">
        <f t="shared" si="34"/>
        <v>19</v>
      </c>
      <c r="R85" t="s">
        <v>15</v>
      </c>
      <c r="S85" t="s">
        <v>16</v>
      </c>
      <c r="T85" t="s">
        <v>17</v>
      </c>
      <c r="U85" t="s">
        <v>18</v>
      </c>
      <c r="V85" t="s">
        <v>19</v>
      </c>
      <c r="X85" t="s">
        <v>20</v>
      </c>
      <c r="Y85" t="s">
        <v>16</v>
      </c>
      <c r="Z85" t="s">
        <v>17</v>
      </c>
      <c r="AA85" t="s">
        <v>18</v>
      </c>
      <c r="AB85" t="s">
        <v>19</v>
      </c>
      <c r="AD85" t="s">
        <v>16</v>
      </c>
      <c r="AE85" t="s">
        <v>17</v>
      </c>
      <c r="AF85" t="s">
        <v>18</v>
      </c>
      <c r="AG85" t="s">
        <v>19</v>
      </c>
      <c r="AI85" t="s">
        <v>16</v>
      </c>
      <c r="AJ85" t="s">
        <v>17</v>
      </c>
      <c r="AK85" t="s">
        <v>18</v>
      </c>
      <c r="AL85" t="s">
        <v>19</v>
      </c>
    </row>
    <row r="86" spans="1:38" x14ac:dyDescent="0.3">
      <c r="A86">
        <v>2</v>
      </c>
      <c r="B86" t="s">
        <v>196</v>
      </c>
      <c r="C86">
        <f t="shared" si="30"/>
        <v>1</v>
      </c>
      <c r="D86">
        <v>3</v>
      </c>
      <c r="E86">
        <v>19</v>
      </c>
      <c r="F86" s="14">
        <f>[1]Sheet2!$J209</f>
        <v>0.11718791255175771</v>
      </c>
      <c r="G86" s="105">
        <f t="shared" si="35"/>
        <v>0.11718791255175771</v>
      </c>
      <c r="H86" s="15" t="s">
        <v>11</v>
      </c>
      <c r="I86" s="15">
        <f t="shared" si="31"/>
        <v>1</v>
      </c>
      <c r="J86" s="15">
        <f t="shared" si="32"/>
        <v>45</v>
      </c>
      <c r="K86" s="19">
        <v>9</v>
      </c>
      <c r="L86" s="19">
        <v>9</v>
      </c>
      <c r="M86" s="19" t="str">
        <f t="shared" si="28"/>
        <v>m9</v>
      </c>
      <c r="N86" t="str">
        <f t="shared" si="29"/>
        <v>MedPosterior</v>
      </c>
      <c r="O86">
        <f t="shared" si="33"/>
        <v>6</v>
      </c>
      <c r="P86">
        <f t="shared" si="34"/>
        <v>19</v>
      </c>
      <c r="R86" t="s">
        <v>22</v>
      </c>
      <c r="S86">
        <f t="shared" ref="S86:S105" si="36">AVERAGEIFS($G$3:$G$999, $H$3:$H$999, $R$84, $M$3:$M$999, $R86)</f>
        <v>0.19863937622926084</v>
      </c>
      <c r="T86">
        <f t="array" ref="T86">STDEV(IF(($M$3:$M$999=$R86)*(($H$3:$H$999=$R$84)),$G$3:$G$999))</f>
        <v>8.7379152014811584E-2</v>
      </c>
      <c r="U86">
        <f t="shared" ref="U86:U105" si="37">COUNTIFS($H$3:$H$999, $R$84, $M$3:$M$999, $R86, $G$3:$G$999, "&gt;0")</f>
        <v>6</v>
      </c>
      <c r="V86">
        <f t="shared" ref="V86:V105" si="38">T86/SQRT(U86)</f>
        <v>3.5672389432228842E-2</v>
      </c>
      <c r="X86" t="s">
        <v>23</v>
      </c>
      <c r="Y86">
        <f t="shared" ref="Y86:Y91" si="39">AVERAGEIFS($G$3:$G$999, $H$3:$H$999, $R$84, $N$3:$N$999, $X86)</f>
        <v>0.15968661562278055</v>
      </c>
      <c r="Z86">
        <f t="array" ref="Z86">STDEV(IF(($N$3:$N$999=$X86)*(($H$3:$H$999=$R$84)),$G$3:$G$999))</f>
        <v>9.1129824220229985E-2</v>
      </c>
      <c r="AA86">
        <f>COUNTIFS($N$3:N$999,$X86, $H$3:$H$999, $R$84,  $G$3:$G$999, "&gt;0")</f>
        <v>9</v>
      </c>
      <c r="AB86">
        <f t="shared" ref="AB86:AB91" si="40">Z86/SQRT(AA86)</f>
        <v>3.0376608073409996E-2</v>
      </c>
      <c r="AD86">
        <f>AVERAGEIFS($G$3:$G$999, $N$3:$N$999, $X86, $H$3:$H$999, $R84,  $B$3:$B$999, $AD$84)</f>
        <v>0.14414396964805701</v>
      </c>
      <c r="AE86">
        <f t="array" ref="AE86">STDEV(IF(($N$3:$N$999=$X86)*($B$3:$B$999=$AD$84)*($H$3:$H$999=$R$84),$G$3:$G$999))</f>
        <v>0.10256860817429665</v>
      </c>
      <c r="AF86">
        <f t="shared" ref="AF86:AF91" si="41">COUNTIFS($N$3:$N$999, $X86, $B$3:$B$999, $AD$84, $H$3:$H$999, $R$84, $G$3:$G$999, "&gt;0")</f>
        <v>6</v>
      </c>
      <c r="AG86">
        <f t="shared" ref="AG86:AG91" si="42">AE86/SQRT(AF86)</f>
        <v>4.187345894241442E-2</v>
      </c>
      <c r="AI86">
        <f t="shared" ref="AI86:AI91" si="43">AVERAGEIFS($G$3:$G$999, $N$3:$N$999, $X86, $H$3:$H$999, $R$84,  $B$3:$B$999, $AI$84)</f>
        <v>0.19077190757222773</v>
      </c>
      <c r="AJ86">
        <f t="array" ref="AJ86">STDEV(IF(($N$3:$N$999=$X86)*($B$3:$B$999=$AI$84)*($H$3:$H$999=$R$84),$G$3:$G$999))</f>
        <v>6.887391667059993E-2</v>
      </c>
      <c r="AK86">
        <f t="shared" ref="AK86:AK91" si="44">COUNTIFS($N$3:$N$999, $X86, $B$3:$B$999, $AI$84, $H$3:$H$999, $R$84, $G$3:$G$999, "&gt;0")</f>
        <v>3</v>
      </c>
      <c r="AL86">
        <f t="shared" ref="AL86:AL91" si="45">AJ86/SQRT(AK86)</f>
        <v>3.9764374329914726E-2</v>
      </c>
    </row>
    <row r="87" spans="1:38" x14ac:dyDescent="0.3">
      <c r="A87">
        <v>2</v>
      </c>
      <c r="B87" t="s">
        <v>196</v>
      </c>
      <c r="C87">
        <f t="shared" si="30"/>
        <v>1</v>
      </c>
      <c r="D87">
        <v>3</v>
      </c>
      <c r="E87">
        <v>20</v>
      </c>
      <c r="F87" s="14">
        <f>[1]Sheet2!$J210</f>
        <v>0.20488877896628829</v>
      </c>
      <c r="G87" s="105">
        <f t="shared" si="35"/>
        <v>0.20488877896628829</v>
      </c>
      <c r="H87" s="15" t="s">
        <v>11</v>
      </c>
      <c r="I87" s="15">
        <f t="shared" si="31"/>
        <v>1</v>
      </c>
      <c r="J87" s="15">
        <f t="shared" si="32"/>
        <v>45</v>
      </c>
      <c r="K87" s="19">
        <v>9</v>
      </c>
      <c r="L87" s="19">
        <v>9</v>
      </c>
      <c r="M87" s="19" t="str">
        <f t="shared" si="28"/>
        <v>m9</v>
      </c>
      <c r="N87" t="str">
        <f t="shared" si="29"/>
        <v>MedPosterior</v>
      </c>
      <c r="O87">
        <f t="shared" si="33"/>
        <v>6</v>
      </c>
      <c r="P87">
        <f t="shared" si="34"/>
        <v>19</v>
      </c>
      <c r="R87" t="s">
        <v>25</v>
      </c>
      <c r="S87">
        <f t="shared" si="36"/>
        <v>8.1781094409820024E-2</v>
      </c>
      <c r="T87">
        <f t="array" ref="T87">STDEV(IF(($M$3:$M$999=$R87)*(($H$3:$H$999=$R$84)),$G$3:$G$999))</f>
        <v>2.179290946109148E-2</v>
      </c>
      <c r="U87">
        <f t="shared" si="37"/>
        <v>3</v>
      </c>
      <c r="V87">
        <f t="shared" si="38"/>
        <v>1.2582142143786309E-2</v>
      </c>
      <c r="X87" t="s">
        <v>26</v>
      </c>
      <c r="Y87">
        <f t="shared" si="39"/>
        <v>0.34805671595108956</v>
      </c>
      <c r="Z87">
        <f t="array" ref="Z87">STDEV(IF(($N$3:$N$999=$X87)*(($H$3:$H$999=$R$84)),$G$3:$G$999))</f>
        <v>0.26590981202419278</v>
      </c>
      <c r="AA87">
        <f>COUNTIFS($N$3:N$999,$X87, $H$3:$H$999, $R$84,  $G$3:$G$999, "&gt;0")</f>
        <v>32</v>
      </c>
      <c r="AB87">
        <f t="shared" si="40"/>
        <v>4.7006657816586715E-2</v>
      </c>
      <c r="AD87">
        <f>AVERAGEIFS($G$3:$G$999, $N$3:$N$999, $X87, $H$3:$H$999, $R$84,  $B$3:$B$999, $AD$84)</f>
        <v>0.34410295495643417</v>
      </c>
      <c r="AE87">
        <f t="array" ref="AE87">STDEV(IF(($N$3:$N$999=$X87)*($B$3:$B$999=$AD$84)*($H$3:$H$999=$R$84),$G$3:$G$999))</f>
        <v>0.314469268319859</v>
      </c>
      <c r="AF87">
        <f t="shared" si="41"/>
        <v>18</v>
      </c>
      <c r="AG87">
        <f t="shared" si="42"/>
        <v>7.4121117367914754E-2</v>
      </c>
      <c r="AI87">
        <f t="shared" si="43"/>
        <v>0.35314012294421765</v>
      </c>
      <c r="AJ87">
        <f t="array" ref="AJ87">STDEV(IF(($N$3:$N$999=$X87)*($B$3:$B$999=$AI$84)*($H$3:$H$999=$R$84),$G$3:$G$999))</f>
        <v>0.19809866722109465</v>
      </c>
      <c r="AK87">
        <f t="shared" si="44"/>
        <v>14</v>
      </c>
      <c r="AL87">
        <f t="shared" si="45"/>
        <v>5.2944095822705831E-2</v>
      </c>
    </row>
    <row r="88" spans="1:38" x14ac:dyDescent="0.3">
      <c r="A88">
        <v>2</v>
      </c>
      <c r="B88" t="s">
        <v>196</v>
      </c>
      <c r="C88">
        <f t="shared" si="30"/>
        <v>1</v>
      </c>
      <c r="D88">
        <v>3</v>
      </c>
      <c r="E88">
        <v>21</v>
      </c>
      <c r="F88" s="14" t="e">
        <f>[1]Sheet2!$J211</f>
        <v>#DIV/0!</v>
      </c>
      <c r="G88" s="105" t="str">
        <f t="shared" si="35"/>
        <v/>
      </c>
      <c r="H88" s="15" t="s">
        <v>11</v>
      </c>
      <c r="I88" s="15">
        <f t="shared" si="31"/>
        <v>1</v>
      </c>
      <c r="J88" s="15">
        <f t="shared" si="32"/>
        <v>45</v>
      </c>
      <c r="K88" s="19">
        <v>9</v>
      </c>
      <c r="L88" s="19">
        <v>8</v>
      </c>
      <c r="M88" s="19" t="str">
        <f t="shared" si="28"/>
        <v>m8</v>
      </c>
      <c r="N88" t="str">
        <f t="shared" si="29"/>
        <v>MedPosterior</v>
      </c>
      <c r="O88">
        <f t="shared" si="33"/>
        <v>6</v>
      </c>
      <c r="P88">
        <f t="shared" si="34"/>
        <v>18</v>
      </c>
      <c r="R88" t="s">
        <v>27</v>
      </c>
      <c r="S88">
        <f t="shared" si="36"/>
        <v>0.28866597360478768</v>
      </c>
      <c r="T88">
        <f t="array" ref="T88">STDEV(IF(($M$3:$M$999=$R88)*(($H$3:$H$999=$R$84)),$G$3:$G$999))</f>
        <v>0.17845528584599754</v>
      </c>
      <c r="U88">
        <f t="shared" si="37"/>
        <v>6</v>
      </c>
      <c r="V88">
        <f t="shared" si="38"/>
        <v>7.2854065370868512E-2</v>
      </c>
      <c r="X88" t="s">
        <v>28</v>
      </c>
      <c r="Y88">
        <f t="shared" si="39"/>
        <v>0.2982891118011794</v>
      </c>
      <c r="Z88">
        <f t="array" ref="Z88">STDEV(IF(($N$3:$N$999=$X88)*(($H$3:$H$999=$R$84)),$G$3:$G$999))</f>
        <v>0.15707219056439148</v>
      </c>
      <c r="AA88">
        <f>COUNTIFS($N$3:N$999,$X88, $H$3:$H$999, $R$84,  $G$3:$G$999, "&gt;0")</f>
        <v>10</v>
      </c>
      <c r="AB88">
        <f t="shared" si="40"/>
        <v>4.9670587925548564E-2</v>
      </c>
      <c r="AD88">
        <f>AVERAGEIFS($G$3:$G$999, $N$3:$N$999, $X88, $H$3:$H$999, $R$84,  $B$3:$B$999, $AD$84)</f>
        <v>0.18013725845853998</v>
      </c>
      <c r="AE88">
        <f t="array" ref="AE88">STDEV(IF(($N$3:$N$999=$X88)*($B$3:$B$999=$AD$84)*($H$3:$H$999=$R$84),$G$3:$G$999))</f>
        <v>9.6877468076686478E-3</v>
      </c>
      <c r="AF88">
        <f t="shared" si="41"/>
        <v>3</v>
      </c>
      <c r="AG88">
        <f t="shared" si="42"/>
        <v>5.5932232272484315E-3</v>
      </c>
      <c r="AI88">
        <f t="shared" si="43"/>
        <v>0.3489256203765963</v>
      </c>
      <c r="AJ88">
        <f t="array" ref="AJ88">STDEV(IF(($N$3:$N$999=$X88)*($B$3:$B$999=$AI$84)*($H$3:$H$999=$R$84),$G$3:$G$999))</f>
        <v>0.16433166625861143</v>
      </c>
      <c r="AK88">
        <f t="shared" si="44"/>
        <v>7</v>
      </c>
      <c r="AL88">
        <f t="shared" si="45"/>
        <v>6.2111531636164272E-2</v>
      </c>
    </row>
    <row r="89" spans="1:38" x14ac:dyDescent="0.3">
      <c r="A89">
        <v>2</v>
      </c>
      <c r="B89" t="s">
        <v>196</v>
      </c>
      <c r="C89">
        <f t="shared" si="30"/>
        <v>1</v>
      </c>
      <c r="D89">
        <v>3</v>
      </c>
      <c r="E89">
        <v>22</v>
      </c>
      <c r="F89" s="14" t="e">
        <f>[1]Sheet2!$J212</f>
        <v>#DIV/0!</v>
      </c>
      <c r="G89" s="105" t="str">
        <f t="shared" si="35"/>
        <v/>
      </c>
      <c r="H89" s="15" t="s">
        <v>11</v>
      </c>
      <c r="I89" s="15">
        <f t="shared" si="31"/>
        <v>1</v>
      </c>
      <c r="J89" s="15">
        <f t="shared" si="32"/>
        <v>45</v>
      </c>
      <c r="K89" s="19">
        <v>9</v>
      </c>
      <c r="L89" s="19">
        <v>8</v>
      </c>
      <c r="M89" s="19" t="str">
        <f t="shared" si="28"/>
        <v>m8</v>
      </c>
      <c r="N89" t="str">
        <f t="shared" si="29"/>
        <v>MedPosterior</v>
      </c>
      <c r="O89">
        <f t="shared" si="33"/>
        <v>6</v>
      </c>
      <c r="P89">
        <f t="shared" si="34"/>
        <v>18</v>
      </c>
      <c r="R89" t="s">
        <v>29</v>
      </c>
      <c r="S89">
        <f t="shared" si="36"/>
        <v>0.52200856396297723</v>
      </c>
      <c r="T89">
        <f t="array" ref="T89">STDEV(IF(($M$3:$M$999=$R89)*(($H$3:$H$999=$R$84)),$G$3:$G$999))</f>
        <v>0.25579353876242195</v>
      </c>
      <c r="U89">
        <f t="shared" si="37"/>
        <v>8</v>
      </c>
      <c r="V89">
        <f t="shared" si="38"/>
        <v>9.0436672921306277E-2</v>
      </c>
      <c r="X89" t="s">
        <v>30</v>
      </c>
      <c r="Y89">
        <f t="shared" si="39"/>
        <v>0.25032702364346987</v>
      </c>
      <c r="Z89">
        <f t="array" ref="Z89">STDEV(IF(($N$3:$N$999=$X89)*(($H$3:$H$999=$R$84)),$G$3:$G$999))</f>
        <v>0.22496682087052094</v>
      </c>
      <c r="AA89">
        <f>COUNTIFS($N$3:N$999,$X89, $H$3:$H$999, $R$84,  $G$3:$G$999, "&gt;0")</f>
        <v>36</v>
      </c>
      <c r="AB89">
        <f t="shared" si="40"/>
        <v>3.7494470145086826E-2</v>
      </c>
      <c r="AD89">
        <f>AVERAGEIFS($G$3:$G$999, $N$3:$N$999, $X89, $H$3:$H$999, $R$84,  $B$3:$B$999, $AD$84)</f>
        <v>0.21886231348539092</v>
      </c>
      <c r="AE89">
        <f t="array" ref="AE89">STDEV(IF(($N$3:$N$999=$X89)*($B$3:$B$999=$AD$84)*($H$3:$H$999=$R$84),$G$3:$G$999))</f>
        <v>0.17727053985982669</v>
      </c>
      <c r="AF89">
        <f t="shared" si="41"/>
        <v>21</v>
      </c>
      <c r="AG89">
        <f t="shared" si="42"/>
        <v>3.8683603209206774E-2</v>
      </c>
      <c r="AI89">
        <f t="shared" si="43"/>
        <v>0.29437761786478051</v>
      </c>
      <c r="AJ89">
        <f t="array" ref="AJ89">STDEV(IF(($N$3:$N$999=$X89)*($B$3:$B$999=$AI$84)*($H$3:$H$999=$R$84),$G$3:$G$999))</f>
        <v>0.27940730263695163</v>
      </c>
      <c r="AK89">
        <f t="shared" si="44"/>
        <v>15</v>
      </c>
      <c r="AL89">
        <f t="shared" si="45"/>
        <v>7.2142655328109956E-2</v>
      </c>
    </row>
    <row r="90" spans="1:38" x14ac:dyDescent="0.3">
      <c r="A90">
        <v>2</v>
      </c>
      <c r="B90" t="s">
        <v>196</v>
      </c>
      <c r="C90">
        <f t="shared" si="30"/>
        <v>1</v>
      </c>
      <c r="D90">
        <v>3</v>
      </c>
      <c r="E90">
        <v>23</v>
      </c>
      <c r="F90" s="14">
        <f>[1]Sheet2!$J213</f>
        <v>0.12072656953915886</v>
      </c>
      <c r="G90" s="105">
        <f t="shared" si="35"/>
        <v>0.12072656953915886</v>
      </c>
      <c r="H90" s="15" t="s">
        <v>11</v>
      </c>
      <c r="I90" s="15">
        <f t="shared" si="31"/>
        <v>1</v>
      </c>
      <c r="J90" s="15">
        <f t="shared" si="32"/>
        <v>45</v>
      </c>
      <c r="K90" s="19">
        <v>9</v>
      </c>
      <c r="L90" s="26">
        <v>8</v>
      </c>
      <c r="M90" s="19" t="str">
        <f t="shared" si="28"/>
        <v>m8</v>
      </c>
      <c r="N90" t="str">
        <f t="shared" si="29"/>
        <v>MedPosterior</v>
      </c>
      <c r="O90">
        <f t="shared" si="33"/>
        <v>6</v>
      </c>
      <c r="P90">
        <f t="shared" si="34"/>
        <v>18</v>
      </c>
      <c r="R90" t="s">
        <v>31</v>
      </c>
      <c r="S90">
        <f t="shared" si="36"/>
        <v>0.34290641528465365</v>
      </c>
      <c r="T90">
        <f t="array" ref="T90">STDEV(IF(($M$3:$M$999=$R90)*(($H$3:$H$999=$R$84)),$G$3:$G$999))</f>
        <v>0.33480991609549621</v>
      </c>
      <c r="U90">
        <f t="shared" si="37"/>
        <v>10</v>
      </c>
      <c r="V90">
        <f t="shared" si="38"/>
        <v>0.10587619180716371</v>
      </c>
      <c r="X90" t="s">
        <v>32</v>
      </c>
      <c r="Y90">
        <f t="shared" si="39"/>
        <v>0.19661032784037363</v>
      </c>
      <c r="Z90">
        <f t="array" ref="Z90">STDEV(IF(($N$3:$N$999=$X90)*(($H$3:$H$999=$R$84)),$G$3:$G$999))</f>
        <v>0.23081888570209935</v>
      </c>
      <c r="AA90">
        <f>COUNTIFS($N$3:N$999,$X90, $H$3:$H$999, $R$84,  $G$3:$G$999, "&gt;0")</f>
        <v>61</v>
      </c>
      <c r="AB90">
        <f t="shared" si="40"/>
        <v>2.9553329954884536E-2</v>
      </c>
      <c r="AD90">
        <f>AVERAGEIFS($G$3:$G$999, $N$3:$N$999, $X90, $H$3:$H$999, $R$84,  $B$3:$B$999, $AD$84)</f>
        <v>0.21998971834451117</v>
      </c>
      <c r="AE90">
        <f t="array" ref="AE90">STDEV(IF(($N$3:$N$999=$X90)*($B$3:$B$999=$AD$84)*($H$3:$H$999=$R$84),$G$3:$G$999))</f>
        <v>0.30578385028553812</v>
      </c>
      <c r="AF90">
        <f t="shared" si="41"/>
        <v>28</v>
      </c>
      <c r="AG90">
        <f t="shared" si="42"/>
        <v>5.7787715913952924E-2</v>
      </c>
      <c r="AI90">
        <f t="shared" si="43"/>
        <v>0.1767732692308025</v>
      </c>
      <c r="AJ90">
        <f t="array" ref="AJ90">STDEV(IF(($N$3:$N$999=$X90)*($B$3:$B$999=$AI$84)*($H$3:$H$999=$R$84),$G$3:$G$999))</f>
        <v>0.14183500510138691</v>
      </c>
      <c r="AK90">
        <f t="shared" si="44"/>
        <v>33</v>
      </c>
      <c r="AL90">
        <f t="shared" si="45"/>
        <v>2.4690305220513881E-2</v>
      </c>
    </row>
    <row r="91" spans="1:38" x14ac:dyDescent="0.3">
      <c r="A91">
        <v>2</v>
      </c>
      <c r="B91" t="s">
        <v>196</v>
      </c>
      <c r="C91">
        <f t="shared" si="30"/>
        <v>1</v>
      </c>
      <c r="D91">
        <v>3</v>
      </c>
      <c r="E91">
        <v>24</v>
      </c>
      <c r="F91" s="14">
        <f>[1]Sheet2!$J214</f>
        <v>8.9571580744169016E-2</v>
      </c>
      <c r="G91" s="105">
        <f t="shared" si="35"/>
        <v>8.9571580744169016E-2</v>
      </c>
      <c r="H91" s="15" t="s">
        <v>11</v>
      </c>
      <c r="I91" s="15">
        <f t="shared" si="31"/>
        <v>1</v>
      </c>
      <c r="J91" s="15">
        <f t="shared" si="32"/>
        <v>45</v>
      </c>
      <c r="K91" s="19">
        <v>9</v>
      </c>
      <c r="L91" s="26">
        <v>7</v>
      </c>
      <c r="M91" s="19" t="str">
        <f t="shared" si="28"/>
        <v>m7</v>
      </c>
      <c r="N91" t="str">
        <f t="shared" si="29"/>
        <v>MedPosterior</v>
      </c>
      <c r="O91">
        <f t="shared" si="33"/>
        <v>6</v>
      </c>
      <c r="P91">
        <f t="shared" si="34"/>
        <v>17</v>
      </c>
      <c r="R91" t="s">
        <v>33</v>
      </c>
      <c r="S91">
        <f t="shared" si="36"/>
        <v>0.17159952186967467</v>
      </c>
      <c r="T91">
        <f t="array" ref="T91">STDEV(IF(($M$3:$M$999=$R91)*(($H$3:$H$999=$R$84)),$G$3:$G$999))</f>
        <v>5.9364165155678085E-2</v>
      </c>
      <c r="U91">
        <f t="shared" si="37"/>
        <v>7</v>
      </c>
      <c r="V91">
        <f t="shared" si="38"/>
        <v>2.2437545398698595E-2</v>
      </c>
      <c r="X91" t="s">
        <v>34</v>
      </c>
      <c r="Y91">
        <f t="shared" si="39"/>
        <v>0.1479827739199216</v>
      </c>
      <c r="Z91">
        <f t="array" ref="Z91">STDEV(IF(($N$3:$N$999=$X91)*(($H$3:$H$999=$R$84)),$G$3:$G$999))</f>
        <v>0.10940423725988262</v>
      </c>
      <c r="AA91">
        <f>COUNTIFS($N$3:N$999,$X91, $H$3:$H$999, $R$84,  $G$3:$G$999, "&gt;0")</f>
        <v>80</v>
      </c>
      <c r="AB91">
        <f t="shared" si="40"/>
        <v>1.2231765576980642E-2</v>
      </c>
      <c r="AD91">
        <f>AVERAGEIFS($G$3:$G$999, $N$3:$N$999, $X91, $H$3:$H$999, $R$84,  $B$3:$B$999, $AD$84)</f>
        <v>0.13027051701896106</v>
      </c>
      <c r="AE91">
        <f t="array" ref="AE91">STDEV(IF(($N$3:$N$999=$X91)*($B$3:$B$999=$AD$84)*($H$3:$H$999=$R$84),$G$3:$G$999))</f>
        <v>6.989584880068403E-2</v>
      </c>
      <c r="AF91">
        <f t="shared" si="41"/>
        <v>37</v>
      </c>
      <c r="AG91">
        <f t="shared" si="42"/>
        <v>1.1490806759680826E-2</v>
      </c>
      <c r="AI91">
        <f t="shared" si="43"/>
        <v>0.16322355311377129</v>
      </c>
      <c r="AJ91">
        <f t="array" ref="AJ91">STDEV(IF(($N$3:$N$999=$X91)*($B$3:$B$999=$AI$84)*($H$3:$H$999=$R$84),$G$3:$G$999))</f>
        <v>0.13346145574501356</v>
      </c>
      <c r="AK91">
        <f t="shared" si="44"/>
        <v>43</v>
      </c>
      <c r="AL91">
        <f t="shared" si="45"/>
        <v>2.0352681195622755E-2</v>
      </c>
    </row>
    <row r="92" spans="1:38" x14ac:dyDescent="0.3">
      <c r="A92">
        <v>2</v>
      </c>
      <c r="B92" t="s">
        <v>196</v>
      </c>
      <c r="C92">
        <f t="shared" si="30"/>
        <v>1</v>
      </c>
      <c r="D92">
        <v>3</v>
      </c>
      <c r="E92">
        <v>25</v>
      </c>
      <c r="F92" s="14">
        <f>[1]Sheet2!$J215</f>
        <v>0.1119382718900794</v>
      </c>
      <c r="G92" s="105">
        <f t="shared" si="35"/>
        <v>0.1119382718900794</v>
      </c>
      <c r="H92" s="15" t="s">
        <v>11</v>
      </c>
      <c r="I92" s="15">
        <f t="shared" si="31"/>
        <v>1</v>
      </c>
      <c r="J92" s="15">
        <f t="shared" si="32"/>
        <v>45</v>
      </c>
      <c r="K92" s="19">
        <v>9</v>
      </c>
      <c r="L92" s="26">
        <v>6</v>
      </c>
      <c r="M92" s="19" t="str">
        <f t="shared" ref="M92:M109" si="46">_xlfn.IFS(OR(K92="",L92=""),"",OR(K92=3,K92=4,K92=2),"L"&amp;L92,OR(K92=5,K92=6,K92=7),"i"&amp;L92,OR(K92=9, K92=10,K92=11,K92=12,K92=13),"m"&amp;L92)</f>
        <v>m6</v>
      </c>
      <c r="N92" t="str">
        <f t="shared" ref="N92:N109" si="47">_xlfn.IFS(M92="", "", OR(M92=$R$5, M92=$R$6), $X$5, OR(M92=$R$7, M92=$R$8,M92=$R$9, M92=$R$10),$X$6, OR(M92=$R$11, M92=$R$12,M92=$R$13,M92=$R$14, M92=$R$15), $X$8, OR(M92=$R$16), $X$7, OR(M92=$R$17, M92=$R$18,M92=$R$19),$X$9, OR(M92=$R$20,M92=$R$21,M92=$R$22,M92=$R$23,M92=$R$24), $X$10)</f>
        <v>MedPosterior</v>
      </c>
      <c r="O92">
        <f t="shared" si="33"/>
        <v>6</v>
      </c>
      <c r="P92">
        <f t="shared" si="34"/>
        <v>16</v>
      </c>
      <c r="R92" t="s">
        <v>35</v>
      </c>
      <c r="S92">
        <f t="shared" si="36"/>
        <v>0.30481630825127226</v>
      </c>
      <c r="T92">
        <f t="array" ref="T92">STDEV(IF(($M$3:$M$999=$R92)*(($H$3:$H$999=$R$84)),$G$3:$G$999))</f>
        <v>0.29790376340422914</v>
      </c>
      <c r="U92">
        <f t="shared" si="37"/>
        <v>12</v>
      </c>
      <c r="V92">
        <f t="shared" si="38"/>
        <v>8.5997408997017147E-2</v>
      </c>
    </row>
    <row r="93" spans="1:38" x14ac:dyDescent="0.3">
      <c r="A93">
        <v>2</v>
      </c>
      <c r="B93" t="s">
        <v>196</v>
      </c>
      <c r="C93">
        <f t="shared" si="30"/>
        <v>1</v>
      </c>
      <c r="D93">
        <v>3</v>
      </c>
      <c r="E93">
        <v>26</v>
      </c>
      <c r="F93" s="14">
        <f>[1]Sheet2!$J216</f>
        <v>0.1055596990660287</v>
      </c>
      <c r="G93" s="105">
        <f t="shared" si="35"/>
        <v>0.1055596990660287</v>
      </c>
      <c r="H93" s="15" t="s">
        <v>11</v>
      </c>
      <c r="I93" s="15">
        <f t="shared" si="31"/>
        <v>1</v>
      </c>
      <c r="J93" s="15">
        <f t="shared" si="32"/>
        <v>45</v>
      </c>
      <c r="K93" s="19">
        <v>9</v>
      </c>
      <c r="L93" s="25" t="s">
        <v>24</v>
      </c>
      <c r="M93" s="19" t="str">
        <f t="shared" si="46"/>
        <v>m4/5</v>
      </c>
      <c r="N93" t="str">
        <f t="shared" si="47"/>
        <v>MedAnterior</v>
      </c>
      <c r="O93">
        <f t="shared" si="33"/>
        <v>5</v>
      </c>
      <c r="P93">
        <f t="shared" si="34"/>
        <v>15</v>
      </c>
      <c r="R93" t="s">
        <v>36</v>
      </c>
      <c r="S93">
        <f t="shared" si="36"/>
        <v>0.17052044071646566</v>
      </c>
      <c r="T93">
        <f t="array" ref="T93">STDEV(IF(($M$3:$M$999=$R93)*(($H$3:$H$999=$R$84)),$G$3:$G$999))</f>
        <v>7.7443415306588034E-2</v>
      </c>
      <c r="U93">
        <f t="shared" si="37"/>
        <v>4</v>
      </c>
      <c r="V93">
        <f t="shared" si="38"/>
        <v>3.8721707653294017E-2</v>
      </c>
    </row>
    <row r="94" spans="1:38" x14ac:dyDescent="0.3">
      <c r="A94">
        <v>2</v>
      </c>
      <c r="B94" t="s">
        <v>196</v>
      </c>
      <c r="C94">
        <f t="shared" si="30"/>
        <v>1</v>
      </c>
      <c r="D94">
        <v>3</v>
      </c>
      <c r="E94">
        <v>27</v>
      </c>
      <c r="F94" s="14">
        <f>[1]Sheet2!$J217</f>
        <v>0.13265422998564522</v>
      </c>
      <c r="G94" s="105">
        <f t="shared" si="35"/>
        <v>0.13265422998564522</v>
      </c>
      <c r="H94" s="15" t="s">
        <v>11</v>
      </c>
      <c r="I94" s="15">
        <f t="shared" si="31"/>
        <v>1</v>
      </c>
      <c r="J94" s="15">
        <f t="shared" si="32"/>
        <v>45</v>
      </c>
      <c r="K94" s="19">
        <v>9</v>
      </c>
      <c r="L94" s="25" t="s">
        <v>24</v>
      </c>
      <c r="M94" s="19" t="str">
        <f t="shared" si="46"/>
        <v>m4/5</v>
      </c>
      <c r="N94" t="str">
        <f t="shared" si="47"/>
        <v>MedAnterior</v>
      </c>
      <c r="O94">
        <f t="shared" si="33"/>
        <v>5</v>
      </c>
      <c r="P94">
        <f t="shared" si="34"/>
        <v>15</v>
      </c>
      <c r="R94" t="s">
        <v>37</v>
      </c>
      <c r="S94">
        <f t="shared" si="36"/>
        <v>0.12871753538838585</v>
      </c>
      <c r="T94">
        <f t="array" ref="T94">STDEV(IF(($M$3:$M$999=$R94)*(($H$3:$H$999=$R$84)),$G$3:$G$999))</f>
        <v>4.7467721968864729E-2</v>
      </c>
      <c r="U94">
        <f t="shared" si="37"/>
        <v>6</v>
      </c>
      <c r="V94">
        <f t="shared" si="38"/>
        <v>1.9378616346002981E-2</v>
      </c>
    </row>
    <row r="95" spans="1:38" x14ac:dyDescent="0.3">
      <c r="A95">
        <v>2</v>
      </c>
      <c r="B95" t="s">
        <v>196</v>
      </c>
      <c r="C95">
        <f t="shared" si="30"/>
        <v>1</v>
      </c>
      <c r="D95">
        <v>3</v>
      </c>
      <c r="E95">
        <v>28</v>
      </c>
      <c r="F95" s="14">
        <f>[1]Sheet2!$J218</f>
        <v>0.11295392955936134</v>
      </c>
      <c r="G95" s="105">
        <f t="shared" si="35"/>
        <v>0.11295392955936134</v>
      </c>
      <c r="H95" s="15" t="s">
        <v>11</v>
      </c>
      <c r="I95" s="15">
        <f t="shared" si="31"/>
        <v>1</v>
      </c>
      <c r="J95" s="15">
        <f t="shared" si="32"/>
        <v>45</v>
      </c>
      <c r="K95" s="19">
        <v>9</v>
      </c>
      <c r="L95" s="25" t="s">
        <v>24</v>
      </c>
      <c r="M95" s="19" t="str">
        <f t="shared" si="46"/>
        <v>m4/5</v>
      </c>
      <c r="N95" t="str">
        <f t="shared" si="47"/>
        <v>MedAnterior</v>
      </c>
      <c r="O95">
        <f t="shared" si="33"/>
        <v>5</v>
      </c>
      <c r="P95">
        <f t="shared" si="34"/>
        <v>15</v>
      </c>
      <c r="R95" t="s">
        <v>38</v>
      </c>
      <c r="S95">
        <f t="shared" si="36"/>
        <v>0.21315104664049539</v>
      </c>
      <c r="T95">
        <f t="array" ref="T95">STDEV(IF(($M$3:$M$999=$R95)*(($H$3:$H$999=$R$84)),$G$3:$G$999))</f>
        <v>0.14971164506802442</v>
      </c>
      <c r="U95">
        <f t="shared" si="37"/>
        <v>9</v>
      </c>
      <c r="V95">
        <f t="shared" si="38"/>
        <v>4.9903881689341477E-2</v>
      </c>
    </row>
    <row r="96" spans="1:38" x14ac:dyDescent="0.3">
      <c r="A96">
        <v>2</v>
      </c>
      <c r="B96" t="s">
        <v>196</v>
      </c>
      <c r="C96">
        <f t="shared" si="30"/>
        <v>1</v>
      </c>
      <c r="D96">
        <v>3</v>
      </c>
      <c r="E96">
        <v>29</v>
      </c>
      <c r="F96" s="14" t="e">
        <f>[1]Sheet2!$J219</f>
        <v>#DIV/0!</v>
      </c>
      <c r="G96" s="105" t="str">
        <f t="shared" si="35"/>
        <v/>
      </c>
      <c r="H96" s="15" t="s">
        <v>11</v>
      </c>
      <c r="I96" s="15">
        <f t="shared" si="31"/>
        <v>1</v>
      </c>
      <c r="J96" s="15">
        <f t="shared" si="32"/>
        <v>45</v>
      </c>
      <c r="K96" s="19">
        <v>9</v>
      </c>
      <c r="L96" s="25" t="s">
        <v>24</v>
      </c>
      <c r="M96" s="19" t="str">
        <f t="shared" si="46"/>
        <v>m4/5</v>
      </c>
      <c r="N96" t="str">
        <f t="shared" si="47"/>
        <v>MedAnterior</v>
      </c>
      <c r="O96">
        <f t="shared" si="33"/>
        <v>5</v>
      </c>
      <c r="P96">
        <f t="shared" si="34"/>
        <v>15</v>
      </c>
      <c r="R96" t="s">
        <v>39</v>
      </c>
      <c r="S96">
        <f t="shared" si="36"/>
        <v>0.39624615143780278</v>
      </c>
      <c r="T96">
        <f t="array" ref="T96">STDEV(IF(($M$3:$M$999=$R96)*(($H$3:$H$999=$R$84)),$G$3:$G$999))</f>
        <v>0.28188353775521863</v>
      </c>
      <c r="U96">
        <f t="shared" si="37"/>
        <v>5</v>
      </c>
      <c r="V96">
        <f t="shared" si="38"/>
        <v>0.12606215043175945</v>
      </c>
    </row>
    <row r="97" spans="1:24" x14ac:dyDescent="0.3">
      <c r="A97">
        <v>2</v>
      </c>
      <c r="B97" t="s">
        <v>196</v>
      </c>
      <c r="C97">
        <f t="shared" si="30"/>
        <v>1</v>
      </c>
      <c r="D97">
        <v>3</v>
      </c>
      <c r="E97">
        <v>30</v>
      </c>
      <c r="F97" s="14">
        <f>[1]Sheet2!$J220</f>
        <v>6.5064228259807552E-2</v>
      </c>
      <c r="G97" s="105">
        <f t="shared" si="35"/>
        <v>6.5064228259807552E-2</v>
      </c>
      <c r="H97" s="15" t="s">
        <v>11</v>
      </c>
      <c r="I97" s="15">
        <f t="shared" si="31"/>
        <v>1</v>
      </c>
      <c r="J97" s="15">
        <f t="shared" si="32"/>
        <v>45</v>
      </c>
      <c r="K97" s="19">
        <v>9</v>
      </c>
      <c r="L97" s="25" t="s">
        <v>24</v>
      </c>
      <c r="M97" s="19" t="str">
        <f t="shared" si="46"/>
        <v>m4/5</v>
      </c>
      <c r="N97" t="str">
        <f t="shared" si="47"/>
        <v>MedAnterior</v>
      </c>
      <c r="O97">
        <f t="shared" si="33"/>
        <v>5</v>
      </c>
      <c r="P97">
        <f t="shared" si="34"/>
        <v>15</v>
      </c>
      <c r="R97" t="s">
        <v>40</v>
      </c>
      <c r="S97">
        <f t="shared" si="36"/>
        <v>0.2982891118011794</v>
      </c>
      <c r="T97">
        <f t="array" ref="T97">STDEV(IF(($M$3:$M$999=$R97)*(($H$3:$H$999=$R$84)),$G$3:$G$999))</f>
        <v>0.15707219056439148</v>
      </c>
      <c r="U97">
        <f t="shared" si="37"/>
        <v>10</v>
      </c>
      <c r="V97">
        <f t="shared" si="38"/>
        <v>4.9670587925548564E-2</v>
      </c>
    </row>
    <row r="98" spans="1:24" x14ac:dyDescent="0.3">
      <c r="A98">
        <v>2</v>
      </c>
      <c r="B98" t="s">
        <v>196</v>
      </c>
      <c r="C98">
        <f t="shared" si="30"/>
        <v>1</v>
      </c>
      <c r="D98">
        <v>3</v>
      </c>
      <c r="E98">
        <v>31</v>
      </c>
      <c r="F98" s="14">
        <f>[1]Sheet2!$J221</f>
        <v>0.17224177598924859</v>
      </c>
      <c r="G98" s="105">
        <f t="shared" si="35"/>
        <v>0.17224177598924859</v>
      </c>
      <c r="H98" s="15" t="s">
        <v>11</v>
      </c>
      <c r="I98" s="15">
        <f t="shared" si="31"/>
        <v>1</v>
      </c>
      <c r="J98" s="15">
        <f t="shared" si="32"/>
        <v>45</v>
      </c>
      <c r="K98" s="19">
        <v>9</v>
      </c>
      <c r="L98" s="26">
        <v>3</v>
      </c>
      <c r="M98" s="19" t="str">
        <f t="shared" si="46"/>
        <v>m3</v>
      </c>
      <c r="N98" t="str">
        <f t="shared" si="47"/>
        <v>MedAnterior</v>
      </c>
      <c r="O98">
        <f t="shared" si="33"/>
        <v>5</v>
      </c>
      <c r="P98">
        <f t="shared" si="34"/>
        <v>14</v>
      </c>
      <c r="R98" t="s">
        <v>41</v>
      </c>
      <c r="S98">
        <f t="shared" si="36"/>
        <v>0.17571173515971497</v>
      </c>
      <c r="T98">
        <f t="array" ref="T98">STDEV(IF(($M$3:$M$999=$R98)*(($H$3:$H$999=$R$84)),$G$3:$G$999))</f>
        <v>0.18682876613275443</v>
      </c>
      <c r="U98">
        <f t="shared" si="37"/>
        <v>18</v>
      </c>
      <c r="V98">
        <f t="shared" si="38"/>
        <v>4.4035962484395418E-2</v>
      </c>
    </row>
    <row r="99" spans="1:24" x14ac:dyDescent="0.3">
      <c r="A99">
        <v>2</v>
      </c>
      <c r="B99" t="s">
        <v>196</v>
      </c>
      <c r="C99">
        <f t="shared" si="30"/>
        <v>1</v>
      </c>
      <c r="D99">
        <v>3</v>
      </c>
      <c r="E99">
        <v>32</v>
      </c>
      <c r="F99" s="14">
        <f>[1]Sheet2!$J222</f>
        <v>9.9907095129929041E-2</v>
      </c>
      <c r="G99" s="105">
        <f t="shared" si="35"/>
        <v>9.9907095129929041E-2</v>
      </c>
      <c r="H99" s="15" t="s">
        <v>11</v>
      </c>
      <c r="I99" s="15">
        <f t="shared" si="31"/>
        <v>1</v>
      </c>
      <c r="J99" s="15">
        <f t="shared" si="32"/>
        <v>45</v>
      </c>
      <c r="K99" s="19">
        <v>9</v>
      </c>
      <c r="L99" s="26">
        <v>3</v>
      </c>
      <c r="M99" s="19" t="str">
        <f t="shared" si="46"/>
        <v>m3</v>
      </c>
      <c r="N99" t="str">
        <f t="shared" si="47"/>
        <v>MedAnterior</v>
      </c>
      <c r="O99">
        <f t="shared" si="33"/>
        <v>5</v>
      </c>
      <c r="P99">
        <f t="shared" si="34"/>
        <v>14</v>
      </c>
      <c r="R99" t="s">
        <v>42</v>
      </c>
      <c r="S99">
        <f t="shared" si="36"/>
        <v>0.17212250306753152</v>
      </c>
      <c r="T99">
        <f t="array" ref="T99">STDEV(IF(($M$3:$M$999=$R99)*(($H$3:$H$999=$R$84)),$G$3:$G$999))</f>
        <v>0.10691056354168263</v>
      </c>
      <c r="U99">
        <f t="shared" si="37"/>
        <v>22</v>
      </c>
      <c r="V99">
        <f t="shared" si="38"/>
        <v>2.2793408733068742E-2</v>
      </c>
    </row>
    <row r="100" spans="1:24" x14ac:dyDescent="0.3">
      <c r="A100">
        <v>2</v>
      </c>
      <c r="B100" t="s">
        <v>196</v>
      </c>
      <c r="C100">
        <f t="shared" si="30"/>
        <v>1</v>
      </c>
      <c r="D100">
        <v>3</v>
      </c>
      <c r="E100">
        <v>33</v>
      </c>
      <c r="F100" s="14">
        <f>[1]Sheet2!$J223</f>
        <v>0.3181597368208377</v>
      </c>
      <c r="G100" s="105">
        <f t="shared" si="35"/>
        <v>0.3181597368208377</v>
      </c>
      <c r="H100" s="15" t="s">
        <v>11</v>
      </c>
      <c r="I100" s="15">
        <f t="shared" si="31"/>
        <v>1</v>
      </c>
      <c r="J100" s="15">
        <f t="shared" si="32"/>
        <v>45</v>
      </c>
      <c r="K100" s="19">
        <v>9</v>
      </c>
      <c r="L100" s="26">
        <v>3</v>
      </c>
      <c r="M100" s="19" t="str">
        <f t="shared" si="46"/>
        <v>m3</v>
      </c>
      <c r="N100" t="str">
        <f t="shared" si="47"/>
        <v>MedAnterior</v>
      </c>
      <c r="O100">
        <f t="shared" si="33"/>
        <v>5</v>
      </c>
      <c r="P100">
        <f t="shared" si="34"/>
        <v>14</v>
      </c>
      <c r="R100" t="s">
        <v>43</v>
      </c>
      <c r="S100">
        <f t="shared" si="36"/>
        <v>0.24017731894772534</v>
      </c>
      <c r="T100">
        <f t="array" ref="T100">STDEV(IF(($M$3:$M$999=$R100)*(($H$3:$H$999=$R$84)),$G$3:$G$999))</f>
        <v>0.3392871799236622</v>
      </c>
      <c r="U100">
        <f t="shared" si="37"/>
        <v>21</v>
      </c>
      <c r="V100">
        <f t="shared" si="38"/>
        <v>7.4038532587061112E-2</v>
      </c>
    </row>
    <row r="101" spans="1:24" x14ac:dyDescent="0.3">
      <c r="A101">
        <v>2</v>
      </c>
      <c r="B101" t="s">
        <v>196</v>
      </c>
      <c r="C101">
        <f t="shared" si="30"/>
        <v>1</v>
      </c>
      <c r="D101">
        <v>3</v>
      </c>
      <c r="E101">
        <v>34</v>
      </c>
      <c r="F101" s="14">
        <f>[1]Sheet2!$J224</f>
        <v>0.11635727230878869</v>
      </c>
      <c r="G101" s="105">
        <f t="shared" si="35"/>
        <v>0.11635727230878869</v>
      </c>
      <c r="H101" s="15" t="s">
        <v>11</v>
      </c>
      <c r="I101" s="15">
        <f t="shared" si="31"/>
        <v>1</v>
      </c>
      <c r="J101" s="15">
        <f t="shared" si="32"/>
        <v>45</v>
      </c>
      <c r="K101" s="19">
        <v>9</v>
      </c>
      <c r="L101" s="26">
        <v>3</v>
      </c>
      <c r="M101" s="19" t="str">
        <f t="shared" si="46"/>
        <v>m3</v>
      </c>
      <c r="N101" t="str">
        <f t="shared" si="47"/>
        <v>MedAnterior</v>
      </c>
      <c r="O101">
        <f t="shared" si="33"/>
        <v>5</v>
      </c>
      <c r="P101">
        <f t="shared" si="34"/>
        <v>14</v>
      </c>
      <c r="R101" t="s">
        <v>44</v>
      </c>
      <c r="S101">
        <f t="shared" si="36"/>
        <v>0.20041571201875402</v>
      </c>
      <c r="T101">
        <f t="array" ref="T101">STDEV(IF(($M$3:$M$999=$R101)*(($H$3:$H$999=$R$84)),$G$3:$G$999))</f>
        <v>0.13349945165152516</v>
      </c>
      <c r="U101">
        <f t="shared" si="37"/>
        <v>16</v>
      </c>
      <c r="V101">
        <f t="shared" si="38"/>
        <v>3.337486291288129E-2</v>
      </c>
      <c r="X101" s="16"/>
    </row>
    <row r="102" spans="1:24" x14ac:dyDescent="0.3">
      <c r="A102">
        <v>2</v>
      </c>
      <c r="B102" t="s">
        <v>196</v>
      </c>
      <c r="C102">
        <f t="shared" si="30"/>
        <v>1</v>
      </c>
      <c r="D102">
        <v>3</v>
      </c>
      <c r="E102">
        <v>35</v>
      </c>
      <c r="F102" s="14">
        <f>[1]Sheet2!$J225</f>
        <v>9.564101038529009E-2</v>
      </c>
      <c r="G102" s="105">
        <f t="shared" si="35"/>
        <v>9.564101038529009E-2</v>
      </c>
      <c r="H102" s="15" t="s">
        <v>11</v>
      </c>
      <c r="I102" s="15">
        <f t="shared" si="31"/>
        <v>1</v>
      </c>
      <c r="J102" s="15">
        <f t="shared" si="32"/>
        <v>45</v>
      </c>
      <c r="K102" s="19">
        <v>9</v>
      </c>
      <c r="L102" s="26">
        <v>2</v>
      </c>
      <c r="M102" s="19" t="str">
        <f t="shared" si="46"/>
        <v>m2</v>
      </c>
      <c r="N102" t="str">
        <f t="shared" si="47"/>
        <v>MedAnterior</v>
      </c>
      <c r="O102">
        <f t="shared" si="33"/>
        <v>5</v>
      </c>
      <c r="P102">
        <f t="shared" si="34"/>
        <v>13</v>
      </c>
      <c r="R102" t="s">
        <v>45</v>
      </c>
      <c r="S102">
        <f t="shared" si="36"/>
        <v>0.12171452787471772</v>
      </c>
      <c r="T102">
        <f t="array" ref="T102">STDEV(IF(($M$3:$M$999=$R102)*(($H$3:$H$999=$R$84)),$G$3:$G$999))</f>
        <v>7.9486370001532122E-2</v>
      </c>
      <c r="U102">
        <f t="shared" si="37"/>
        <v>8</v>
      </c>
      <c r="V102">
        <f t="shared" si="38"/>
        <v>2.8102675619993162E-2</v>
      </c>
    </row>
    <row r="103" spans="1:24" x14ac:dyDescent="0.3">
      <c r="A103">
        <v>2</v>
      </c>
      <c r="B103" t="s">
        <v>196</v>
      </c>
      <c r="C103">
        <f t="shared" si="30"/>
        <v>1</v>
      </c>
      <c r="D103">
        <v>3</v>
      </c>
      <c r="E103">
        <v>36</v>
      </c>
      <c r="F103" s="14">
        <f>[1]Sheet2!$J226</f>
        <v>0.13236781615879492</v>
      </c>
      <c r="G103" s="105">
        <f t="shared" si="35"/>
        <v>0.13236781615879492</v>
      </c>
      <c r="H103" s="15" t="s">
        <v>11</v>
      </c>
      <c r="I103" s="15">
        <f t="shared" si="31"/>
        <v>1</v>
      </c>
      <c r="J103" s="15">
        <f t="shared" si="32"/>
        <v>45</v>
      </c>
      <c r="K103" s="19">
        <v>9</v>
      </c>
      <c r="L103" s="26">
        <v>2</v>
      </c>
      <c r="M103" s="19" t="str">
        <f t="shared" si="46"/>
        <v>m2</v>
      </c>
      <c r="N103" t="str">
        <f t="shared" si="47"/>
        <v>MedAnterior</v>
      </c>
      <c r="O103">
        <f t="shared" si="33"/>
        <v>5</v>
      </c>
      <c r="P103">
        <f t="shared" si="34"/>
        <v>13</v>
      </c>
      <c r="R103" t="s">
        <v>46</v>
      </c>
      <c r="S103">
        <f t="shared" si="36"/>
        <v>0.13482698945229091</v>
      </c>
      <c r="T103">
        <f t="array" ref="T103">STDEV(IF(($M$3:$M$999=$R103)*(($H$3:$H$999=$R$84)),$G$3:$G$999))</f>
        <v>6.3948736467657363E-2</v>
      </c>
      <c r="U103">
        <f t="shared" si="37"/>
        <v>18</v>
      </c>
      <c r="V103">
        <f t="shared" si="38"/>
        <v>1.5072861734863998E-2</v>
      </c>
    </row>
    <row r="104" spans="1:24" x14ac:dyDescent="0.3">
      <c r="A104">
        <v>2</v>
      </c>
      <c r="B104" t="s">
        <v>196</v>
      </c>
      <c r="C104">
        <f t="shared" si="30"/>
        <v>1</v>
      </c>
      <c r="D104">
        <v>3</v>
      </c>
      <c r="E104">
        <v>37</v>
      </c>
      <c r="F104" s="14">
        <f>[1]Sheet2!$J227</f>
        <v>0.20759249482371755</v>
      </c>
      <c r="G104" s="105">
        <f t="shared" si="35"/>
        <v>0.20759249482371755</v>
      </c>
      <c r="H104" s="15" t="s">
        <v>11</v>
      </c>
      <c r="I104" s="15">
        <f t="shared" si="31"/>
        <v>1</v>
      </c>
      <c r="J104" s="15">
        <f t="shared" si="32"/>
        <v>45</v>
      </c>
      <c r="K104" s="19">
        <v>9</v>
      </c>
      <c r="L104" s="26">
        <v>2</v>
      </c>
      <c r="M104" s="19" t="str">
        <f t="shared" si="46"/>
        <v>m2</v>
      </c>
      <c r="N104" t="str">
        <f t="shared" si="47"/>
        <v>MedAnterior</v>
      </c>
      <c r="O104">
        <f t="shared" si="33"/>
        <v>5</v>
      </c>
      <c r="P104">
        <f t="shared" si="34"/>
        <v>13</v>
      </c>
      <c r="R104" t="s">
        <v>47</v>
      </c>
      <c r="S104">
        <f t="shared" si="36"/>
        <v>0.14473809720352382</v>
      </c>
      <c r="T104">
        <f t="array" ref="T104">STDEV(IF(($M$3:$M$999=$R104)*(($H$3:$H$999=$R$84)),$G$3:$G$999))</f>
        <v>9.5622023654368768E-2</v>
      </c>
      <c r="U104">
        <f t="shared" si="37"/>
        <v>21</v>
      </c>
      <c r="V104">
        <f t="shared" si="38"/>
        <v>2.086643626195251E-2</v>
      </c>
    </row>
    <row r="105" spans="1:24" x14ac:dyDescent="0.3">
      <c r="A105">
        <v>2</v>
      </c>
      <c r="B105" t="s">
        <v>196</v>
      </c>
      <c r="C105">
        <f t="shared" si="30"/>
        <v>1</v>
      </c>
      <c r="D105">
        <v>3</v>
      </c>
      <c r="E105">
        <v>38</v>
      </c>
      <c r="F105" s="14">
        <f>[1]Sheet2!$J228</f>
        <v>0.14521328216853915</v>
      </c>
      <c r="G105" s="105">
        <f t="shared" si="35"/>
        <v>0.14521328216853915</v>
      </c>
      <c r="H105" s="15" t="s">
        <v>11</v>
      </c>
      <c r="I105" s="15">
        <f t="shared" si="31"/>
        <v>1</v>
      </c>
      <c r="J105" s="15">
        <f t="shared" si="32"/>
        <v>45</v>
      </c>
      <c r="K105" s="19">
        <v>9</v>
      </c>
      <c r="L105" s="26">
        <v>2</v>
      </c>
      <c r="M105" s="19" t="str">
        <f t="shared" si="46"/>
        <v>m2</v>
      </c>
      <c r="N105" t="str">
        <f t="shared" si="47"/>
        <v>MedAnterior</v>
      </c>
      <c r="O105">
        <f t="shared" si="33"/>
        <v>5</v>
      </c>
      <c r="P105">
        <f t="shared" si="34"/>
        <v>13</v>
      </c>
      <c r="R105" t="s">
        <v>48</v>
      </c>
      <c r="S105">
        <f t="shared" si="36"/>
        <v>0.12893343805180499</v>
      </c>
      <c r="T105">
        <f t="array" ref="T105">STDEV(IF(($M$3:$M$999=$R105)*(($H$3:$H$999=$R$84)),$G$3:$G$999))</f>
        <v>0.14199707483506713</v>
      </c>
      <c r="U105">
        <f t="shared" si="37"/>
        <v>17</v>
      </c>
      <c r="V105">
        <f t="shared" si="38"/>
        <v>3.443934929845395E-2</v>
      </c>
    </row>
    <row r="106" spans="1:24" x14ac:dyDescent="0.3">
      <c r="A106">
        <v>2</v>
      </c>
      <c r="B106" t="s">
        <v>196</v>
      </c>
      <c r="C106">
        <f t="shared" si="30"/>
        <v>1</v>
      </c>
      <c r="D106">
        <f>VLOOKUP(E106, 'Animal Masked ID#'!$B$2:$D$121, 3, FALSE)</f>
        <v>4</v>
      </c>
      <c r="E106" s="6" t="s">
        <v>56</v>
      </c>
      <c r="F106" s="14">
        <f>[1]Sheet2!$J231</f>
        <v>0.18970249784528537</v>
      </c>
      <c r="G106" s="105">
        <f t="shared" si="35"/>
        <v>0.18970249784528537</v>
      </c>
      <c r="H106" s="15" t="s">
        <v>11</v>
      </c>
      <c r="I106" s="15">
        <f t="shared" si="31"/>
        <v>1</v>
      </c>
      <c r="J106" s="15">
        <f t="shared" si="32"/>
        <v>45</v>
      </c>
      <c r="K106" s="19">
        <v>2</v>
      </c>
      <c r="L106" s="19" t="s">
        <v>21</v>
      </c>
      <c r="M106" s="19" t="str">
        <f t="shared" si="46"/>
        <v>Lpm</v>
      </c>
      <c r="N106" t="str">
        <f t="shared" si="47"/>
        <v>Lateral</v>
      </c>
      <c r="O106">
        <f t="shared" si="33"/>
        <v>2</v>
      </c>
      <c r="P106">
        <f t="shared" si="34"/>
        <v>6</v>
      </c>
    </row>
    <row r="107" spans="1:24" x14ac:dyDescent="0.3">
      <c r="A107">
        <v>2</v>
      </c>
      <c r="B107" t="s">
        <v>196</v>
      </c>
      <c r="C107">
        <f t="shared" si="30"/>
        <v>1</v>
      </c>
      <c r="D107">
        <v>4</v>
      </c>
      <c r="E107">
        <v>2</v>
      </c>
      <c r="F107" s="14">
        <f>[1]Sheet2!$J232</f>
        <v>0.10950608919352611</v>
      </c>
      <c r="G107" s="105">
        <f t="shared" si="35"/>
        <v>0.10950608919352611</v>
      </c>
      <c r="H107" s="15" t="s">
        <v>11</v>
      </c>
      <c r="I107" s="15">
        <f t="shared" si="31"/>
        <v>1</v>
      </c>
      <c r="J107" s="15">
        <f t="shared" si="32"/>
        <v>45</v>
      </c>
      <c r="K107" s="19">
        <v>2</v>
      </c>
      <c r="L107" s="19" t="s">
        <v>21</v>
      </c>
      <c r="M107" s="19" t="str">
        <f t="shared" si="46"/>
        <v>Lpm</v>
      </c>
      <c r="N107" t="str">
        <f t="shared" si="47"/>
        <v>Lateral</v>
      </c>
      <c r="O107">
        <f t="shared" si="33"/>
        <v>2</v>
      </c>
      <c r="P107">
        <f t="shared" si="34"/>
        <v>6</v>
      </c>
    </row>
    <row r="108" spans="1:24" x14ac:dyDescent="0.3">
      <c r="A108">
        <v>2</v>
      </c>
      <c r="B108" t="s">
        <v>196</v>
      </c>
      <c r="C108">
        <f t="shared" si="30"/>
        <v>1</v>
      </c>
      <c r="D108">
        <v>4</v>
      </c>
      <c r="E108">
        <v>3</v>
      </c>
      <c r="F108" s="14">
        <f>[1]Sheet2!$J233</f>
        <v>2.7035615486215607</v>
      </c>
      <c r="G108" s="105">
        <f t="shared" si="35"/>
        <v>2.7035615486215607</v>
      </c>
      <c r="H108" s="15" t="s">
        <v>11</v>
      </c>
      <c r="I108" s="15">
        <f t="shared" si="31"/>
        <v>1</v>
      </c>
      <c r="J108" s="15">
        <f t="shared" si="32"/>
        <v>45</v>
      </c>
      <c r="K108" s="19">
        <v>2</v>
      </c>
      <c r="L108" s="19" t="s">
        <v>53</v>
      </c>
      <c r="M108" s="19" t="str">
        <f t="shared" si="46"/>
        <v>Lcrus2</v>
      </c>
      <c r="N108" t="str">
        <f t="shared" si="47"/>
        <v>Lateral</v>
      </c>
      <c r="O108">
        <f t="shared" si="33"/>
        <v>2</v>
      </c>
      <c r="P108">
        <f t="shared" si="34"/>
        <v>5</v>
      </c>
    </row>
    <row r="109" spans="1:24" x14ac:dyDescent="0.3">
      <c r="A109">
        <v>2</v>
      </c>
      <c r="B109" t="s">
        <v>196</v>
      </c>
      <c r="C109">
        <f t="shared" si="30"/>
        <v>1</v>
      </c>
      <c r="D109">
        <v>4</v>
      </c>
      <c r="E109">
        <v>4</v>
      </c>
      <c r="F109" s="14">
        <f>[1]Sheet2!$J234</f>
        <v>1.9709647553652958</v>
      </c>
      <c r="G109" s="105">
        <f t="shared" si="35"/>
        <v>1.9709647553652958</v>
      </c>
      <c r="H109" s="15" t="s">
        <v>11</v>
      </c>
      <c r="I109" s="15">
        <f t="shared" si="31"/>
        <v>1</v>
      </c>
      <c r="J109" s="15">
        <f t="shared" si="32"/>
        <v>45</v>
      </c>
      <c r="K109" s="19">
        <v>2</v>
      </c>
      <c r="L109" s="19" t="s">
        <v>53</v>
      </c>
      <c r="M109" s="19" t="str">
        <f t="shared" si="46"/>
        <v>Lcrus2</v>
      </c>
      <c r="N109" t="str">
        <f t="shared" si="47"/>
        <v>Lateral</v>
      </c>
      <c r="O109">
        <f t="shared" si="33"/>
        <v>2</v>
      </c>
      <c r="P109">
        <f t="shared" si="34"/>
        <v>5</v>
      </c>
    </row>
    <row r="110" spans="1:24" x14ac:dyDescent="0.3">
      <c r="A110">
        <v>2</v>
      </c>
      <c r="B110" t="s">
        <v>196</v>
      </c>
      <c r="C110">
        <f t="shared" si="30"/>
        <v>1</v>
      </c>
      <c r="D110">
        <v>4</v>
      </c>
      <c r="E110">
        <v>5</v>
      </c>
      <c r="F110" s="14" t="e">
        <f>[1]Sheet2!$J235</f>
        <v>#DIV/0!</v>
      </c>
      <c r="G110" s="105" t="str">
        <f t="shared" si="35"/>
        <v/>
      </c>
      <c r="H110" s="15" t="s">
        <v>11</v>
      </c>
      <c r="I110" s="15">
        <f t="shared" si="31"/>
        <v>1</v>
      </c>
      <c r="J110" s="15">
        <f t="shared" si="32"/>
        <v>45</v>
      </c>
      <c r="K110" s="19">
        <v>2</v>
      </c>
      <c r="L110" s="19" t="s">
        <v>14</v>
      </c>
      <c r="O110" t="e">
        <f t="shared" si="33"/>
        <v>#N/A</v>
      </c>
      <c r="P110" t="e">
        <f t="shared" si="34"/>
        <v>#N/A</v>
      </c>
    </row>
    <row r="111" spans="1:24" x14ac:dyDescent="0.3">
      <c r="A111">
        <v>2</v>
      </c>
      <c r="B111" t="s">
        <v>196</v>
      </c>
      <c r="C111">
        <f t="shared" si="30"/>
        <v>1</v>
      </c>
      <c r="D111">
        <v>4</v>
      </c>
      <c r="E111">
        <v>6</v>
      </c>
      <c r="F111" s="14">
        <f>[1]Sheet2!$J236</f>
        <v>0.11580435839135636</v>
      </c>
      <c r="G111" s="105">
        <f t="shared" si="35"/>
        <v>0.11580435839135636</v>
      </c>
      <c r="H111" s="15" t="s">
        <v>11</v>
      </c>
      <c r="I111" s="15">
        <f t="shared" si="31"/>
        <v>1</v>
      </c>
      <c r="J111" s="15">
        <f t="shared" si="32"/>
        <v>45</v>
      </c>
      <c r="K111" s="19">
        <v>2</v>
      </c>
      <c r="L111" s="19" t="s">
        <v>14</v>
      </c>
      <c r="M111" s="19" t="str">
        <f t="shared" ref="M111:M142" si="48">_xlfn.IFS(OR(K111="",L111=""),"",OR(K111=3,K111=4,K111=2),"L"&amp;L111,OR(K111=5,K111=6,K111=7),"i"&amp;L111,OR(K111=9, K111=10,K111=11,K111=12,K111=13),"m"&amp;L111)</f>
        <v>Lcrus1</v>
      </c>
      <c r="N111" t="str">
        <f t="shared" ref="N111:N142" si="49">_xlfn.IFS(M111="", "", OR(M111=$R$5, M111=$R$6), $X$5, OR(M111=$R$7, M111=$R$8,M111=$R$9, M111=$R$10),$X$6, OR(M111=$R$11, M111=$R$12,M111=$R$13,M111=$R$14, M111=$R$15), $X$8, OR(M111=$R$16), $X$7, OR(M111=$R$17, M111=$R$18,M111=$R$19),$X$9, OR(M111=$R$20,M111=$R$21,M111=$R$22,M111=$R$23,M111=$R$24), $X$10)</f>
        <v>Lateral</v>
      </c>
      <c r="O111">
        <f t="shared" si="33"/>
        <v>2</v>
      </c>
      <c r="P111">
        <f t="shared" si="34"/>
        <v>4</v>
      </c>
    </row>
    <row r="112" spans="1:24" x14ac:dyDescent="0.3">
      <c r="A112">
        <v>2</v>
      </c>
      <c r="B112" t="s">
        <v>196</v>
      </c>
      <c r="C112">
        <f t="shared" si="30"/>
        <v>1</v>
      </c>
      <c r="D112">
        <v>4</v>
      </c>
      <c r="E112">
        <v>7</v>
      </c>
      <c r="F112" s="14">
        <f>[1]Sheet2!$J237</f>
        <v>0.70618213545487862</v>
      </c>
      <c r="G112" s="105">
        <f t="shared" si="35"/>
        <v>0.70618213545487862</v>
      </c>
      <c r="H112" s="15" t="s">
        <v>11</v>
      </c>
      <c r="I112" s="15">
        <f t="shared" si="31"/>
        <v>1</v>
      </c>
      <c r="J112" s="15">
        <f t="shared" si="32"/>
        <v>45</v>
      </c>
      <c r="K112" s="19">
        <v>2</v>
      </c>
      <c r="L112" s="19" t="s">
        <v>14</v>
      </c>
      <c r="M112" s="19" t="str">
        <f t="shared" si="48"/>
        <v>Lcrus1</v>
      </c>
      <c r="N112" t="str">
        <f t="shared" si="49"/>
        <v>Lateral</v>
      </c>
      <c r="O112">
        <f t="shared" si="33"/>
        <v>2</v>
      </c>
      <c r="P112">
        <f t="shared" si="34"/>
        <v>4</v>
      </c>
    </row>
    <row r="113" spans="1:38" x14ac:dyDescent="0.3">
      <c r="A113">
        <v>2</v>
      </c>
      <c r="B113" t="s">
        <v>196</v>
      </c>
      <c r="C113">
        <f t="shared" si="30"/>
        <v>1</v>
      </c>
      <c r="D113">
        <v>4</v>
      </c>
      <c r="E113">
        <v>8</v>
      </c>
      <c r="F113" s="14">
        <f>[1]Sheet2!$J238</f>
        <v>7.7544662898080763E-2</v>
      </c>
      <c r="G113" s="105">
        <f t="shared" si="35"/>
        <v>7.7544662898080763E-2</v>
      </c>
      <c r="H113" s="15" t="s">
        <v>11</v>
      </c>
      <c r="I113" s="15">
        <f t="shared" si="31"/>
        <v>1</v>
      </c>
      <c r="J113" s="15">
        <f t="shared" si="32"/>
        <v>45</v>
      </c>
      <c r="K113" s="19">
        <v>2</v>
      </c>
      <c r="L113" s="19" t="s">
        <v>12</v>
      </c>
      <c r="M113" s="19" t="str">
        <f t="shared" si="48"/>
        <v>Lsim</v>
      </c>
      <c r="N113" t="str">
        <f t="shared" si="49"/>
        <v>Lateral</v>
      </c>
      <c r="O113">
        <f t="shared" si="33"/>
        <v>2</v>
      </c>
      <c r="P113">
        <f t="shared" si="34"/>
        <v>3</v>
      </c>
    </row>
    <row r="114" spans="1:38" x14ac:dyDescent="0.3">
      <c r="A114">
        <v>2</v>
      </c>
      <c r="B114" t="s">
        <v>196</v>
      </c>
      <c r="C114">
        <f t="shared" si="30"/>
        <v>1</v>
      </c>
      <c r="D114">
        <v>4</v>
      </c>
      <c r="E114">
        <v>9</v>
      </c>
      <c r="F114" s="14">
        <f>[1]Sheet2!$J239</f>
        <v>6.3026624198576534E-2</v>
      </c>
      <c r="G114" s="105">
        <f t="shared" si="35"/>
        <v>6.3026624198576534E-2</v>
      </c>
      <c r="H114" s="15" t="s">
        <v>11</v>
      </c>
      <c r="I114" s="15">
        <f t="shared" si="31"/>
        <v>1</v>
      </c>
      <c r="J114" s="15">
        <f t="shared" si="32"/>
        <v>45</v>
      </c>
      <c r="K114" s="19">
        <v>6</v>
      </c>
      <c r="L114" s="19" t="s">
        <v>12</v>
      </c>
      <c r="M114" s="19" t="str">
        <f t="shared" si="48"/>
        <v>isim</v>
      </c>
      <c r="N114" t="str">
        <f t="shared" si="49"/>
        <v>IntPosterior</v>
      </c>
      <c r="O114">
        <f t="shared" si="33"/>
        <v>4</v>
      </c>
      <c r="P114">
        <f t="shared" si="34"/>
        <v>7</v>
      </c>
    </row>
    <row r="115" spans="1:38" x14ac:dyDescent="0.3">
      <c r="A115">
        <v>2</v>
      </c>
      <c r="B115" t="s">
        <v>196</v>
      </c>
      <c r="C115">
        <f t="shared" si="30"/>
        <v>1</v>
      </c>
      <c r="D115">
        <v>4</v>
      </c>
      <c r="E115">
        <v>10</v>
      </c>
      <c r="F115" s="14">
        <f>[1]Sheet2!$J240</f>
        <v>9.6129158408710391E-2</v>
      </c>
      <c r="G115" s="105">
        <f t="shared" si="35"/>
        <v>9.6129158408710391E-2</v>
      </c>
      <c r="H115" s="15" t="s">
        <v>11</v>
      </c>
      <c r="I115" s="15">
        <f t="shared" si="31"/>
        <v>1</v>
      </c>
      <c r="J115" s="15">
        <f t="shared" si="32"/>
        <v>45</v>
      </c>
      <c r="K115" s="19">
        <v>6</v>
      </c>
      <c r="L115" s="19" t="s">
        <v>12</v>
      </c>
      <c r="M115" s="19" t="str">
        <f t="shared" si="48"/>
        <v>isim</v>
      </c>
      <c r="N115" t="str">
        <f t="shared" si="49"/>
        <v>IntPosterior</v>
      </c>
      <c r="O115">
        <f t="shared" si="33"/>
        <v>4</v>
      </c>
      <c r="P115">
        <f t="shared" si="34"/>
        <v>7</v>
      </c>
    </row>
    <row r="116" spans="1:38" x14ac:dyDescent="0.3">
      <c r="A116">
        <v>2</v>
      </c>
      <c r="B116" t="s">
        <v>196</v>
      </c>
      <c r="C116">
        <f t="shared" si="30"/>
        <v>1</v>
      </c>
      <c r="D116">
        <v>4</v>
      </c>
      <c r="E116">
        <v>11</v>
      </c>
      <c r="F116" s="14">
        <f>[1]Sheet2!$J241</f>
        <v>0.11140640617576096</v>
      </c>
      <c r="G116" s="105">
        <f t="shared" si="35"/>
        <v>0.11140640617576096</v>
      </c>
      <c r="H116" s="15" t="s">
        <v>11</v>
      </c>
      <c r="I116" s="15">
        <f t="shared" si="31"/>
        <v>1</v>
      </c>
      <c r="J116" s="15">
        <f t="shared" si="32"/>
        <v>45</v>
      </c>
      <c r="K116" s="19">
        <v>6</v>
      </c>
      <c r="L116" s="19" t="s">
        <v>12</v>
      </c>
      <c r="M116" s="19" t="str">
        <f t="shared" si="48"/>
        <v>isim</v>
      </c>
      <c r="N116" t="str">
        <f t="shared" si="49"/>
        <v>IntPosterior</v>
      </c>
      <c r="O116">
        <f t="shared" si="33"/>
        <v>4</v>
      </c>
      <c r="P116">
        <f t="shared" si="34"/>
        <v>7</v>
      </c>
    </row>
    <row r="117" spans="1:38" x14ac:dyDescent="0.3">
      <c r="A117">
        <v>2</v>
      </c>
      <c r="B117" t="s">
        <v>196</v>
      </c>
      <c r="C117">
        <f t="shared" si="30"/>
        <v>1</v>
      </c>
      <c r="D117">
        <v>4</v>
      </c>
      <c r="E117">
        <v>12</v>
      </c>
      <c r="F117" s="14">
        <f>[1]Sheet2!$J242</f>
        <v>0.30071185712462678</v>
      </c>
      <c r="G117" s="105">
        <f t="shared" si="35"/>
        <v>0.30071185712462678</v>
      </c>
      <c r="H117" s="15" t="s">
        <v>11</v>
      </c>
      <c r="I117" s="15">
        <f t="shared" si="31"/>
        <v>1</v>
      </c>
      <c r="J117" s="15">
        <f t="shared" si="32"/>
        <v>45</v>
      </c>
      <c r="K117" s="19">
        <v>6</v>
      </c>
      <c r="L117" s="19" t="s">
        <v>12</v>
      </c>
      <c r="M117" s="19" t="str">
        <f t="shared" si="48"/>
        <v>isim</v>
      </c>
      <c r="N117" t="str">
        <f t="shared" si="49"/>
        <v>IntPosterior</v>
      </c>
      <c r="O117">
        <f t="shared" si="33"/>
        <v>4</v>
      </c>
      <c r="P117">
        <f t="shared" si="34"/>
        <v>7</v>
      </c>
    </row>
    <row r="118" spans="1:38" x14ac:dyDescent="0.3">
      <c r="A118">
        <v>2</v>
      </c>
      <c r="B118" t="s">
        <v>196</v>
      </c>
      <c r="C118">
        <f t="shared" si="30"/>
        <v>1</v>
      </c>
      <c r="D118">
        <v>4</v>
      </c>
      <c r="E118">
        <v>13</v>
      </c>
      <c r="F118" s="14">
        <f>[1]Sheet2!$J243</f>
        <v>0.16872071717853954</v>
      </c>
      <c r="G118" s="105">
        <f t="shared" si="35"/>
        <v>0.16872071717853954</v>
      </c>
      <c r="H118" s="15" t="s">
        <v>11</v>
      </c>
      <c r="I118" s="15">
        <f t="shared" si="31"/>
        <v>1</v>
      </c>
      <c r="J118" s="15">
        <f t="shared" si="32"/>
        <v>45</v>
      </c>
      <c r="K118" s="19">
        <v>6</v>
      </c>
      <c r="L118" s="19" t="s">
        <v>14</v>
      </c>
      <c r="M118" s="19" t="str">
        <f t="shared" si="48"/>
        <v>icrus1</v>
      </c>
      <c r="N118" t="str">
        <f t="shared" si="49"/>
        <v>IntPosterior</v>
      </c>
      <c r="O118">
        <f t="shared" si="33"/>
        <v>4</v>
      </c>
      <c r="P118">
        <f t="shared" si="34"/>
        <v>8</v>
      </c>
    </row>
    <row r="119" spans="1:38" x14ac:dyDescent="0.3">
      <c r="A119">
        <v>2</v>
      </c>
      <c r="B119" t="s">
        <v>196</v>
      </c>
      <c r="C119">
        <f t="shared" si="30"/>
        <v>1</v>
      </c>
      <c r="D119">
        <v>4</v>
      </c>
      <c r="E119">
        <v>14</v>
      </c>
      <c r="F119" s="14">
        <f>[1]Sheet2!$J244</f>
        <v>0.14920665797028324</v>
      </c>
      <c r="G119" s="105">
        <f t="shared" si="35"/>
        <v>0.14920665797028324</v>
      </c>
      <c r="H119" s="15" t="s">
        <v>11</v>
      </c>
      <c r="I119" s="15">
        <f t="shared" si="31"/>
        <v>1</v>
      </c>
      <c r="J119" s="15">
        <f t="shared" si="32"/>
        <v>45</v>
      </c>
      <c r="K119" s="19">
        <v>6</v>
      </c>
      <c r="L119" s="19" t="s">
        <v>14</v>
      </c>
      <c r="M119" s="19" t="str">
        <f t="shared" si="48"/>
        <v>icrus1</v>
      </c>
      <c r="N119" t="str">
        <f t="shared" si="49"/>
        <v>IntPosterior</v>
      </c>
      <c r="O119">
        <f t="shared" si="33"/>
        <v>4</v>
      </c>
      <c r="P119">
        <f t="shared" si="34"/>
        <v>8</v>
      </c>
    </row>
    <row r="120" spans="1:38" x14ac:dyDescent="0.3">
      <c r="A120">
        <v>2</v>
      </c>
      <c r="B120" t="s">
        <v>196</v>
      </c>
      <c r="C120">
        <f t="shared" si="30"/>
        <v>1</v>
      </c>
      <c r="D120">
        <v>4</v>
      </c>
      <c r="E120">
        <v>15</v>
      </c>
      <c r="F120" s="14">
        <f>[1]Sheet2!$J245</f>
        <v>8.8964874865767277E-2</v>
      </c>
      <c r="G120" s="105">
        <f t="shared" si="35"/>
        <v>8.8964874865767277E-2</v>
      </c>
      <c r="H120" s="15" t="s">
        <v>11</v>
      </c>
      <c r="I120" s="15">
        <f t="shared" si="31"/>
        <v>1</v>
      </c>
      <c r="J120" s="15">
        <f t="shared" si="32"/>
        <v>45</v>
      </c>
      <c r="K120" s="19">
        <v>6</v>
      </c>
      <c r="L120" s="19" t="s">
        <v>14</v>
      </c>
      <c r="M120" s="19" t="str">
        <f t="shared" si="48"/>
        <v>icrus1</v>
      </c>
      <c r="N120" t="str">
        <f t="shared" si="49"/>
        <v>IntPosterior</v>
      </c>
      <c r="O120">
        <f t="shared" si="33"/>
        <v>4</v>
      </c>
      <c r="P120">
        <f t="shared" si="34"/>
        <v>8</v>
      </c>
    </row>
    <row r="121" spans="1:38" x14ac:dyDescent="0.3">
      <c r="A121">
        <v>2</v>
      </c>
      <c r="B121" t="s">
        <v>196</v>
      </c>
      <c r="C121">
        <f t="shared" si="30"/>
        <v>1</v>
      </c>
      <c r="D121">
        <v>4</v>
      </c>
      <c r="E121">
        <v>16</v>
      </c>
      <c r="F121" s="14">
        <f>[1]Sheet2!$J246</f>
        <v>0.12427181869727155</v>
      </c>
      <c r="G121" s="105">
        <f t="shared" si="35"/>
        <v>0.12427181869727155</v>
      </c>
      <c r="H121" s="15" t="s">
        <v>11</v>
      </c>
      <c r="I121" s="15">
        <f t="shared" si="31"/>
        <v>1</v>
      </c>
      <c r="J121" s="15">
        <f t="shared" si="32"/>
        <v>45</v>
      </c>
      <c r="K121" s="19">
        <v>6</v>
      </c>
      <c r="L121" s="19" t="s">
        <v>14</v>
      </c>
      <c r="M121" s="19" t="str">
        <f t="shared" si="48"/>
        <v>icrus1</v>
      </c>
      <c r="N121" t="str">
        <f t="shared" si="49"/>
        <v>IntPosterior</v>
      </c>
      <c r="O121">
        <f t="shared" si="33"/>
        <v>4</v>
      </c>
      <c r="P121">
        <f t="shared" si="34"/>
        <v>8</v>
      </c>
    </row>
    <row r="122" spans="1:38" x14ac:dyDescent="0.3">
      <c r="A122">
        <v>2</v>
      </c>
      <c r="B122" t="s">
        <v>196</v>
      </c>
      <c r="C122">
        <f t="shared" si="30"/>
        <v>1</v>
      </c>
      <c r="D122">
        <v>4</v>
      </c>
      <c r="E122">
        <v>17</v>
      </c>
      <c r="F122" s="14">
        <f>[1]Sheet2!$J247</f>
        <v>0.18950401309477316</v>
      </c>
      <c r="G122" s="105">
        <f t="shared" si="35"/>
        <v>0.18950401309477316</v>
      </c>
      <c r="H122" s="15" t="s">
        <v>11</v>
      </c>
      <c r="I122" s="15">
        <f t="shared" si="31"/>
        <v>1</v>
      </c>
      <c r="J122" s="15">
        <f t="shared" si="32"/>
        <v>45</v>
      </c>
      <c r="K122" s="19">
        <v>6</v>
      </c>
      <c r="L122" s="19" t="s">
        <v>53</v>
      </c>
      <c r="M122" s="19" t="str">
        <f t="shared" si="48"/>
        <v>icrus2</v>
      </c>
      <c r="N122" t="str">
        <f t="shared" si="49"/>
        <v>IntPosterior</v>
      </c>
      <c r="O122">
        <f t="shared" si="33"/>
        <v>4</v>
      </c>
      <c r="P122">
        <f t="shared" si="34"/>
        <v>9</v>
      </c>
    </row>
    <row r="123" spans="1:38" x14ac:dyDescent="0.3">
      <c r="A123">
        <v>2</v>
      </c>
      <c r="B123" t="s">
        <v>196</v>
      </c>
      <c r="C123">
        <f t="shared" si="30"/>
        <v>1</v>
      </c>
      <c r="D123">
        <v>4</v>
      </c>
      <c r="E123">
        <v>18</v>
      </c>
      <c r="F123" s="14">
        <f>[1]Sheet2!$J248</f>
        <v>6.6512154575177521E-2</v>
      </c>
      <c r="G123" s="105">
        <f t="shared" si="35"/>
        <v>6.6512154575177521E-2</v>
      </c>
      <c r="H123" s="15" t="s">
        <v>11</v>
      </c>
      <c r="I123" s="15">
        <f t="shared" si="31"/>
        <v>1</v>
      </c>
      <c r="J123" s="15">
        <f t="shared" si="32"/>
        <v>45</v>
      </c>
      <c r="K123" s="19">
        <v>9</v>
      </c>
      <c r="L123" s="26">
        <v>10</v>
      </c>
      <c r="M123" s="19" t="str">
        <f t="shared" si="48"/>
        <v>m10</v>
      </c>
      <c r="N123" t="str">
        <f t="shared" si="49"/>
        <v>MedPosterior</v>
      </c>
      <c r="O123">
        <f t="shared" si="33"/>
        <v>6</v>
      </c>
      <c r="P123">
        <f t="shared" si="34"/>
        <v>20</v>
      </c>
    </row>
    <row r="124" spans="1:38" x14ac:dyDescent="0.3">
      <c r="A124">
        <v>2</v>
      </c>
      <c r="B124" t="s">
        <v>196</v>
      </c>
      <c r="C124">
        <f t="shared" si="30"/>
        <v>1</v>
      </c>
      <c r="D124">
        <v>4</v>
      </c>
      <c r="E124">
        <v>19</v>
      </c>
      <c r="F124" s="14">
        <f>[1]Sheet2!$J249</f>
        <v>5.758499814726218E-2</v>
      </c>
      <c r="G124" s="105">
        <f t="shared" si="35"/>
        <v>5.758499814726218E-2</v>
      </c>
      <c r="H124" s="15" t="s">
        <v>11</v>
      </c>
      <c r="I124" s="15">
        <f t="shared" si="31"/>
        <v>1</v>
      </c>
      <c r="J124" s="15">
        <f t="shared" si="32"/>
        <v>45</v>
      </c>
      <c r="K124" s="19">
        <v>9</v>
      </c>
      <c r="L124" s="26">
        <v>10</v>
      </c>
      <c r="M124" s="19" t="str">
        <f t="shared" si="48"/>
        <v>m10</v>
      </c>
      <c r="N124" t="str">
        <f t="shared" si="49"/>
        <v>MedPosterior</v>
      </c>
      <c r="O124">
        <f t="shared" si="33"/>
        <v>6</v>
      </c>
      <c r="P124">
        <f t="shared" si="34"/>
        <v>20</v>
      </c>
      <c r="R124" t="s">
        <v>57</v>
      </c>
      <c r="S124" t="s">
        <v>188</v>
      </c>
      <c r="T124" t="s">
        <v>189</v>
      </c>
      <c r="U124">
        <f>COUNTIFS($E$3:$E$1000, "*", $H$3:$H$1000, R124)</f>
        <v>4</v>
      </c>
      <c r="AD124" t="s">
        <v>196</v>
      </c>
      <c r="AE124" t="s">
        <v>189</v>
      </c>
      <c r="AF124">
        <f>COUNTIFS($E$3:$E$1000, "*", $H$3:$H$1000, $R124, $B$3:$B$1000, AD$124)</f>
        <v>3</v>
      </c>
      <c r="AI124" t="s">
        <v>197</v>
      </c>
      <c r="AJ124" t="s">
        <v>189</v>
      </c>
      <c r="AK124">
        <f>COUNTIFS($E$3:$E$1000, "*", $H$3:$H$1000, $R124, $B$3:$B$1000, AI$84)</f>
        <v>1</v>
      </c>
    </row>
    <row r="125" spans="1:38" x14ac:dyDescent="0.3">
      <c r="A125">
        <v>2</v>
      </c>
      <c r="B125" t="s">
        <v>196</v>
      </c>
      <c r="C125">
        <f t="shared" si="30"/>
        <v>1</v>
      </c>
      <c r="D125">
        <v>4</v>
      </c>
      <c r="E125">
        <v>20</v>
      </c>
      <c r="F125" s="14">
        <f>[1]Sheet2!$J250</f>
        <v>0.12965430550482973</v>
      </c>
      <c r="G125" s="105">
        <f t="shared" si="35"/>
        <v>0.12965430550482973</v>
      </c>
      <c r="H125" s="15" t="s">
        <v>11</v>
      </c>
      <c r="I125" s="15">
        <f t="shared" si="31"/>
        <v>1</v>
      </c>
      <c r="J125" s="15">
        <f t="shared" si="32"/>
        <v>45</v>
      </c>
      <c r="K125" s="19">
        <v>9</v>
      </c>
      <c r="L125" s="19">
        <v>10</v>
      </c>
      <c r="M125" s="19" t="str">
        <f t="shared" si="48"/>
        <v>m10</v>
      </c>
      <c r="N125" t="str">
        <f t="shared" si="49"/>
        <v>MedPosterior</v>
      </c>
      <c r="O125">
        <f t="shared" si="33"/>
        <v>6</v>
      </c>
      <c r="P125">
        <f t="shared" si="34"/>
        <v>20</v>
      </c>
      <c r="R125" t="s">
        <v>15</v>
      </c>
      <c r="S125" t="s">
        <v>16</v>
      </c>
      <c r="T125" t="s">
        <v>17</v>
      </c>
      <c r="U125" t="s">
        <v>18</v>
      </c>
      <c r="V125" t="s">
        <v>19</v>
      </c>
      <c r="X125" t="s">
        <v>20</v>
      </c>
      <c r="Y125" t="s">
        <v>16</v>
      </c>
      <c r="Z125" t="s">
        <v>17</v>
      </c>
      <c r="AA125" t="s">
        <v>18</v>
      </c>
      <c r="AB125" t="s">
        <v>19</v>
      </c>
      <c r="AD125" t="s">
        <v>16</v>
      </c>
      <c r="AE125" t="s">
        <v>17</v>
      </c>
      <c r="AF125" t="s">
        <v>18</v>
      </c>
      <c r="AG125" t="s">
        <v>19</v>
      </c>
      <c r="AI125" t="s">
        <v>16</v>
      </c>
      <c r="AJ125" t="s">
        <v>17</v>
      </c>
      <c r="AK125" t="s">
        <v>18</v>
      </c>
      <c r="AL125" t="s">
        <v>19</v>
      </c>
    </row>
    <row r="126" spans="1:38" x14ac:dyDescent="0.3">
      <c r="A126">
        <v>2</v>
      </c>
      <c r="B126" t="s">
        <v>196</v>
      </c>
      <c r="C126">
        <f t="shared" si="30"/>
        <v>1</v>
      </c>
      <c r="D126">
        <v>4</v>
      </c>
      <c r="E126">
        <v>21</v>
      </c>
      <c r="F126" s="14">
        <f>[1]Sheet2!$J251</f>
        <v>9.1589165094097466E-2</v>
      </c>
      <c r="G126" s="105">
        <f t="shared" si="35"/>
        <v>9.1589165094097466E-2</v>
      </c>
      <c r="H126" s="15" t="s">
        <v>11</v>
      </c>
      <c r="I126" s="15">
        <f t="shared" si="31"/>
        <v>1</v>
      </c>
      <c r="J126" s="15">
        <f t="shared" si="32"/>
        <v>45</v>
      </c>
      <c r="K126" s="19">
        <v>9</v>
      </c>
      <c r="L126" s="26">
        <v>9</v>
      </c>
      <c r="M126" s="19" t="str">
        <f t="shared" si="48"/>
        <v>m9</v>
      </c>
      <c r="N126" t="str">
        <f t="shared" si="49"/>
        <v>MedPosterior</v>
      </c>
      <c r="O126">
        <f t="shared" si="33"/>
        <v>6</v>
      </c>
      <c r="P126">
        <f t="shared" si="34"/>
        <v>19</v>
      </c>
      <c r="R126" t="s">
        <v>22</v>
      </c>
      <c r="S126">
        <f t="shared" ref="S126:S145" si="50">AVERAGEIFS($G$3:$G$999, $H$3:$H$999, $R$124, $M$3:$M$999, $R126)</f>
        <v>0.1240166294306471</v>
      </c>
      <c r="T126">
        <f t="array" ref="T126">STDEV(IF(($M$3:$M$999=$R126)*(($H$3:$H$999=$R$124)),$G$3:$G$999))</f>
        <v>3.9775808540347748E-2</v>
      </c>
      <c r="U126">
        <f t="shared" ref="U126:U145" si="51">COUNTIFS($H$3:$H$999, $R$124, $M$3:$M$999, $R126, $G$3:$G$999, "&gt;0")</f>
        <v>3</v>
      </c>
      <c r="V126">
        <f t="shared" ref="V126:V145" si="52">T126/SQRT(U126)</f>
        <v>2.296457376800479E-2</v>
      </c>
      <c r="X126" t="s">
        <v>23</v>
      </c>
      <c r="Y126">
        <f t="shared" ref="Y126:Y131" si="53">AVERAGEIFS($G$3:$G$999, $H$3:$H$999, $R$124, $N$3:$N$999, $X126)</f>
        <v>0.40115934107311069</v>
      </c>
      <c r="Z126">
        <f t="array" ref="Z126">STDEV(IF(($N$3:$N$999=$X126)*(($H$3:$H$999=$R$124)),$G$3:$G$999))</f>
        <v>0.69185653162081662</v>
      </c>
      <c r="AA126">
        <f>COUNTIFS($N$3:N$999,$X126, $H$3:$H$999, $R$124,  $G$3:$G$999, "&gt;0")</f>
        <v>9</v>
      </c>
      <c r="AB126">
        <f t="shared" ref="AB126:AB131" si="54">Z126/SQRT(AA126)</f>
        <v>0.23061884387360554</v>
      </c>
      <c r="AD126">
        <f t="shared" ref="AD126:AD131" si="55">AVERAGEIFS($G$3:$G$999, $N$3:$N$999, $X126, $H$3:$H$999, $R$124,  $B$3:$B$999, $AD$124)</f>
        <v>0.40115934107311069</v>
      </c>
      <c r="AE126">
        <f t="array" ref="AE126">STDEV(IF(($N$3:$N$999=$X126)*($B$3:$B$999=$AD$124)*($H$3:$H$999=$R$124),$G$3:$G$999))</f>
        <v>0.69185653162081662</v>
      </c>
      <c r="AF126">
        <f t="shared" ref="AF126:AF131" si="56">COUNTIFS($N$3:$N$999, $X126, $B$3:$B$999, $AD$124, $H$3:$H$999, $R$124, $G$3:$G$999, "&gt;0")</f>
        <v>9</v>
      </c>
      <c r="AG126">
        <f t="shared" ref="AG126:AG131" si="57">AE126/SQRT(AF126)</f>
        <v>0.23061884387360554</v>
      </c>
      <c r="AI126" t="e">
        <f t="shared" ref="AI126:AI131" si="58">AVERAGEIFS($G$3:$G$999, $N$3:$N$999, $X126, $H$3:$H$999, $R$124,  $B$3:$B$999, $AI$124)</f>
        <v>#DIV/0!</v>
      </c>
      <c r="AJ126" t="e">
        <f t="array" ref="AJ126">STDEV(IF(($N$3:$N$999=$X126)*($B$3:$B$999=$AI$124)*($H$3:$H$999=$R$124),$G$3:$G$999))</f>
        <v>#DIV/0!</v>
      </c>
      <c r="AK126">
        <f t="shared" ref="AK126:AK131" si="59">COUNTIFS($N$3:$N$999, $X126, $B$3:$B$999, $AI$124, $H$3:$H$999, $R$124, $G$3:$G$999, "&gt;0")</f>
        <v>0</v>
      </c>
      <c r="AL126" t="e">
        <f t="shared" ref="AL126:AL131" si="60">AJ126/SQRT(AK126)</f>
        <v>#DIV/0!</v>
      </c>
    </row>
    <row r="127" spans="1:38" x14ac:dyDescent="0.3">
      <c r="A127">
        <v>2</v>
      </c>
      <c r="B127" t="s">
        <v>196</v>
      </c>
      <c r="C127">
        <f t="shared" si="30"/>
        <v>1</v>
      </c>
      <c r="D127">
        <v>4</v>
      </c>
      <c r="E127">
        <v>22</v>
      </c>
      <c r="F127" s="14">
        <f>[1]Sheet2!$J252</f>
        <v>0.22078307539805753</v>
      </c>
      <c r="G127" s="105">
        <f t="shared" si="35"/>
        <v>0.22078307539805753</v>
      </c>
      <c r="H127" s="15" t="s">
        <v>11</v>
      </c>
      <c r="I127" s="15">
        <f t="shared" si="31"/>
        <v>1</v>
      </c>
      <c r="J127" s="15">
        <f t="shared" si="32"/>
        <v>45</v>
      </c>
      <c r="K127" s="19">
        <v>9</v>
      </c>
      <c r="L127" s="26">
        <v>9</v>
      </c>
      <c r="M127" s="19" t="str">
        <f t="shared" si="48"/>
        <v>m9</v>
      </c>
      <c r="N127" t="str">
        <f t="shared" si="49"/>
        <v>MedPosterior</v>
      </c>
      <c r="O127">
        <f t="shared" si="33"/>
        <v>6</v>
      </c>
      <c r="P127">
        <f t="shared" si="34"/>
        <v>19</v>
      </c>
      <c r="R127" t="s">
        <v>25</v>
      </c>
      <c r="S127">
        <f t="shared" si="50"/>
        <v>0.53973069689434239</v>
      </c>
      <c r="T127">
        <f t="array" ref="T127">STDEV(IF(($M$3:$M$999=$R127)*(($H$3:$H$999=$R$124)),$G$3:$G$999))</f>
        <v>0.83432884177722055</v>
      </c>
      <c r="U127">
        <f t="shared" si="51"/>
        <v>6</v>
      </c>
      <c r="V127">
        <f t="shared" si="52"/>
        <v>0.34061332334024519</v>
      </c>
      <c r="X127" t="s">
        <v>26</v>
      </c>
      <c r="Y127">
        <f t="shared" si="53"/>
        <v>0.42232669905660125</v>
      </c>
      <c r="Z127">
        <f t="array" ref="Z127">STDEV(IF(($N$3:$N$999=$X127)*(($H$3:$H$999=$R$124)),$G$3:$G$999))</f>
        <v>0.5552127497724314</v>
      </c>
      <c r="AA127">
        <f>COUNTIFS($N$3:N$999,$X127, $H$3:$H$999, $R$124,  $G$3:$G$999, "&gt;0")</f>
        <v>18</v>
      </c>
      <c r="AB127">
        <f t="shared" si="54"/>
        <v>0.13086490012177202</v>
      </c>
      <c r="AD127">
        <f t="shared" si="55"/>
        <v>0.43056510829778116</v>
      </c>
      <c r="AE127">
        <f t="array" ref="AE127">STDEV(IF(($N$3:$N$999=$X127)*($B$3:$B$999=$AD$124)*($H$3:$H$999=$R$124),$G$3:$G$999))</f>
        <v>0.5884089630235636</v>
      </c>
      <c r="AF127">
        <f t="shared" si="56"/>
        <v>16</v>
      </c>
      <c r="AG127">
        <f t="shared" si="57"/>
        <v>0.1471022407558909</v>
      </c>
      <c r="AI127">
        <f t="shared" si="58"/>
        <v>0.35641942512716185</v>
      </c>
      <c r="AJ127">
        <f t="array" ref="AJ127">STDEV(IF(($N$3:$N$999=$X127)*($B$3:$B$999=$AI$124)*($H$3:$H$999=$R$124),$G$3:$G$999))</f>
        <v>0.1931068654084851</v>
      </c>
      <c r="AK127">
        <f t="shared" si="59"/>
        <v>2</v>
      </c>
      <c r="AL127">
        <f t="shared" si="60"/>
        <v>0.13654717402401775</v>
      </c>
    </row>
    <row r="128" spans="1:38" x14ac:dyDescent="0.3">
      <c r="A128">
        <v>2</v>
      </c>
      <c r="B128" t="s">
        <v>196</v>
      </c>
      <c r="C128">
        <f t="shared" si="30"/>
        <v>1</v>
      </c>
      <c r="D128">
        <v>4</v>
      </c>
      <c r="E128">
        <v>23</v>
      </c>
      <c r="F128" s="14">
        <f>[1]Sheet2!$J253</f>
        <v>8.543354051699989E-2</v>
      </c>
      <c r="G128" s="105">
        <f t="shared" si="35"/>
        <v>8.543354051699989E-2</v>
      </c>
      <c r="H128" s="15" t="s">
        <v>11</v>
      </c>
      <c r="I128" s="15">
        <f t="shared" si="31"/>
        <v>1</v>
      </c>
      <c r="J128" s="15">
        <f t="shared" si="32"/>
        <v>45</v>
      </c>
      <c r="K128" s="19">
        <v>9</v>
      </c>
      <c r="L128" s="26">
        <v>9</v>
      </c>
      <c r="M128" s="19" t="str">
        <f t="shared" si="48"/>
        <v>m9</v>
      </c>
      <c r="N128" t="str">
        <f t="shared" si="49"/>
        <v>MedPosterior</v>
      </c>
      <c r="O128">
        <f t="shared" si="33"/>
        <v>6</v>
      </c>
      <c r="P128">
        <f t="shared" si="34"/>
        <v>19</v>
      </c>
      <c r="R128" t="s">
        <v>27</v>
      </c>
      <c r="S128">
        <f t="shared" si="50"/>
        <v>0.87308800601787451</v>
      </c>
      <c r="T128">
        <f t="array" ref="T128">STDEV(IF(($M$3:$M$999=$R128)*(($H$3:$H$999=$R$124)),$G$3:$G$999))</f>
        <v>0.9581319958888932</v>
      </c>
      <c r="U128">
        <f t="shared" si="51"/>
        <v>5</v>
      </c>
      <c r="V128">
        <f t="shared" si="52"/>
        <v>0.42848965484502283</v>
      </c>
      <c r="X128" t="s">
        <v>28</v>
      </c>
      <c r="Y128">
        <f t="shared" si="53"/>
        <v>0.32112777199653331</v>
      </c>
      <c r="Z128">
        <f t="array" ref="Z128">STDEV(IF(($N$3:$N$999=$X128)*(($H$3:$H$999=$R$124)),$G$3:$G$999))</f>
        <v>0.19248321260814005</v>
      </c>
      <c r="AA128">
        <f>COUNTIFS($N$3:N$999,$X128, $H$3:$H$999, $R$124,  $G$3:$G$999, "&gt;0")</f>
        <v>3</v>
      </c>
      <c r="AB128">
        <f t="shared" si="54"/>
        <v>0.11113023461379364</v>
      </c>
      <c r="AD128">
        <f t="shared" si="55"/>
        <v>0.32112777199653331</v>
      </c>
      <c r="AE128">
        <f t="array" ref="AE128">STDEV(IF(($N$3:$N$999=$X128)*($B$3:$B$999=$AD$124)*($H$3:$H$999=$R$124),$G$3:$G$999))</f>
        <v>0.19248321260814005</v>
      </c>
      <c r="AF128">
        <f t="shared" si="56"/>
        <v>3</v>
      </c>
      <c r="AG128">
        <f t="shared" si="57"/>
        <v>0.11113023461379364</v>
      </c>
      <c r="AI128" t="e">
        <f t="shared" si="58"/>
        <v>#DIV/0!</v>
      </c>
      <c r="AJ128" t="e">
        <f t="array" ref="AJ128">STDEV(IF(($N$3:$N$999=$X128)*($B$3:$B$999=$AI$124)*($H$3:$H$999=$R$124),$G$3:$G$999))</f>
        <v>#DIV/0!</v>
      </c>
      <c r="AK128">
        <f t="shared" si="59"/>
        <v>0</v>
      </c>
      <c r="AL128" t="e">
        <f t="shared" si="60"/>
        <v>#DIV/0!</v>
      </c>
    </row>
    <row r="129" spans="1:38" x14ac:dyDescent="0.3">
      <c r="A129">
        <v>2</v>
      </c>
      <c r="B129" t="s">
        <v>196</v>
      </c>
      <c r="C129">
        <f t="shared" si="30"/>
        <v>1</v>
      </c>
      <c r="D129">
        <v>4</v>
      </c>
      <c r="E129">
        <v>24</v>
      </c>
      <c r="F129" s="14">
        <f>[1]Sheet2!$J254</f>
        <v>9.5772103787025137E-2</v>
      </c>
      <c r="G129" s="105">
        <f t="shared" si="35"/>
        <v>9.5772103787025137E-2</v>
      </c>
      <c r="H129" s="15" t="s">
        <v>11</v>
      </c>
      <c r="I129" s="15">
        <f t="shared" si="31"/>
        <v>1</v>
      </c>
      <c r="J129" s="15">
        <f t="shared" si="32"/>
        <v>45</v>
      </c>
      <c r="K129" s="19">
        <v>9</v>
      </c>
      <c r="L129" s="26">
        <v>9</v>
      </c>
      <c r="M129" s="19" t="str">
        <f t="shared" si="48"/>
        <v>m9</v>
      </c>
      <c r="N129" t="str">
        <f t="shared" si="49"/>
        <v>MedPosterior</v>
      </c>
      <c r="O129">
        <f t="shared" si="33"/>
        <v>6</v>
      </c>
      <c r="P129">
        <f t="shared" si="34"/>
        <v>19</v>
      </c>
      <c r="R129" t="s">
        <v>29</v>
      </c>
      <c r="S129">
        <f t="shared" si="50"/>
        <v>0.27127755165105416</v>
      </c>
      <c r="T129">
        <f t="array" ref="T129">STDEV(IF(($M$3:$M$999=$R129)*(($H$3:$H$999=$R$124)),$G$3:$G$999))</f>
        <v>8.5579799562676348E-2</v>
      </c>
      <c r="U129">
        <f t="shared" si="51"/>
        <v>4</v>
      </c>
      <c r="V129">
        <f t="shared" si="52"/>
        <v>4.2789899781338174E-2</v>
      </c>
      <c r="X129" t="s">
        <v>30</v>
      </c>
      <c r="Y129">
        <f t="shared" si="53"/>
        <v>0.17795086235628757</v>
      </c>
      <c r="Z129">
        <f t="array" ref="Z129">STDEV(IF(($N$3:$N$999=$X129)*(($H$3:$H$999=$R$124)),$G$3:$G$999))</f>
        <v>9.0860383227123406E-2</v>
      </c>
      <c r="AA129">
        <f>COUNTIFS($N$3:N$999,$X129, $H$3:$H$999, $R$124,  $G$3:$G$999, "&gt;0")</f>
        <v>18</v>
      </c>
      <c r="AB129">
        <f t="shared" si="54"/>
        <v>2.1415997707035804E-2</v>
      </c>
      <c r="AD129">
        <f t="shared" si="55"/>
        <v>0.17877265872137851</v>
      </c>
      <c r="AE129">
        <f t="array" ref="AE129">STDEV(IF(($N$3:$N$999=$X129)*($B$3:$B$999=$AD$124)*($H$3:$H$999=$R$124),$G$3:$G$999))</f>
        <v>9.9464123177809477E-2</v>
      </c>
      <c r="AF129">
        <f t="shared" si="56"/>
        <v>15</v>
      </c>
      <c r="AG129">
        <f t="shared" si="57"/>
        <v>2.568152617418528E-2</v>
      </c>
      <c r="AI129">
        <f t="shared" si="58"/>
        <v>0.17384188053083297</v>
      </c>
      <c r="AJ129">
        <f t="array" ref="AJ129">STDEV(IF(($N$3:$N$999=$X129)*($B$3:$B$999=$AI$124)*($H$3:$H$999=$R$124),$G$3:$G$999))</f>
        <v>2.9841334217139189E-2</v>
      </c>
      <c r="AK129">
        <f t="shared" si="59"/>
        <v>3</v>
      </c>
      <c r="AL129">
        <f t="shared" si="60"/>
        <v>1.7228902343242904E-2</v>
      </c>
    </row>
    <row r="130" spans="1:38" x14ac:dyDescent="0.3">
      <c r="A130">
        <v>2</v>
      </c>
      <c r="B130" t="s">
        <v>196</v>
      </c>
      <c r="C130">
        <f t="shared" si="30"/>
        <v>1</v>
      </c>
      <c r="D130">
        <v>4</v>
      </c>
      <c r="E130">
        <v>25</v>
      </c>
      <c r="F130" s="14">
        <f>[1]Sheet2!$J255</f>
        <v>0.24588159077858115</v>
      </c>
      <c r="G130" s="105">
        <f t="shared" si="35"/>
        <v>0.24588159077858115</v>
      </c>
      <c r="H130" s="15" t="s">
        <v>11</v>
      </c>
      <c r="I130" s="15">
        <f t="shared" si="31"/>
        <v>1</v>
      </c>
      <c r="J130" s="15">
        <f t="shared" si="32"/>
        <v>45</v>
      </c>
      <c r="K130" s="19">
        <v>9</v>
      </c>
      <c r="L130" s="26">
        <v>8</v>
      </c>
      <c r="M130" s="19" t="str">
        <f t="shared" si="48"/>
        <v>m8</v>
      </c>
      <c r="N130" t="str">
        <f t="shared" si="49"/>
        <v>MedPosterior</v>
      </c>
      <c r="O130">
        <f t="shared" si="33"/>
        <v>6</v>
      </c>
      <c r="P130">
        <f t="shared" si="34"/>
        <v>18</v>
      </c>
      <c r="R130" t="s">
        <v>31</v>
      </c>
      <c r="S130">
        <f t="shared" si="50"/>
        <v>0.2297430527967203</v>
      </c>
      <c r="T130">
        <f t="array" ref="T130">STDEV(IF(($M$3:$M$999=$R130)*(($H$3:$H$999=$R$124)),$G$3:$G$999))</f>
        <v>0.15630749193772536</v>
      </c>
      <c r="U130">
        <f t="shared" si="51"/>
        <v>5</v>
      </c>
      <c r="V130">
        <f t="shared" si="52"/>
        <v>6.9902835473050845E-2</v>
      </c>
      <c r="X130" t="s">
        <v>32</v>
      </c>
      <c r="Y130">
        <f t="shared" si="53"/>
        <v>0.1173921436604244</v>
      </c>
      <c r="Z130">
        <f t="array" ref="Z130">STDEV(IF(($N$3:$N$999=$X130)*(($H$3:$H$999=$R$124)),$G$3:$G$999))</f>
        <v>4.5933798726160588E-2</v>
      </c>
      <c r="AA130">
        <f>COUNTIFS($N$3:N$999,$X130, $H$3:$H$999, $R$124,  $G$3:$G$999, "&gt;0")</f>
        <v>31</v>
      </c>
      <c r="AB130">
        <f t="shared" si="54"/>
        <v>8.2499537934491614E-3</v>
      </c>
      <c r="AD130">
        <f t="shared" si="55"/>
        <v>0.11883068456515895</v>
      </c>
      <c r="AE130">
        <f t="array" ref="AE130">STDEV(IF(($N$3:$N$999=$X130)*($B$3:$B$999=$AD$124)*($H$3:$H$999=$R$124),$G$3:$G$999))</f>
        <v>4.7629219618825075E-2</v>
      </c>
      <c r="AF130">
        <f t="shared" si="56"/>
        <v>22</v>
      </c>
      <c r="AG130">
        <f t="shared" si="57"/>
        <v>1.01545837421922E-2</v>
      </c>
      <c r="AI130">
        <f t="shared" si="58"/>
        <v>0.11387571033773985</v>
      </c>
      <c r="AJ130">
        <f t="array" ref="AJ130">STDEV(IF(($N$3:$N$999=$X130)*($B$3:$B$999=$AI$124)*($H$3:$H$999=$R$124),$G$3:$G$999))</f>
        <v>4.4018756858046008E-2</v>
      </c>
      <c r="AK130">
        <f t="shared" si="59"/>
        <v>9</v>
      </c>
      <c r="AL130">
        <f t="shared" si="60"/>
        <v>1.4672918952682003E-2</v>
      </c>
    </row>
    <row r="131" spans="1:38" x14ac:dyDescent="0.3">
      <c r="A131">
        <v>2</v>
      </c>
      <c r="B131" t="s">
        <v>196</v>
      </c>
      <c r="C131">
        <f t="shared" ref="C131:C194" si="61">IF(B131="m", 1, 0)</f>
        <v>1</v>
      </c>
      <c r="D131">
        <v>4</v>
      </c>
      <c r="E131">
        <v>26</v>
      </c>
      <c r="F131" s="14">
        <f>[1]Sheet2!$J256</f>
        <v>8.118510154125419E-2</v>
      </c>
      <c r="G131" s="105">
        <f t="shared" si="35"/>
        <v>8.118510154125419E-2</v>
      </c>
      <c r="H131" s="15" t="s">
        <v>11</v>
      </c>
      <c r="I131" s="15">
        <f t="shared" ref="I131:I194" si="62">_xlfn.IFS(H131="GE2", 1, H131="GE3", 2, H131="GE4", 3, H131="GE1", 4)</f>
        <v>1</v>
      </c>
      <c r="J131" s="15">
        <f t="shared" ref="J131:J194" si="63">_xlfn.IFS(I131=1, 45, I131=2, 120,I131=3, 210,I131=4, 400)</f>
        <v>45</v>
      </c>
      <c r="K131" s="19">
        <v>9</v>
      </c>
      <c r="L131" s="26">
        <v>8</v>
      </c>
      <c r="M131" s="19" t="str">
        <f t="shared" si="48"/>
        <v>m8</v>
      </c>
      <c r="N131" t="str">
        <f t="shared" si="49"/>
        <v>MedPosterior</v>
      </c>
      <c r="O131">
        <f t="shared" ref="O131:O194" si="64">VLOOKUP(N131, $X$5:$AC$10, 6,FALSE)</f>
        <v>6</v>
      </c>
      <c r="P131">
        <f t="shared" ref="P131:P194" si="65">VLOOKUP(M131, $R$5:$W$24, 6,FALSE)</f>
        <v>18</v>
      </c>
      <c r="R131" t="s">
        <v>33</v>
      </c>
      <c r="S131">
        <f t="shared" si="50"/>
        <v>0.250653770585408</v>
      </c>
      <c r="T131">
        <f t="array" ref="T131">STDEV(IF(($M$3:$M$999=$R131)*(($H$3:$H$999=$R$124)),$G$3:$G$999))</f>
        <v>0.11277114960891187</v>
      </c>
      <c r="U131">
        <f t="shared" si="51"/>
        <v>4</v>
      </c>
      <c r="V131">
        <f t="shared" si="52"/>
        <v>5.6385574804455933E-2</v>
      </c>
      <c r="X131" t="s">
        <v>34</v>
      </c>
      <c r="Y131">
        <f t="shared" si="53"/>
        <v>0.11868324434391102</v>
      </c>
      <c r="Z131">
        <f t="array" ref="Z131">STDEV(IF(($N$3:$N$999=$X131)*(($H$3:$H$999=$R$124)),$G$3:$G$999))</f>
        <v>5.4029243159774178E-2</v>
      </c>
      <c r="AA131">
        <f>COUNTIFS($N$3:N$999,$X131, $H$3:$H$999, $R$124,  $G$3:$G$999, "&gt;0")</f>
        <v>33</v>
      </c>
      <c r="AB131">
        <f t="shared" si="54"/>
        <v>9.4052840023139093E-3</v>
      </c>
      <c r="AD131">
        <f t="shared" si="55"/>
        <v>0.11410515371410733</v>
      </c>
      <c r="AE131">
        <f t="array" ref="AE131">STDEV(IF(($N$3:$N$999=$X131)*($B$3:$B$999=$AD$124)*($H$3:$H$999=$R$124),$G$3:$G$999))</f>
        <v>5.7376098182361356E-2</v>
      </c>
      <c r="AF131">
        <f t="shared" si="56"/>
        <v>25</v>
      </c>
      <c r="AG131">
        <f t="shared" si="57"/>
        <v>1.1475219636472271E-2</v>
      </c>
      <c r="AI131">
        <f t="shared" si="58"/>
        <v>0.13298977756204755</v>
      </c>
      <c r="AJ131">
        <f t="array" ref="AJ131">STDEV(IF(($N$3:$N$999=$X131)*($B$3:$B$999=$AI$124)*($H$3:$H$999=$R$124),$G$3:$G$999))</f>
        <v>4.1821567086626342E-2</v>
      </c>
      <c r="AK131">
        <f t="shared" si="59"/>
        <v>8</v>
      </c>
      <c r="AL131">
        <f t="shared" si="60"/>
        <v>1.4786156843400804E-2</v>
      </c>
    </row>
    <row r="132" spans="1:38" x14ac:dyDescent="0.3">
      <c r="A132">
        <v>2</v>
      </c>
      <c r="B132" t="s">
        <v>196</v>
      </c>
      <c r="C132">
        <f t="shared" si="61"/>
        <v>1</v>
      </c>
      <c r="D132">
        <v>4</v>
      </c>
      <c r="E132">
        <v>27</v>
      </c>
      <c r="F132" s="14">
        <f>[1]Sheet2!$J257</f>
        <v>5.9224740708738864E-2</v>
      </c>
      <c r="G132" s="105">
        <f t="shared" ref="G132:G195" si="66">IF(ISNUMBER(F132), F132, "")</f>
        <v>5.9224740708738864E-2</v>
      </c>
      <c r="H132" s="15" t="s">
        <v>11</v>
      </c>
      <c r="I132" s="15">
        <f t="shared" si="62"/>
        <v>1</v>
      </c>
      <c r="J132" s="15">
        <f t="shared" si="63"/>
        <v>45</v>
      </c>
      <c r="K132" s="19">
        <v>9</v>
      </c>
      <c r="L132" s="26">
        <v>8</v>
      </c>
      <c r="M132" s="19" t="str">
        <f t="shared" si="48"/>
        <v>m8</v>
      </c>
      <c r="N132" t="str">
        <f t="shared" si="49"/>
        <v>MedPosterior</v>
      </c>
      <c r="O132">
        <f t="shared" si="64"/>
        <v>6</v>
      </c>
      <c r="P132">
        <f t="shared" si="65"/>
        <v>18</v>
      </c>
      <c r="R132" t="s">
        <v>35</v>
      </c>
      <c r="S132">
        <f t="shared" si="50"/>
        <v>0.20323382580790197</v>
      </c>
      <c r="T132">
        <f t="array" ref="T132">STDEV(IF(($M$3:$M$999=$R132)*(($H$3:$H$999=$R$124)),$G$3:$G$999))</f>
        <v>0.1183769558149672</v>
      </c>
      <c r="U132">
        <f t="shared" si="51"/>
        <v>5</v>
      </c>
      <c r="V132">
        <f t="shared" si="52"/>
        <v>5.293978403435113E-2</v>
      </c>
    </row>
    <row r="133" spans="1:38" x14ac:dyDescent="0.3">
      <c r="A133">
        <v>2</v>
      </c>
      <c r="B133" t="s">
        <v>196</v>
      </c>
      <c r="C133">
        <f t="shared" si="61"/>
        <v>1</v>
      </c>
      <c r="D133">
        <v>4</v>
      </c>
      <c r="E133">
        <v>28</v>
      </c>
      <c r="F133" s="14">
        <f>[1]Sheet2!$J258</f>
        <v>9.3883638829630703E-2</v>
      </c>
      <c r="G133" s="105">
        <f t="shared" si="66"/>
        <v>9.3883638829630703E-2</v>
      </c>
      <c r="H133" s="15" t="s">
        <v>11</v>
      </c>
      <c r="I133" s="15">
        <f t="shared" si="62"/>
        <v>1</v>
      </c>
      <c r="J133" s="15">
        <f t="shared" si="63"/>
        <v>45</v>
      </c>
      <c r="K133" s="19">
        <v>9</v>
      </c>
      <c r="L133" s="26">
        <v>7</v>
      </c>
      <c r="M133" s="19" t="str">
        <f t="shared" si="48"/>
        <v>m7</v>
      </c>
      <c r="N133" t="str">
        <f t="shared" si="49"/>
        <v>MedPosterior</v>
      </c>
      <c r="O133">
        <f t="shared" si="64"/>
        <v>6</v>
      </c>
      <c r="P133">
        <f t="shared" si="65"/>
        <v>17</v>
      </c>
      <c r="R133" t="s">
        <v>36</v>
      </c>
      <c r="S133">
        <f t="shared" si="50"/>
        <v>0.21985132935699414</v>
      </c>
      <c r="T133">
        <f t="array" ref="T133">STDEV(IF(($M$3:$M$999=$R133)*(($H$3:$H$999=$R$124)),$G$3:$G$999))</f>
        <v>0.11800666366291197</v>
      </c>
      <c r="U133">
        <f t="shared" si="51"/>
        <v>4</v>
      </c>
      <c r="V133">
        <f t="shared" si="52"/>
        <v>5.9003331831455987E-2</v>
      </c>
    </row>
    <row r="134" spans="1:38" x14ac:dyDescent="0.3">
      <c r="A134">
        <v>2</v>
      </c>
      <c r="B134" t="s">
        <v>196</v>
      </c>
      <c r="C134">
        <f t="shared" si="61"/>
        <v>1</v>
      </c>
      <c r="D134">
        <v>4</v>
      </c>
      <c r="E134">
        <v>29</v>
      </c>
      <c r="F134" s="14">
        <f>[1]Sheet2!$J259</f>
        <v>7.5660947811820173E-2</v>
      </c>
      <c r="G134" s="105">
        <f t="shared" si="66"/>
        <v>7.5660947811820173E-2</v>
      </c>
      <c r="H134" s="15" t="s">
        <v>11</v>
      </c>
      <c r="I134" s="15">
        <f t="shared" si="62"/>
        <v>1</v>
      </c>
      <c r="J134" s="15">
        <f t="shared" si="63"/>
        <v>45</v>
      </c>
      <c r="K134" s="19">
        <v>9</v>
      </c>
      <c r="L134" s="26">
        <v>7</v>
      </c>
      <c r="M134" s="19" t="str">
        <f t="shared" si="48"/>
        <v>m7</v>
      </c>
      <c r="N134" t="str">
        <f t="shared" si="49"/>
        <v>MedPosterior</v>
      </c>
      <c r="O134">
        <f t="shared" si="64"/>
        <v>6</v>
      </c>
      <c r="P134">
        <f t="shared" si="65"/>
        <v>17</v>
      </c>
      <c r="R134" t="s">
        <v>37</v>
      </c>
      <c r="S134">
        <f t="shared" si="50"/>
        <v>0.15152941915273244</v>
      </c>
      <c r="T134">
        <f t="array" ref="T134">STDEV(IF(($M$3:$M$999=$R134)*(($H$3:$H$999=$R$124)),$G$3:$G$999))</f>
        <v>6.6871974609496607E-2</v>
      </c>
      <c r="U134">
        <f t="shared" si="51"/>
        <v>4</v>
      </c>
      <c r="V134">
        <f t="shared" si="52"/>
        <v>3.3435987304748303E-2</v>
      </c>
    </row>
    <row r="135" spans="1:38" x14ac:dyDescent="0.3">
      <c r="A135">
        <v>2</v>
      </c>
      <c r="B135" t="s">
        <v>196</v>
      </c>
      <c r="C135">
        <f t="shared" si="61"/>
        <v>1</v>
      </c>
      <c r="D135">
        <v>4</v>
      </c>
      <c r="E135">
        <v>30</v>
      </c>
      <c r="F135" s="14">
        <f>[1]Sheet2!$J260</f>
        <v>0.21795166310350789</v>
      </c>
      <c r="G135" s="105">
        <f t="shared" si="66"/>
        <v>0.21795166310350789</v>
      </c>
      <c r="H135" s="15" t="s">
        <v>11</v>
      </c>
      <c r="I135" s="15">
        <f t="shared" si="62"/>
        <v>1</v>
      </c>
      <c r="J135" s="15">
        <f t="shared" si="63"/>
        <v>45</v>
      </c>
      <c r="K135" s="19">
        <v>9</v>
      </c>
      <c r="L135" s="26">
        <v>6</v>
      </c>
      <c r="M135" s="19" t="str">
        <f t="shared" si="48"/>
        <v>m6</v>
      </c>
      <c r="N135" t="str">
        <f t="shared" si="49"/>
        <v>MedPosterior</v>
      </c>
      <c r="O135">
        <f t="shared" si="64"/>
        <v>6</v>
      </c>
      <c r="P135">
        <f t="shared" si="65"/>
        <v>16</v>
      </c>
      <c r="R135" t="s">
        <v>38</v>
      </c>
      <c r="S135">
        <f t="shared" si="50"/>
        <v>0.17307353544412435</v>
      </c>
      <c r="T135">
        <f t="array" ref="T135">STDEV(IF(($M$3:$M$999=$R135)*(($H$3:$H$999=$R$124)),$G$3:$G$999))</f>
        <v>1.141798101434776E-2</v>
      </c>
      <c r="U135">
        <f t="shared" si="51"/>
        <v>2</v>
      </c>
      <c r="V135">
        <f t="shared" si="52"/>
        <v>8.0737318027045545E-3</v>
      </c>
    </row>
    <row r="136" spans="1:38" x14ac:dyDescent="0.3">
      <c r="A136">
        <v>2</v>
      </c>
      <c r="B136" t="s">
        <v>196</v>
      </c>
      <c r="C136">
        <f t="shared" si="61"/>
        <v>1</v>
      </c>
      <c r="D136">
        <v>4</v>
      </c>
      <c r="E136">
        <v>31</v>
      </c>
      <c r="F136" s="14">
        <f>[1]Sheet2!$J261</f>
        <v>0.10138104862090531</v>
      </c>
      <c r="G136" s="105">
        <f t="shared" si="66"/>
        <v>0.10138104862090531</v>
      </c>
      <c r="H136" s="15" t="s">
        <v>11</v>
      </c>
      <c r="I136" s="15">
        <f t="shared" si="62"/>
        <v>1</v>
      </c>
      <c r="J136" s="15">
        <f t="shared" si="63"/>
        <v>45</v>
      </c>
      <c r="K136" s="19">
        <v>9</v>
      </c>
      <c r="L136" s="26">
        <v>6</v>
      </c>
      <c r="M136" s="19" t="str">
        <f t="shared" si="48"/>
        <v>m6</v>
      </c>
      <c r="N136" t="str">
        <f t="shared" si="49"/>
        <v>MedPosterior</v>
      </c>
      <c r="O136">
        <f t="shared" si="64"/>
        <v>6</v>
      </c>
      <c r="P136">
        <f t="shared" si="65"/>
        <v>16</v>
      </c>
      <c r="R136" t="s">
        <v>39</v>
      </c>
      <c r="S136">
        <f t="shared" si="50"/>
        <v>0.11842544281550378</v>
      </c>
      <c r="T136">
        <f t="array" ref="T136">STDEV(IF(($M$3:$M$999=$R136)*(($H$3:$H$999=$R$124)),$G$3:$G$999))</f>
        <v>5.1389490226624555E-2</v>
      </c>
      <c r="U136">
        <f t="shared" si="51"/>
        <v>3</v>
      </c>
      <c r="V136">
        <f t="shared" si="52"/>
        <v>2.966973601585933E-2</v>
      </c>
    </row>
    <row r="137" spans="1:38" x14ac:dyDescent="0.3">
      <c r="A137">
        <v>2</v>
      </c>
      <c r="B137" t="s">
        <v>196</v>
      </c>
      <c r="C137">
        <f t="shared" si="61"/>
        <v>1</v>
      </c>
      <c r="D137">
        <v>4</v>
      </c>
      <c r="E137">
        <v>32</v>
      </c>
      <c r="F137" s="14">
        <f>[1]Sheet2!$J262</f>
        <v>0.33881001363998342</v>
      </c>
      <c r="G137" s="105">
        <f t="shared" si="66"/>
        <v>0.33881001363998342</v>
      </c>
      <c r="H137" s="15" t="s">
        <v>11</v>
      </c>
      <c r="I137" s="15">
        <f t="shared" si="62"/>
        <v>1</v>
      </c>
      <c r="J137" s="15">
        <f t="shared" si="63"/>
        <v>45</v>
      </c>
      <c r="K137" s="19">
        <v>9</v>
      </c>
      <c r="L137" s="26">
        <v>6</v>
      </c>
      <c r="M137" s="19" t="str">
        <f t="shared" si="48"/>
        <v>m6</v>
      </c>
      <c r="N137" t="str">
        <f t="shared" si="49"/>
        <v>MedPosterior</v>
      </c>
      <c r="O137">
        <f t="shared" si="64"/>
        <v>6</v>
      </c>
      <c r="P137">
        <f t="shared" si="65"/>
        <v>16</v>
      </c>
      <c r="R137" t="s">
        <v>40</v>
      </c>
      <c r="S137">
        <f t="shared" si="50"/>
        <v>0.32112777199653331</v>
      </c>
      <c r="T137">
        <f t="array" ref="T137">STDEV(IF(($M$3:$M$999=$R137)*(($H$3:$H$999=$R$124)),$G$3:$G$999))</f>
        <v>0.19248321260814005</v>
      </c>
      <c r="U137">
        <f t="shared" si="51"/>
        <v>3</v>
      </c>
      <c r="V137">
        <f t="shared" si="52"/>
        <v>0.11113023461379364</v>
      </c>
    </row>
    <row r="138" spans="1:38" x14ac:dyDescent="0.3">
      <c r="A138">
        <v>2</v>
      </c>
      <c r="B138" t="s">
        <v>196</v>
      </c>
      <c r="C138">
        <f t="shared" si="61"/>
        <v>1</v>
      </c>
      <c r="D138">
        <v>4</v>
      </c>
      <c r="E138">
        <v>33</v>
      </c>
      <c r="F138" s="14">
        <f>[1]Sheet2!$J263</f>
        <v>7.4896999700189343E-2</v>
      </c>
      <c r="G138" s="105">
        <f t="shared" si="66"/>
        <v>7.4896999700189343E-2</v>
      </c>
      <c r="H138" s="15" t="s">
        <v>11</v>
      </c>
      <c r="I138" s="15">
        <f t="shared" si="62"/>
        <v>1</v>
      </c>
      <c r="J138" s="15">
        <f t="shared" si="63"/>
        <v>45</v>
      </c>
      <c r="K138" s="19">
        <v>9</v>
      </c>
      <c r="L138" s="25" t="s">
        <v>24</v>
      </c>
      <c r="M138" s="19" t="str">
        <f t="shared" si="48"/>
        <v>m4/5</v>
      </c>
      <c r="N138" t="str">
        <f t="shared" si="49"/>
        <v>MedAnterior</v>
      </c>
      <c r="O138">
        <f t="shared" si="64"/>
        <v>5</v>
      </c>
      <c r="P138">
        <f t="shared" si="65"/>
        <v>15</v>
      </c>
      <c r="R138" t="s">
        <v>41</v>
      </c>
      <c r="S138">
        <f t="shared" si="50"/>
        <v>0.11404278460146673</v>
      </c>
      <c r="T138">
        <f t="array" ref="T138">STDEV(IF(($M$3:$M$999=$R138)*(($H$3:$H$999=$R$124)),$G$3:$G$999))</f>
        <v>4.6188237892562739E-2</v>
      </c>
      <c r="U138">
        <f t="shared" si="51"/>
        <v>9</v>
      </c>
      <c r="V138">
        <f t="shared" si="52"/>
        <v>1.5396079297520912E-2</v>
      </c>
    </row>
    <row r="139" spans="1:38" x14ac:dyDescent="0.3">
      <c r="A139">
        <v>2</v>
      </c>
      <c r="B139" t="s">
        <v>196</v>
      </c>
      <c r="C139">
        <f t="shared" si="61"/>
        <v>1</v>
      </c>
      <c r="D139">
        <v>4</v>
      </c>
      <c r="E139">
        <v>34</v>
      </c>
      <c r="F139" s="14">
        <f>[1]Sheet2!$J264</f>
        <v>9.9218230427750589E-2</v>
      </c>
      <c r="G139" s="105">
        <f t="shared" si="66"/>
        <v>9.9218230427750589E-2</v>
      </c>
      <c r="H139" s="15" t="s">
        <v>11</v>
      </c>
      <c r="I139" s="15">
        <f t="shared" si="62"/>
        <v>1</v>
      </c>
      <c r="J139" s="15">
        <f t="shared" si="63"/>
        <v>45</v>
      </c>
      <c r="K139" s="19">
        <v>9</v>
      </c>
      <c r="L139" s="25" t="s">
        <v>24</v>
      </c>
      <c r="M139" s="19" t="str">
        <f t="shared" si="48"/>
        <v>m4/5</v>
      </c>
      <c r="N139" t="str">
        <f t="shared" si="49"/>
        <v>MedAnterior</v>
      </c>
      <c r="O139">
        <f t="shared" si="64"/>
        <v>5</v>
      </c>
      <c r="P139">
        <f t="shared" si="65"/>
        <v>15</v>
      </c>
      <c r="R139" t="s">
        <v>42</v>
      </c>
      <c r="S139">
        <f t="shared" si="50"/>
        <v>0.1153497783671352</v>
      </c>
      <c r="T139">
        <f t="array" ref="T139">STDEV(IF(($M$3:$M$999=$R139)*(($H$3:$H$999=$R$124)),$G$3:$G$999))</f>
        <v>5.5240676932666155E-2</v>
      </c>
      <c r="U139">
        <f t="shared" si="51"/>
        <v>11</v>
      </c>
      <c r="V139">
        <f t="shared" si="52"/>
        <v>1.6655690777354022E-2</v>
      </c>
    </row>
    <row r="140" spans="1:38" x14ac:dyDescent="0.3">
      <c r="A140">
        <v>2</v>
      </c>
      <c r="B140" t="s">
        <v>196</v>
      </c>
      <c r="C140">
        <f t="shared" si="61"/>
        <v>1</v>
      </c>
      <c r="D140">
        <v>4</v>
      </c>
      <c r="E140">
        <v>35</v>
      </c>
      <c r="F140" s="14">
        <f>[1]Sheet2!$J265</f>
        <v>0.13842222866316861</v>
      </c>
      <c r="G140" s="105">
        <f t="shared" si="66"/>
        <v>0.13842222866316861</v>
      </c>
      <c r="H140" s="15" t="s">
        <v>11</v>
      </c>
      <c r="I140" s="15">
        <f t="shared" si="62"/>
        <v>1</v>
      </c>
      <c r="J140" s="15">
        <f t="shared" si="63"/>
        <v>45</v>
      </c>
      <c r="K140" s="19">
        <v>9</v>
      </c>
      <c r="L140" s="25" t="s">
        <v>24</v>
      </c>
      <c r="M140" s="19" t="str">
        <f t="shared" si="48"/>
        <v>m4/5</v>
      </c>
      <c r="N140" t="str">
        <f t="shared" si="49"/>
        <v>MedAnterior</v>
      </c>
      <c r="O140">
        <f t="shared" si="64"/>
        <v>5</v>
      </c>
      <c r="P140">
        <f t="shared" si="65"/>
        <v>15</v>
      </c>
      <c r="R140" t="s">
        <v>43</v>
      </c>
      <c r="S140">
        <f t="shared" si="50"/>
        <v>0.12217489363831523</v>
      </c>
      <c r="T140">
        <f t="array" ref="T140">STDEV(IF(($M$3:$M$999=$R140)*(($H$3:$H$999=$R$124)),$G$3:$G$999))</f>
        <v>3.9136678683805479E-2</v>
      </c>
      <c r="U140">
        <f t="shared" si="51"/>
        <v>11</v>
      </c>
      <c r="V140">
        <f t="shared" si="52"/>
        <v>1.180015261226209E-2</v>
      </c>
    </row>
    <row r="141" spans="1:38" x14ac:dyDescent="0.3">
      <c r="A141">
        <v>2</v>
      </c>
      <c r="B141" t="s">
        <v>196</v>
      </c>
      <c r="C141">
        <f t="shared" si="61"/>
        <v>1</v>
      </c>
      <c r="D141">
        <v>4</v>
      </c>
      <c r="E141">
        <v>36</v>
      </c>
      <c r="F141" s="14">
        <f>[1]Sheet2!$J266</f>
        <v>0.18013487790925753</v>
      </c>
      <c r="G141" s="105">
        <f t="shared" si="66"/>
        <v>0.18013487790925753</v>
      </c>
      <c r="H141" s="15" t="s">
        <v>11</v>
      </c>
      <c r="I141" s="15">
        <f t="shared" si="62"/>
        <v>1</v>
      </c>
      <c r="J141" s="15">
        <f t="shared" si="63"/>
        <v>45</v>
      </c>
      <c r="K141" s="19">
        <v>9</v>
      </c>
      <c r="L141" s="25" t="s">
        <v>24</v>
      </c>
      <c r="M141" s="19" t="str">
        <f t="shared" si="48"/>
        <v>m4/5</v>
      </c>
      <c r="N141" t="str">
        <f t="shared" si="49"/>
        <v>MedAnterior</v>
      </c>
      <c r="O141">
        <f t="shared" si="64"/>
        <v>5</v>
      </c>
      <c r="P141">
        <f t="shared" si="65"/>
        <v>15</v>
      </c>
      <c r="R141" t="s">
        <v>44</v>
      </c>
      <c r="S141">
        <f t="shared" si="50"/>
        <v>9.9058062106651593E-2</v>
      </c>
      <c r="T141">
        <f t="array" ref="T141">STDEV(IF(($M$3:$M$999=$R141)*(($H$3:$H$999=$R$124)),$G$3:$G$999))</f>
        <v>3.3496233485885228E-2</v>
      </c>
      <c r="U141">
        <f t="shared" si="51"/>
        <v>6</v>
      </c>
      <c r="V141">
        <f t="shared" si="52"/>
        <v>1.3674780057591049E-2</v>
      </c>
      <c r="X141" s="16"/>
    </row>
    <row r="142" spans="1:38" x14ac:dyDescent="0.3">
      <c r="A142">
        <v>2</v>
      </c>
      <c r="B142" t="s">
        <v>196</v>
      </c>
      <c r="C142">
        <f t="shared" si="61"/>
        <v>1</v>
      </c>
      <c r="D142">
        <v>4</v>
      </c>
      <c r="E142">
        <v>37</v>
      </c>
      <c r="F142" s="14">
        <f>[1]Sheet2!$J267</f>
        <v>0.16377864800129427</v>
      </c>
      <c r="G142" s="105">
        <f t="shared" si="66"/>
        <v>0.16377864800129427</v>
      </c>
      <c r="H142" s="15" t="s">
        <v>11</v>
      </c>
      <c r="I142" s="15">
        <f t="shared" si="62"/>
        <v>1</v>
      </c>
      <c r="J142" s="15">
        <f t="shared" si="63"/>
        <v>45</v>
      </c>
      <c r="K142" s="19">
        <v>9</v>
      </c>
      <c r="L142" s="25" t="s">
        <v>24</v>
      </c>
      <c r="M142" s="19" t="str">
        <f t="shared" si="48"/>
        <v>m4/5</v>
      </c>
      <c r="N142" t="str">
        <f t="shared" si="49"/>
        <v>MedAnterior</v>
      </c>
      <c r="O142">
        <f t="shared" si="64"/>
        <v>5</v>
      </c>
      <c r="P142">
        <f t="shared" si="65"/>
        <v>15</v>
      </c>
      <c r="R142" t="s">
        <v>45</v>
      </c>
      <c r="S142">
        <f t="shared" si="50"/>
        <v>8.2647312483929133E-2</v>
      </c>
      <c r="T142">
        <f t="array" ref="T142">STDEV(IF(($M$3:$M$999=$R142)*(($H$3:$H$999=$R$124)),$G$3:$G$999))</f>
        <v>4.0905110330471589E-2</v>
      </c>
      <c r="U142">
        <f t="shared" si="51"/>
        <v>2</v>
      </c>
      <c r="V142">
        <f t="shared" si="52"/>
        <v>2.8924280899860356E-2</v>
      </c>
    </row>
    <row r="143" spans="1:38" x14ac:dyDescent="0.3">
      <c r="A143">
        <v>2</v>
      </c>
      <c r="B143" t="s">
        <v>196</v>
      </c>
      <c r="C143">
        <f t="shared" si="61"/>
        <v>1</v>
      </c>
      <c r="D143">
        <v>4</v>
      </c>
      <c r="E143">
        <v>38</v>
      </c>
      <c r="F143" s="14">
        <f>[1]Sheet2!$J268</f>
        <v>0.10078744233796989</v>
      </c>
      <c r="G143" s="105">
        <f t="shared" si="66"/>
        <v>0.10078744233796989</v>
      </c>
      <c r="H143" s="15" t="s">
        <v>11</v>
      </c>
      <c r="I143" s="15">
        <f t="shared" si="62"/>
        <v>1</v>
      </c>
      <c r="J143" s="15">
        <f t="shared" si="63"/>
        <v>45</v>
      </c>
      <c r="K143" s="19">
        <v>9</v>
      </c>
      <c r="L143" s="25" t="s">
        <v>24</v>
      </c>
      <c r="M143" s="19" t="str">
        <f t="shared" ref="M143:M174" si="67">_xlfn.IFS(OR(K143="",L143=""),"",OR(K143=3,K143=4,K143=2),"L"&amp;L143,OR(K143=5,K143=6,K143=7),"i"&amp;L143,OR(K143=9, K143=10,K143=11,K143=12,K143=13),"m"&amp;L143)</f>
        <v>m4/5</v>
      </c>
      <c r="N143" t="str">
        <f t="shared" ref="N143:N174" si="68">_xlfn.IFS(M143="", "", OR(M143=$R$5, M143=$R$6), $X$5, OR(M143=$R$7, M143=$R$8,M143=$R$9, M143=$R$10),$X$6, OR(M143=$R$11, M143=$R$12,M143=$R$13,M143=$R$14, M143=$R$15), $X$8, OR(M143=$R$16), $X$7, OR(M143=$R$17, M143=$R$18,M143=$R$19),$X$9, OR(M143=$R$20,M143=$R$21,M143=$R$22,M143=$R$23,M143=$R$24), $X$10)</f>
        <v>MedAnterior</v>
      </c>
      <c r="O143">
        <f t="shared" si="64"/>
        <v>5</v>
      </c>
      <c r="P143">
        <f t="shared" si="65"/>
        <v>15</v>
      </c>
      <c r="R143" t="s">
        <v>46</v>
      </c>
      <c r="S143">
        <f t="shared" si="50"/>
        <v>0.15232833119022754</v>
      </c>
      <c r="T143">
        <f t="array" ref="T143">STDEV(IF(($M$3:$M$999=$R143)*(($H$3:$H$999=$R$124)),$G$3:$G$999))</f>
        <v>4.7034465064394744E-2</v>
      </c>
      <c r="U143">
        <f t="shared" si="51"/>
        <v>7</v>
      </c>
      <c r="V143">
        <f t="shared" si="52"/>
        <v>1.7777356801334868E-2</v>
      </c>
    </row>
    <row r="144" spans="1:38" x14ac:dyDescent="0.3">
      <c r="A144">
        <v>2</v>
      </c>
      <c r="B144" t="s">
        <v>196</v>
      </c>
      <c r="C144">
        <f t="shared" si="61"/>
        <v>1</v>
      </c>
      <c r="D144">
        <v>4</v>
      </c>
      <c r="E144">
        <v>39</v>
      </c>
      <c r="F144" s="14">
        <f>[1]Sheet2!$J269</f>
        <v>9.6203826099604955E-2</v>
      </c>
      <c r="G144" s="105">
        <f t="shared" si="66"/>
        <v>9.6203826099604955E-2</v>
      </c>
      <c r="H144" s="15" t="s">
        <v>11</v>
      </c>
      <c r="I144" s="15">
        <f t="shared" si="62"/>
        <v>1</v>
      </c>
      <c r="J144" s="15">
        <f t="shared" si="63"/>
        <v>45</v>
      </c>
      <c r="K144" s="19">
        <v>9</v>
      </c>
      <c r="L144" s="25" t="s">
        <v>24</v>
      </c>
      <c r="M144" s="19" t="str">
        <f t="shared" si="67"/>
        <v>m4/5</v>
      </c>
      <c r="N144" t="str">
        <f t="shared" si="68"/>
        <v>MedAnterior</v>
      </c>
      <c r="O144">
        <f t="shared" si="64"/>
        <v>5</v>
      </c>
      <c r="P144">
        <f t="shared" si="65"/>
        <v>15</v>
      </c>
      <c r="R144" t="s">
        <v>47</v>
      </c>
      <c r="S144">
        <f t="shared" si="50"/>
        <v>0.10682487605326303</v>
      </c>
      <c r="T144">
        <f t="array" ref="T144">STDEV(IF(($M$3:$M$999=$R144)*(($H$3:$H$999=$R$124)),$G$3:$G$999))</f>
        <v>5.7370492800106782E-2</v>
      </c>
      <c r="U144">
        <f t="shared" si="51"/>
        <v>10</v>
      </c>
      <c r="V144">
        <f t="shared" si="52"/>
        <v>1.8142142773462853E-2</v>
      </c>
    </row>
    <row r="145" spans="1:22" x14ac:dyDescent="0.3">
      <c r="A145">
        <v>2</v>
      </c>
      <c r="B145" t="s">
        <v>196</v>
      </c>
      <c r="C145">
        <f t="shared" si="61"/>
        <v>1</v>
      </c>
      <c r="D145">
        <v>4</v>
      </c>
      <c r="E145">
        <v>40</v>
      </c>
      <c r="F145" s="14">
        <f>[1]Sheet2!$J270</f>
        <v>9.6909145386520887E-2</v>
      </c>
      <c r="G145" s="105">
        <f t="shared" si="66"/>
        <v>9.6909145386520887E-2</v>
      </c>
      <c r="H145" s="15" t="s">
        <v>11</v>
      </c>
      <c r="I145" s="15">
        <f t="shared" si="62"/>
        <v>1</v>
      </c>
      <c r="J145" s="15">
        <f t="shared" si="63"/>
        <v>45</v>
      </c>
      <c r="K145" s="19">
        <v>9</v>
      </c>
      <c r="L145" s="26">
        <v>3</v>
      </c>
      <c r="M145" s="19" t="str">
        <f t="shared" si="67"/>
        <v>m3</v>
      </c>
      <c r="N145" t="str">
        <f t="shared" si="68"/>
        <v>MedAnterior</v>
      </c>
      <c r="O145">
        <f t="shared" si="64"/>
        <v>5</v>
      </c>
      <c r="P145">
        <f t="shared" si="65"/>
        <v>14</v>
      </c>
      <c r="R145" t="s">
        <v>48</v>
      </c>
      <c r="S145">
        <f t="shared" si="50"/>
        <v>0.12779462335963412</v>
      </c>
      <c r="T145">
        <f t="array" ref="T145">STDEV(IF(($M$3:$M$999=$R145)*(($H$3:$H$999=$R$124)),$G$3:$G$999))</f>
        <v>6.3619084782480809E-2</v>
      </c>
      <c r="U145">
        <f t="shared" si="51"/>
        <v>8</v>
      </c>
      <c r="V145">
        <f t="shared" si="52"/>
        <v>2.2492743131287036E-2</v>
      </c>
    </row>
    <row r="146" spans="1:22" x14ac:dyDescent="0.3">
      <c r="A146">
        <v>2</v>
      </c>
      <c r="B146" t="s">
        <v>196</v>
      </c>
      <c r="C146">
        <f t="shared" si="61"/>
        <v>1</v>
      </c>
      <c r="D146">
        <v>4</v>
      </c>
      <c r="E146">
        <v>41</v>
      </c>
      <c r="F146" s="14">
        <f>[1]Sheet2!$J271</f>
        <v>0.11483964994736826</v>
      </c>
      <c r="G146" s="105">
        <f t="shared" si="66"/>
        <v>0.11483964994736826</v>
      </c>
      <c r="H146" s="15" t="s">
        <v>11</v>
      </c>
      <c r="I146" s="15">
        <f t="shared" si="62"/>
        <v>1</v>
      </c>
      <c r="J146" s="15">
        <f t="shared" si="63"/>
        <v>45</v>
      </c>
      <c r="K146" s="19">
        <v>9</v>
      </c>
      <c r="L146" s="26">
        <v>3</v>
      </c>
      <c r="M146" s="19" t="str">
        <f t="shared" si="67"/>
        <v>m3</v>
      </c>
      <c r="N146" t="str">
        <f t="shared" si="68"/>
        <v>MedAnterior</v>
      </c>
      <c r="O146">
        <f t="shared" si="64"/>
        <v>5</v>
      </c>
      <c r="P146">
        <f t="shared" si="65"/>
        <v>14</v>
      </c>
    </row>
    <row r="147" spans="1:22" x14ac:dyDescent="0.3">
      <c r="A147">
        <v>2</v>
      </c>
      <c r="B147" t="s">
        <v>196</v>
      </c>
      <c r="C147">
        <f t="shared" si="61"/>
        <v>1</v>
      </c>
      <c r="D147">
        <v>4</v>
      </c>
      <c r="E147">
        <v>42</v>
      </c>
      <c r="F147" s="14">
        <f>[1]Sheet2!$J272</f>
        <v>9.3549613379489582E-2</v>
      </c>
      <c r="G147" s="105">
        <f t="shared" si="66"/>
        <v>9.3549613379489582E-2</v>
      </c>
      <c r="H147" s="15" t="s">
        <v>11</v>
      </c>
      <c r="I147" s="15">
        <f t="shared" si="62"/>
        <v>1</v>
      </c>
      <c r="J147" s="15">
        <f t="shared" si="63"/>
        <v>45</v>
      </c>
      <c r="K147" s="19">
        <v>9</v>
      </c>
      <c r="L147" s="26">
        <v>3</v>
      </c>
      <c r="M147" s="19" t="str">
        <f t="shared" si="67"/>
        <v>m3</v>
      </c>
      <c r="N147" t="str">
        <f t="shared" si="68"/>
        <v>MedAnterior</v>
      </c>
      <c r="O147">
        <f t="shared" si="64"/>
        <v>5</v>
      </c>
      <c r="P147">
        <f t="shared" si="65"/>
        <v>14</v>
      </c>
    </row>
    <row r="148" spans="1:22" x14ac:dyDescent="0.3">
      <c r="A148">
        <v>2</v>
      </c>
      <c r="B148" t="s">
        <v>196</v>
      </c>
      <c r="C148">
        <f t="shared" si="61"/>
        <v>1</v>
      </c>
      <c r="D148">
        <v>4</v>
      </c>
      <c r="E148">
        <v>43</v>
      </c>
      <c r="F148" s="14">
        <f>[1]Sheet2!$J273</f>
        <v>6.9238070286854886E-2</v>
      </c>
      <c r="G148" s="105">
        <f t="shared" si="66"/>
        <v>6.9238070286854886E-2</v>
      </c>
      <c r="H148" s="15" t="s">
        <v>11</v>
      </c>
      <c r="I148" s="15">
        <f t="shared" si="62"/>
        <v>1</v>
      </c>
      <c r="J148" s="15">
        <f t="shared" si="63"/>
        <v>45</v>
      </c>
      <c r="K148" s="19">
        <v>9</v>
      </c>
      <c r="L148" s="26">
        <v>3</v>
      </c>
      <c r="M148" s="19" t="str">
        <f t="shared" si="67"/>
        <v>m3</v>
      </c>
      <c r="N148" t="str">
        <f t="shared" si="68"/>
        <v>MedAnterior</v>
      </c>
      <c r="O148">
        <f t="shared" si="64"/>
        <v>5</v>
      </c>
      <c r="P148">
        <f t="shared" si="65"/>
        <v>14</v>
      </c>
    </row>
    <row r="149" spans="1:22" x14ac:dyDescent="0.3">
      <c r="A149">
        <v>2</v>
      </c>
      <c r="B149" t="s">
        <v>196</v>
      </c>
      <c r="C149">
        <f t="shared" si="61"/>
        <v>1</v>
      </c>
      <c r="D149">
        <v>4</v>
      </c>
      <c r="E149">
        <v>44</v>
      </c>
      <c r="F149" s="14">
        <f>[1]Sheet2!$J274</f>
        <v>0.34439322731544775</v>
      </c>
      <c r="G149" s="105">
        <f t="shared" si="66"/>
        <v>0.34439322731544775</v>
      </c>
      <c r="H149" s="15" t="s">
        <v>11</v>
      </c>
      <c r="I149" s="15">
        <f t="shared" si="62"/>
        <v>1</v>
      </c>
      <c r="J149" s="15">
        <f t="shared" si="63"/>
        <v>45</v>
      </c>
      <c r="K149" s="19">
        <v>9</v>
      </c>
      <c r="L149" s="26">
        <v>2</v>
      </c>
      <c r="M149" s="19" t="str">
        <f t="shared" si="67"/>
        <v>m2</v>
      </c>
      <c r="N149" t="str">
        <f t="shared" si="68"/>
        <v>MedAnterior</v>
      </c>
      <c r="O149">
        <f t="shared" si="64"/>
        <v>5</v>
      </c>
      <c r="P149">
        <f t="shared" si="65"/>
        <v>13</v>
      </c>
    </row>
    <row r="150" spans="1:22" x14ac:dyDescent="0.3">
      <c r="A150">
        <v>2</v>
      </c>
      <c r="B150" t="s">
        <v>196</v>
      </c>
      <c r="C150">
        <f t="shared" si="61"/>
        <v>1</v>
      </c>
      <c r="D150">
        <v>4</v>
      </c>
      <c r="E150">
        <v>45</v>
      </c>
      <c r="F150" s="14">
        <f>[1]Sheet2!$J275</f>
        <v>8.348340792015907E-2</v>
      </c>
      <c r="G150" s="105">
        <f t="shared" si="66"/>
        <v>8.348340792015907E-2</v>
      </c>
      <c r="H150" s="15" t="s">
        <v>11</v>
      </c>
      <c r="I150" s="15">
        <f t="shared" si="62"/>
        <v>1</v>
      </c>
      <c r="J150" s="15">
        <f t="shared" si="63"/>
        <v>45</v>
      </c>
      <c r="K150" s="19">
        <v>9</v>
      </c>
      <c r="L150" s="26">
        <v>2</v>
      </c>
      <c r="M150" s="19" t="str">
        <f t="shared" si="67"/>
        <v>m2</v>
      </c>
      <c r="N150" t="str">
        <f t="shared" si="68"/>
        <v>MedAnterior</v>
      </c>
      <c r="O150">
        <f t="shared" si="64"/>
        <v>5</v>
      </c>
      <c r="P150">
        <f t="shared" si="65"/>
        <v>13</v>
      </c>
    </row>
    <row r="151" spans="1:22" x14ac:dyDescent="0.3">
      <c r="A151">
        <v>2</v>
      </c>
      <c r="B151" t="s">
        <v>196</v>
      </c>
      <c r="C151">
        <f t="shared" si="61"/>
        <v>1</v>
      </c>
      <c r="D151">
        <f>VLOOKUP(E151, 'Animal Masked ID#'!$B$2:$D$121, 3, FALSE)</f>
        <v>5</v>
      </c>
      <c r="E151" s="6" t="s">
        <v>59</v>
      </c>
      <c r="F151" s="14">
        <f>[1]Sheet2!$J537</f>
        <v>0.15050353638310079</v>
      </c>
      <c r="G151" s="105">
        <f t="shared" si="66"/>
        <v>0.15050353638310079</v>
      </c>
      <c r="H151" s="15" t="s">
        <v>11</v>
      </c>
      <c r="I151" s="15">
        <f t="shared" si="62"/>
        <v>1</v>
      </c>
      <c r="J151" s="15">
        <f t="shared" si="63"/>
        <v>45</v>
      </c>
      <c r="K151" s="19">
        <v>2</v>
      </c>
      <c r="L151" s="19" t="s">
        <v>12</v>
      </c>
      <c r="M151" s="19" t="str">
        <f t="shared" si="67"/>
        <v>Lsim</v>
      </c>
      <c r="N151" t="str">
        <f t="shared" si="68"/>
        <v>Lateral</v>
      </c>
      <c r="O151">
        <f t="shared" si="64"/>
        <v>2</v>
      </c>
      <c r="P151">
        <f t="shared" si="65"/>
        <v>3</v>
      </c>
    </row>
    <row r="152" spans="1:22" x14ac:dyDescent="0.3">
      <c r="A152">
        <v>2</v>
      </c>
      <c r="B152" t="s">
        <v>196</v>
      </c>
      <c r="C152">
        <f t="shared" si="61"/>
        <v>1</v>
      </c>
      <c r="D152">
        <v>5</v>
      </c>
      <c r="E152">
        <v>2</v>
      </c>
      <c r="F152" s="14">
        <f>[1]Sheet2!$J538</f>
        <v>0.35559368575928796</v>
      </c>
      <c r="G152" s="105">
        <f t="shared" si="66"/>
        <v>0.35559368575928796</v>
      </c>
      <c r="H152" s="15" t="s">
        <v>11</v>
      </c>
      <c r="I152" s="15">
        <f t="shared" si="62"/>
        <v>1</v>
      </c>
      <c r="J152" s="15">
        <f t="shared" si="63"/>
        <v>45</v>
      </c>
      <c r="K152" s="19">
        <v>2</v>
      </c>
      <c r="L152" s="19" t="s">
        <v>14</v>
      </c>
      <c r="M152" s="19" t="str">
        <f t="shared" si="67"/>
        <v>Lcrus1</v>
      </c>
      <c r="N152" t="str">
        <f t="shared" si="68"/>
        <v>Lateral</v>
      </c>
      <c r="O152">
        <f t="shared" si="64"/>
        <v>2</v>
      </c>
      <c r="P152">
        <f t="shared" si="65"/>
        <v>4</v>
      </c>
    </row>
    <row r="153" spans="1:22" x14ac:dyDescent="0.3">
      <c r="A153">
        <v>2</v>
      </c>
      <c r="B153" t="s">
        <v>196</v>
      </c>
      <c r="C153">
        <f t="shared" si="61"/>
        <v>1</v>
      </c>
      <c r="D153">
        <v>5</v>
      </c>
      <c r="E153">
        <v>3</v>
      </c>
      <c r="F153" s="14">
        <f>[1]Sheet2!$J539</f>
        <v>0.23584482661413936</v>
      </c>
      <c r="G153" s="105">
        <f t="shared" si="66"/>
        <v>0.23584482661413936</v>
      </c>
      <c r="H153" s="15" t="s">
        <v>11</v>
      </c>
      <c r="I153" s="15">
        <f t="shared" si="62"/>
        <v>1</v>
      </c>
      <c r="J153" s="15">
        <f t="shared" si="63"/>
        <v>45</v>
      </c>
      <c r="K153" s="19">
        <v>2</v>
      </c>
      <c r="L153" s="19" t="s">
        <v>14</v>
      </c>
      <c r="M153" s="19" t="str">
        <f t="shared" si="67"/>
        <v>Lcrus1</v>
      </c>
      <c r="N153" t="str">
        <f t="shared" si="68"/>
        <v>Lateral</v>
      </c>
      <c r="O153">
        <f t="shared" si="64"/>
        <v>2</v>
      </c>
      <c r="P153">
        <f t="shared" si="65"/>
        <v>4</v>
      </c>
    </row>
    <row r="154" spans="1:22" x14ac:dyDescent="0.3">
      <c r="A154">
        <v>2</v>
      </c>
      <c r="B154" t="s">
        <v>196</v>
      </c>
      <c r="C154">
        <f t="shared" si="61"/>
        <v>1</v>
      </c>
      <c r="D154">
        <v>5</v>
      </c>
      <c r="E154">
        <v>4</v>
      </c>
      <c r="F154" s="14">
        <f>[1]Sheet2!$J540</f>
        <v>0.19178548732239362</v>
      </c>
      <c r="G154" s="105">
        <f t="shared" si="66"/>
        <v>0.19178548732239362</v>
      </c>
      <c r="H154" s="15" t="s">
        <v>11</v>
      </c>
      <c r="I154" s="15">
        <f t="shared" si="62"/>
        <v>1</v>
      </c>
      <c r="J154" s="15">
        <f t="shared" si="63"/>
        <v>45</v>
      </c>
      <c r="K154" s="19">
        <v>2</v>
      </c>
      <c r="L154" s="19" t="s">
        <v>14</v>
      </c>
      <c r="M154" s="19" t="str">
        <f t="shared" si="67"/>
        <v>Lcrus1</v>
      </c>
      <c r="N154" t="str">
        <f t="shared" si="68"/>
        <v>Lateral</v>
      </c>
      <c r="O154">
        <f t="shared" si="64"/>
        <v>2</v>
      </c>
      <c r="P154">
        <f t="shared" si="65"/>
        <v>4</v>
      </c>
    </row>
    <row r="155" spans="1:22" x14ac:dyDescent="0.3">
      <c r="A155">
        <v>2</v>
      </c>
      <c r="B155" t="s">
        <v>196</v>
      </c>
      <c r="C155">
        <f t="shared" si="61"/>
        <v>1</v>
      </c>
      <c r="D155">
        <v>5</v>
      </c>
      <c r="E155">
        <v>5</v>
      </c>
      <c r="F155" s="14">
        <f>[1]Sheet2!$J541</f>
        <v>0.61464903900383694</v>
      </c>
      <c r="G155" s="105">
        <f t="shared" si="66"/>
        <v>0.61464903900383694</v>
      </c>
      <c r="H155" s="15" t="s">
        <v>11</v>
      </c>
      <c r="I155" s="15">
        <f t="shared" si="62"/>
        <v>1</v>
      </c>
      <c r="J155" s="15">
        <f t="shared" si="63"/>
        <v>45</v>
      </c>
      <c r="K155" s="19">
        <v>2</v>
      </c>
      <c r="L155" s="19" t="s">
        <v>53</v>
      </c>
      <c r="M155" s="19" t="str">
        <f t="shared" si="67"/>
        <v>Lcrus2</v>
      </c>
      <c r="N155" t="str">
        <f t="shared" si="68"/>
        <v>Lateral</v>
      </c>
      <c r="O155">
        <f t="shared" si="64"/>
        <v>2</v>
      </c>
      <c r="P155">
        <f t="shared" si="65"/>
        <v>5</v>
      </c>
    </row>
    <row r="156" spans="1:22" x14ac:dyDescent="0.3">
      <c r="A156">
        <v>2</v>
      </c>
      <c r="B156" t="s">
        <v>196</v>
      </c>
      <c r="C156">
        <f t="shared" si="61"/>
        <v>1</v>
      </c>
      <c r="D156">
        <v>5</v>
      </c>
      <c r="E156">
        <v>6</v>
      </c>
      <c r="F156" s="14">
        <f>[1]Sheet2!$J542</f>
        <v>0.23657157147580296</v>
      </c>
      <c r="G156" s="105">
        <f t="shared" si="66"/>
        <v>0.23657157147580296</v>
      </c>
      <c r="H156" s="15" t="s">
        <v>11</v>
      </c>
      <c r="I156" s="15">
        <f t="shared" si="62"/>
        <v>1</v>
      </c>
      <c r="J156" s="15">
        <f t="shared" si="63"/>
        <v>45</v>
      </c>
      <c r="K156" s="19">
        <v>2</v>
      </c>
      <c r="L156" s="19" t="s">
        <v>53</v>
      </c>
      <c r="M156" s="19" t="str">
        <f t="shared" si="67"/>
        <v>Lcrus2</v>
      </c>
      <c r="N156" t="str">
        <f t="shared" si="68"/>
        <v>Lateral</v>
      </c>
      <c r="O156">
        <f t="shared" si="64"/>
        <v>2</v>
      </c>
      <c r="P156">
        <f t="shared" si="65"/>
        <v>5</v>
      </c>
    </row>
    <row r="157" spans="1:22" x14ac:dyDescent="0.3">
      <c r="A157">
        <v>2</v>
      </c>
      <c r="B157" t="s">
        <v>196</v>
      </c>
      <c r="C157">
        <f t="shared" si="61"/>
        <v>1</v>
      </c>
      <c r="D157">
        <v>5</v>
      </c>
      <c r="E157">
        <v>7</v>
      </c>
      <c r="F157" s="14">
        <f>[1]Sheet2!$J543</f>
        <v>0.33432369669617523</v>
      </c>
      <c r="G157" s="105">
        <f t="shared" si="66"/>
        <v>0.33432369669617523</v>
      </c>
      <c r="H157" s="15" t="s">
        <v>11</v>
      </c>
      <c r="I157" s="15">
        <f t="shared" si="62"/>
        <v>1</v>
      </c>
      <c r="J157" s="15">
        <f t="shared" si="63"/>
        <v>45</v>
      </c>
      <c r="K157" s="19">
        <v>2</v>
      </c>
      <c r="L157" s="19" t="s">
        <v>60</v>
      </c>
      <c r="M157" s="19" t="str">
        <f t="shared" si="67"/>
        <v>Lpfl</v>
      </c>
      <c r="N157" t="str">
        <f t="shared" si="68"/>
        <v>Vestibular</v>
      </c>
      <c r="O157">
        <f t="shared" si="64"/>
        <v>1</v>
      </c>
      <c r="P157">
        <f t="shared" si="65"/>
        <v>1</v>
      </c>
    </row>
    <row r="158" spans="1:22" x14ac:dyDescent="0.3">
      <c r="A158">
        <v>2</v>
      </c>
      <c r="B158" t="s">
        <v>196</v>
      </c>
      <c r="C158">
        <f t="shared" si="61"/>
        <v>1</v>
      </c>
      <c r="D158">
        <v>5</v>
      </c>
      <c r="E158">
        <v>8</v>
      </c>
      <c r="F158" s="14">
        <f>[1]Sheet2!$J544</f>
        <v>0.10269658657764569</v>
      </c>
      <c r="G158" s="105">
        <f t="shared" si="66"/>
        <v>0.10269658657764569</v>
      </c>
      <c r="H158" s="15" t="s">
        <v>11</v>
      </c>
      <c r="I158" s="15">
        <f t="shared" si="62"/>
        <v>1</v>
      </c>
      <c r="J158" s="15">
        <f t="shared" si="63"/>
        <v>45</v>
      </c>
      <c r="K158" s="19">
        <v>2</v>
      </c>
      <c r="L158" s="19" t="s">
        <v>60</v>
      </c>
      <c r="M158" s="19" t="str">
        <f t="shared" si="67"/>
        <v>Lpfl</v>
      </c>
      <c r="N158" t="str">
        <f t="shared" si="68"/>
        <v>Vestibular</v>
      </c>
      <c r="O158">
        <f t="shared" si="64"/>
        <v>1</v>
      </c>
      <c r="P158">
        <f t="shared" si="65"/>
        <v>1</v>
      </c>
    </row>
    <row r="159" spans="1:22" x14ac:dyDescent="0.3">
      <c r="A159">
        <v>2</v>
      </c>
      <c r="B159" t="s">
        <v>196</v>
      </c>
      <c r="C159">
        <f t="shared" si="61"/>
        <v>1</v>
      </c>
      <c r="D159">
        <v>5</v>
      </c>
      <c r="E159">
        <v>9</v>
      </c>
      <c r="F159" s="14">
        <f>[1]Sheet2!$J545</f>
        <v>6.4129243160936447E-2</v>
      </c>
      <c r="G159" s="105">
        <f t="shared" si="66"/>
        <v>6.4129243160936447E-2</v>
      </c>
      <c r="H159" s="15" t="s">
        <v>11</v>
      </c>
      <c r="I159" s="15">
        <f t="shared" si="62"/>
        <v>1</v>
      </c>
      <c r="J159" s="15">
        <f t="shared" si="63"/>
        <v>45</v>
      </c>
      <c r="K159" s="19">
        <v>6</v>
      </c>
      <c r="L159" s="25" t="s">
        <v>24</v>
      </c>
      <c r="M159" s="19" t="str">
        <f t="shared" si="67"/>
        <v>i4/5</v>
      </c>
      <c r="N159" t="str">
        <f t="shared" si="68"/>
        <v>IntAnterior</v>
      </c>
      <c r="O159">
        <f t="shared" si="64"/>
        <v>3</v>
      </c>
      <c r="P159">
        <f t="shared" si="65"/>
        <v>12</v>
      </c>
    </row>
    <row r="160" spans="1:22" x14ac:dyDescent="0.3">
      <c r="A160">
        <v>2</v>
      </c>
      <c r="B160" t="s">
        <v>196</v>
      </c>
      <c r="C160">
        <f t="shared" si="61"/>
        <v>1</v>
      </c>
      <c r="D160">
        <v>5</v>
      </c>
      <c r="E160">
        <v>10</v>
      </c>
      <c r="F160" s="14">
        <f>[1]Sheet2!$J546</f>
        <v>8.0488997644970112E-2</v>
      </c>
      <c r="G160" s="105">
        <f t="shared" si="66"/>
        <v>8.0488997644970112E-2</v>
      </c>
      <c r="H160" s="15" t="s">
        <v>11</v>
      </c>
      <c r="I160" s="15">
        <f t="shared" si="62"/>
        <v>1</v>
      </c>
      <c r="J160" s="15">
        <f t="shared" si="63"/>
        <v>45</v>
      </c>
      <c r="K160" s="19">
        <v>6</v>
      </c>
      <c r="L160" s="19" t="s">
        <v>12</v>
      </c>
      <c r="M160" s="19" t="str">
        <f t="shared" si="67"/>
        <v>isim</v>
      </c>
      <c r="N160" t="str">
        <f t="shared" si="68"/>
        <v>IntPosterior</v>
      </c>
      <c r="O160">
        <f t="shared" si="64"/>
        <v>4</v>
      </c>
      <c r="P160">
        <f t="shared" si="65"/>
        <v>7</v>
      </c>
    </row>
    <row r="161" spans="1:38" x14ac:dyDescent="0.3">
      <c r="A161">
        <v>2</v>
      </c>
      <c r="B161" t="s">
        <v>196</v>
      </c>
      <c r="C161">
        <f t="shared" si="61"/>
        <v>1</v>
      </c>
      <c r="D161">
        <v>5</v>
      </c>
      <c r="E161">
        <v>11</v>
      </c>
      <c r="F161" s="14">
        <f>[1]Sheet2!$J547</f>
        <v>0.15109026745056117</v>
      </c>
      <c r="G161" s="105">
        <f t="shared" si="66"/>
        <v>0.15109026745056117</v>
      </c>
      <c r="H161" s="15" t="s">
        <v>11</v>
      </c>
      <c r="I161" s="15">
        <f t="shared" si="62"/>
        <v>1</v>
      </c>
      <c r="J161" s="15">
        <f t="shared" si="63"/>
        <v>45</v>
      </c>
      <c r="K161" s="19">
        <v>6</v>
      </c>
      <c r="L161" s="19" t="s">
        <v>12</v>
      </c>
      <c r="M161" s="19" t="str">
        <f t="shared" si="67"/>
        <v>isim</v>
      </c>
      <c r="N161" t="str">
        <f t="shared" si="68"/>
        <v>IntPosterior</v>
      </c>
      <c r="O161">
        <f t="shared" si="64"/>
        <v>4</v>
      </c>
      <c r="P161">
        <f t="shared" si="65"/>
        <v>7</v>
      </c>
    </row>
    <row r="162" spans="1:38" x14ac:dyDescent="0.3">
      <c r="A162">
        <v>2</v>
      </c>
      <c r="B162" t="s">
        <v>196</v>
      </c>
      <c r="C162">
        <f t="shared" si="61"/>
        <v>1</v>
      </c>
      <c r="D162">
        <v>5</v>
      </c>
      <c r="E162">
        <v>12</v>
      </c>
      <c r="F162" s="14">
        <f>[1]Sheet2!$J548</f>
        <v>0.3556717871546321</v>
      </c>
      <c r="G162" s="105">
        <f t="shared" si="66"/>
        <v>0.3556717871546321</v>
      </c>
      <c r="H162" s="15" t="s">
        <v>11</v>
      </c>
      <c r="I162" s="15">
        <f t="shared" si="62"/>
        <v>1</v>
      </c>
      <c r="J162" s="15">
        <f t="shared" si="63"/>
        <v>45</v>
      </c>
      <c r="K162" s="19">
        <v>6</v>
      </c>
      <c r="L162" s="19" t="s">
        <v>12</v>
      </c>
      <c r="M162" s="19" t="str">
        <f t="shared" si="67"/>
        <v>isim</v>
      </c>
      <c r="N162" t="str">
        <f t="shared" si="68"/>
        <v>IntPosterior</v>
      </c>
      <c r="O162">
        <f t="shared" si="64"/>
        <v>4</v>
      </c>
      <c r="P162">
        <f t="shared" si="65"/>
        <v>7</v>
      </c>
    </row>
    <row r="163" spans="1:38" x14ac:dyDescent="0.3">
      <c r="A163">
        <v>2</v>
      </c>
      <c r="B163" t="s">
        <v>196</v>
      </c>
      <c r="C163">
        <f t="shared" si="61"/>
        <v>1</v>
      </c>
      <c r="D163">
        <v>5</v>
      </c>
      <c r="E163">
        <v>13</v>
      </c>
      <c r="F163" s="14">
        <f>[1]Sheet2!$J549</f>
        <v>0.40807987188627998</v>
      </c>
      <c r="G163" s="105">
        <f t="shared" si="66"/>
        <v>0.40807987188627998</v>
      </c>
      <c r="H163" s="15" t="s">
        <v>11</v>
      </c>
      <c r="I163" s="15">
        <f t="shared" si="62"/>
        <v>1</v>
      </c>
      <c r="J163" s="15">
        <f t="shared" si="63"/>
        <v>45</v>
      </c>
      <c r="K163" s="19">
        <v>6</v>
      </c>
      <c r="L163" s="19" t="s">
        <v>53</v>
      </c>
      <c r="M163" s="19" t="str">
        <f t="shared" si="67"/>
        <v>icrus2</v>
      </c>
      <c r="N163" t="str">
        <f t="shared" si="68"/>
        <v>IntPosterior</v>
      </c>
      <c r="O163">
        <f t="shared" si="64"/>
        <v>4</v>
      </c>
      <c r="P163">
        <f t="shared" si="65"/>
        <v>9</v>
      </c>
    </row>
    <row r="164" spans="1:38" x14ac:dyDescent="0.3">
      <c r="A164">
        <v>2</v>
      </c>
      <c r="B164" t="s">
        <v>196</v>
      </c>
      <c r="C164">
        <f t="shared" si="61"/>
        <v>1</v>
      </c>
      <c r="D164">
        <v>5</v>
      </c>
      <c r="E164">
        <v>14</v>
      </c>
      <c r="F164" s="14">
        <f>[1]Sheet2!$J550</f>
        <v>0.15971042064244159</v>
      </c>
      <c r="G164" s="105">
        <f t="shared" si="66"/>
        <v>0.15971042064244159</v>
      </c>
      <c r="H164" s="15" t="s">
        <v>11</v>
      </c>
      <c r="I164" s="15">
        <f t="shared" si="62"/>
        <v>1</v>
      </c>
      <c r="J164" s="15">
        <f t="shared" si="63"/>
        <v>45</v>
      </c>
      <c r="K164" s="19">
        <v>6</v>
      </c>
      <c r="L164" s="19" t="s">
        <v>50</v>
      </c>
      <c r="M164" s="19" t="str">
        <f t="shared" si="67"/>
        <v>icop</v>
      </c>
      <c r="N164" t="str">
        <f t="shared" si="68"/>
        <v>IntPosterior</v>
      </c>
      <c r="O164">
        <f t="shared" si="64"/>
        <v>4</v>
      </c>
      <c r="P164">
        <f t="shared" si="65"/>
        <v>11</v>
      </c>
    </row>
    <row r="165" spans="1:38" x14ac:dyDescent="0.3">
      <c r="A165">
        <v>2</v>
      </c>
      <c r="B165" t="s">
        <v>196</v>
      </c>
      <c r="C165">
        <f t="shared" si="61"/>
        <v>1</v>
      </c>
      <c r="D165">
        <v>5</v>
      </c>
      <c r="E165">
        <v>15</v>
      </c>
      <c r="F165" s="14">
        <f>[1]Sheet2!$J551</f>
        <v>0.1185634323948485</v>
      </c>
      <c r="G165" s="105">
        <f t="shared" si="66"/>
        <v>0.1185634323948485</v>
      </c>
      <c r="H165" s="15" t="s">
        <v>11</v>
      </c>
      <c r="I165" s="15">
        <f t="shared" si="62"/>
        <v>1</v>
      </c>
      <c r="J165" s="15">
        <f t="shared" si="63"/>
        <v>45</v>
      </c>
      <c r="K165" s="19">
        <v>10</v>
      </c>
      <c r="L165" s="26">
        <v>10</v>
      </c>
      <c r="M165" s="19" t="str">
        <f t="shared" si="67"/>
        <v>m10</v>
      </c>
      <c r="N165" t="str">
        <f t="shared" si="68"/>
        <v>MedPosterior</v>
      </c>
      <c r="O165">
        <f t="shared" si="64"/>
        <v>6</v>
      </c>
      <c r="P165">
        <f t="shared" si="65"/>
        <v>20</v>
      </c>
      <c r="R165" t="s">
        <v>61</v>
      </c>
      <c r="S165" t="s">
        <v>62</v>
      </c>
      <c r="T165" t="s">
        <v>189</v>
      </c>
      <c r="U165">
        <f>COUNTIFS($E$3:$E$1000, "*", $H$3:$H$1000, R165)</f>
        <v>3</v>
      </c>
      <c r="AD165" t="s">
        <v>196</v>
      </c>
      <c r="AE165" t="s">
        <v>189</v>
      </c>
      <c r="AF165">
        <f>COUNTIFS($E$3:$E$1000, "*", $H$3:$H$1000, $R165, $B$3:$B$1000, AD$124)</f>
        <v>2</v>
      </c>
      <c r="AI165" t="s">
        <v>197</v>
      </c>
      <c r="AJ165" t="s">
        <v>189</v>
      </c>
      <c r="AK165">
        <f>COUNTIFS($E$3:$E$1000, "*", $H$3:$H$1000, $R165, $B$3:$B$1000, AI$84)</f>
        <v>1</v>
      </c>
    </row>
    <row r="166" spans="1:38" x14ac:dyDescent="0.3">
      <c r="A166">
        <v>2</v>
      </c>
      <c r="B166" t="s">
        <v>196</v>
      </c>
      <c r="C166">
        <f t="shared" si="61"/>
        <v>1</v>
      </c>
      <c r="D166">
        <v>5</v>
      </c>
      <c r="E166">
        <v>16</v>
      </c>
      <c r="F166" s="14">
        <f>[1]Sheet2!$J552</f>
        <v>8.021674184628852E-2</v>
      </c>
      <c r="G166" s="105">
        <f t="shared" si="66"/>
        <v>8.021674184628852E-2</v>
      </c>
      <c r="H166" s="15" t="s">
        <v>11</v>
      </c>
      <c r="I166" s="15">
        <f t="shared" si="62"/>
        <v>1</v>
      </c>
      <c r="J166" s="15">
        <f t="shared" si="63"/>
        <v>45</v>
      </c>
      <c r="K166" s="19">
        <v>10</v>
      </c>
      <c r="L166" s="26">
        <v>10</v>
      </c>
      <c r="M166" s="19" t="str">
        <f t="shared" si="67"/>
        <v>m10</v>
      </c>
      <c r="N166" t="str">
        <f t="shared" si="68"/>
        <v>MedPosterior</v>
      </c>
      <c r="O166">
        <f t="shared" si="64"/>
        <v>6</v>
      </c>
      <c r="P166">
        <f t="shared" si="65"/>
        <v>20</v>
      </c>
      <c r="R166" t="s">
        <v>15</v>
      </c>
      <c r="S166" t="s">
        <v>16</v>
      </c>
      <c r="T166" t="s">
        <v>17</v>
      </c>
      <c r="U166" t="s">
        <v>18</v>
      </c>
      <c r="V166" t="s">
        <v>19</v>
      </c>
      <c r="X166" t="s">
        <v>20</v>
      </c>
      <c r="Y166" t="s">
        <v>16</v>
      </c>
      <c r="Z166" t="s">
        <v>17</v>
      </c>
      <c r="AA166" t="s">
        <v>18</v>
      </c>
      <c r="AB166" t="s">
        <v>19</v>
      </c>
      <c r="AD166" t="s">
        <v>16</v>
      </c>
      <c r="AE166" t="s">
        <v>17</v>
      </c>
      <c r="AF166" t="s">
        <v>18</v>
      </c>
      <c r="AG166" t="s">
        <v>19</v>
      </c>
      <c r="AI166" t="s">
        <v>16</v>
      </c>
      <c r="AJ166" t="s">
        <v>17</v>
      </c>
      <c r="AK166" t="s">
        <v>18</v>
      </c>
      <c r="AL166" t="s">
        <v>19</v>
      </c>
    </row>
    <row r="167" spans="1:38" x14ac:dyDescent="0.3">
      <c r="A167">
        <v>2</v>
      </c>
      <c r="B167" t="s">
        <v>196</v>
      </c>
      <c r="C167">
        <f t="shared" si="61"/>
        <v>1</v>
      </c>
      <c r="D167">
        <v>5</v>
      </c>
      <c r="E167">
        <v>17</v>
      </c>
      <c r="F167" s="14">
        <f>[1]Sheet2!$J553</f>
        <v>6.2363771777973837E-2</v>
      </c>
      <c r="G167" s="105">
        <f t="shared" si="66"/>
        <v>6.2363771777973837E-2</v>
      </c>
      <c r="H167" s="15" t="s">
        <v>11</v>
      </c>
      <c r="I167" s="15">
        <f t="shared" si="62"/>
        <v>1</v>
      </c>
      <c r="J167" s="15">
        <f t="shared" si="63"/>
        <v>45</v>
      </c>
      <c r="K167" s="19">
        <v>10</v>
      </c>
      <c r="L167" s="26">
        <v>9</v>
      </c>
      <c r="M167" s="19" t="str">
        <f t="shared" si="67"/>
        <v>m9</v>
      </c>
      <c r="N167" t="str">
        <f t="shared" si="68"/>
        <v>MedPosterior</v>
      </c>
      <c r="O167">
        <f t="shared" si="64"/>
        <v>6</v>
      </c>
      <c r="P167">
        <f t="shared" si="65"/>
        <v>19</v>
      </c>
      <c r="R167" t="s">
        <v>22</v>
      </c>
      <c r="S167">
        <f t="shared" ref="S167:S186" si="69">AVERAGEIFS($G$3:$G$999, $H$3:$H$999, $R$165, $M$3:$M$999, $R167)</f>
        <v>0.16681477324618596</v>
      </c>
      <c r="T167">
        <f t="array" ref="T167">STDEV(IF(($M$3:$M$999=$R167)*(($H$3:$H$999=$R$165)),$G$3:$G$999))</f>
        <v>0.11680943205479401</v>
      </c>
      <c r="U167">
        <f t="shared" ref="U167:U186" si="70">COUNTIFS($H$3:$H$999, $R$165, $M$3:$M$999, $R167, $G$3:$G$999, "&gt;0")</f>
        <v>4</v>
      </c>
      <c r="V167">
        <f t="shared" ref="V167:V186" si="71">T167/SQRT(U167)</f>
        <v>5.8404716027397004E-2</v>
      </c>
      <c r="X167" t="s">
        <v>23</v>
      </c>
      <c r="Y167">
        <f t="shared" ref="Y167:Y172" si="72">AVERAGEIFS($G$3:$G$999, $H$3:$H$999, $R$165, $N$3:$N$999, $X167)</f>
        <v>0.23478873036590897</v>
      </c>
      <c r="Z167">
        <f t="array" ref="Z167">STDEV(IF(($N$3:$N$999=$X167)*(($H$3:$H$999=$R$165)),$G$3:$G$999))</f>
        <v>0.2044284841119578</v>
      </c>
      <c r="AA167">
        <f>COUNTIFS($N$3:N$999,$X167, $H$3:$H$999, $R$165,  $G$3:$G$999, "&gt;0")</f>
        <v>6</v>
      </c>
      <c r="AB167">
        <f t="shared" ref="AB167:AB172" si="73">Z167/SQRT(AA167)</f>
        <v>8.3457579160825759E-2</v>
      </c>
      <c r="AD167">
        <f t="shared" ref="AD167:AD172" si="74">AVERAGEIFS($G$3:$G$999, $N$3:$N$999, $X167, $H$3:$H$999, $R$165,  $B$3:$B$999, $AD$165)</f>
        <v>0.16014892324615637</v>
      </c>
      <c r="AE167">
        <f t="array" ref="AE167">STDEV(IF(($N$3:$N$999=$X167)*($B$3:$B$999=$AD$165)*($H$3:$H$999=$R$165),$G$3:$G$999))</f>
        <v>0.10225214102324276</v>
      </c>
      <c r="AF167">
        <f t="shared" ref="AF167:AF172" si="75">COUNTIFS($N$3:$N$999, $X167, $B$3:$B$999, $AD$165, $H$3:$H$999, $R$165, $G$3:$G$999, "&gt;0")</f>
        <v>5</v>
      </c>
      <c r="AG167">
        <f t="shared" ref="AG167:AG172" si="76">AE167/SQRT(AF167)</f>
        <v>4.5728547634573138E-2</v>
      </c>
      <c r="AI167">
        <f t="shared" ref="AI167:AI172" si="77">AVERAGEIFS($G$3:$G$999, $N$3:$N$999, $X167, $H$3:$H$999, $R$165,  $B$3:$B$999, $AI$165)</f>
        <v>0.60798776596467219</v>
      </c>
      <c r="AJ167" t="e">
        <f t="array" ref="AJ167">STDEV(IF(($N$3:$N$999=$X167)*($B$3:$B$999=$AI$165)*($H$3:$H$999=$R$165),$G$3:$G$999))</f>
        <v>#DIV/0!</v>
      </c>
      <c r="AK167">
        <f t="shared" ref="AK167:AK172" si="78">COUNTIFS($N$3:$N$999, $X167, $B$3:$B$999, $AI$165, $H$3:$H$999, $R$165, $G$3:$G$999, "&gt;0")</f>
        <v>1</v>
      </c>
      <c r="AL167" t="e">
        <f t="shared" ref="AL167:AL172" si="79">AJ167/SQRT(AK167)</f>
        <v>#DIV/0!</v>
      </c>
    </row>
    <row r="168" spans="1:38" x14ac:dyDescent="0.3">
      <c r="A168">
        <v>2</v>
      </c>
      <c r="B168" t="s">
        <v>196</v>
      </c>
      <c r="C168">
        <f t="shared" si="61"/>
        <v>1</v>
      </c>
      <c r="D168">
        <v>5</v>
      </c>
      <c r="E168">
        <v>18</v>
      </c>
      <c r="F168" s="14">
        <f>[1]Sheet2!$J554</f>
        <v>0.15662156266535307</v>
      </c>
      <c r="G168" s="105">
        <f t="shared" si="66"/>
        <v>0.15662156266535307</v>
      </c>
      <c r="H168" s="15" t="s">
        <v>11</v>
      </c>
      <c r="I168" s="15">
        <f t="shared" si="62"/>
        <v>1</v>
      </c>
      <c r="J168" s="15">
        <f t="shared" si="63"/>
        <v>45</v>
      </c>
      <c r="K168" s="19">
        <v>10</v>
      </c>
      <c r="L168" s="26">
        <v>9</v>
      </c>
      <c r="M168" s="19" t="str">
        <f t="shared" si="67"/>
        <v>m9</v>
      </c>
      <c r="N168" t="str">
        <f t="shared" si="68"/>
        <v>MedPosterior</v>
      </c>
      <c r="O168">
        <f t="shared" si="64"/>
        <v>6</v>
      </c>
      <c r="P168">
        <f t="shared" si="65"/>
        <v>19</v>
      </c>
      <c r="R168" t="s">
        <v>25</v>
      </c>
      <c r="S168">
        <f t="shared" si="69"/>
        <v>0.37073664460535505</v>
      </c>
      <c r="T168">
        <f t="array" ref="T168">STDEV(IF(($M$3:$M$999=$R168)*(($H$3:$H$999=$R$165)),$G$3:$G$999))</f>
        <v>0.33552375351457142</v>
      </c>
      <c r="U168">
        <f t="shared" si="70"/>
        <v>2</v>
      </c>
      <c r="V168">
        <f t="shared" si="71"/>
        <v>0.23725112135931714</v>
      </c>
      <c r="X168" t="s">
        <v>26</v>
      </c>
      <c r="Y168">
        <f t="shared" si="72"/>
        <v>0.46303729824561174</v>
      </c>
      <c r="Z168">
        <f t="array" ref="Z168">STDEV(IF(($N$3:$N$999=$X168)*(($H$3:$H$999=$R$165)),$G$3:$G$999))</f>
        <v>0.44194912827312888</v>
      </c>
      <c r="AA168">
        <f>COUNTIFS($N$3:N$999,$X168, $H$3:$H$999, $R$165,  $G$3:$G$999, "&gt;0")</f>
        <v>11</v>
      </c>
      <c r="AB168">
        <f t="shared" si="73"/>
        <v>0.13325267590060161</v>
      </c>
      <c r="AD168">
        <f t="shared" si="74"/>
        <v>0.26345000905531279</v>
      </c>
      <c r="AE168">
        <f t="array" ref="AE168">STDEV(IF(($N$3:$N$999=$X168)*($B$3:$B$999=$AD$165)*($H$3:$H$999=$R$165),$G$3:$G$999))</f>
        <v>0.2237840908466785</v>
      </c>
      <c r="AF168">
        <f t="shared" si="75"/>
        <v>7</v>
      </c>
      <c r="AG168">
        <f t="shared" si="76"/>
        <v>8.4582435964713862E-2</v>
      </c>
      <c r="AI168">
        <f t="shared" si="77"/>
        <v>0.81231505432863471</v>
      </c>
      <c r="AJ168">
        <f t="array" ref="AJ168">STDEV(IF(($N$3:$N$999=$X168)*($B$3:$B$999=$AI$165)*($H$3:$H$999=$R$165),$G$3:$G$999))</f>
        <v>0.54341175250922724</v>
      </c>
      <c r="AK168">
        <f t="shared" si="78"/>
        <v>4</v>
      </c>
      <c r="AL168">
        <f t="shared" si="79"/>
        <v>0.27170587625461362</v>
      </c>
    </row>
    <row r="169" spans="1:38" x14ac:dyDescent="0.3">
      <c r="A169">
        <v>2</v>
      </c>
      <c r="B169" t="s">
        <v>196</v>
      </c>
      <c r="C169">
        <f t="shared" si="61"/>
        <v>1</v>
      </c>
      <c r="D169">
        <v>5</v>
      </c>
      <c r="E169">
        <v>19</v>
      </c>
      <c r="F169" s="14">
        <f>[1]Sheet2!$J555</f>
        <v>0.12026417074520206</v>
      </c>
      <c r="G169" s="105">
        <f t="shared" si="66"/>
        <v>0.12026417074520206</v>
      </c>
      <c r="H169" s="15" t="s">
        <v>11</v>
      </c>
      <c r="I169" s="15">
        <f t="shared" si="62"/>
        <v>1</v>
      </c>
      <c r="J169" s="15">
        <f t="shared" si="63"/>
        <v>45</v>
      </c>
      <c r="K169" s="19">
        <v>10</v>
      </c>
      <c r="L169" s="26">
        <v>9</v>
      </c>
      <c r="M169" s="19" t="str">
        <f t="shared" si="67"/>
        <v>m9</v>
      </c>
      <c r="N169" t="str">
        <f t="shared" si="68"/>
        <v>MedPosterior</v>
      </c>
      <c r="O169">
        <f t="shared" si="64"/>
        <v>6</v>
      </c>
      <c r="P169">
        <f t="shared" si="65"/>
        <v>19</v>
      </c>
      <c r="R169" t="s">
        <v>27</v>
      </c>
      <c r="S169" t="e">
        <f t="shared" si="69"/>
        <v>#DIV/0!</v>
      </c>
      <c r="T169" t="e">
        <f t="array" ref="T169">STDEV(IF(($M$3:$M$999=$R169)*(($H$3:$H$999=$R$165)),$G$3:$G$999))</f>
        <v>#DIV/0!</v>
      </c>
      <c r="U169">
        <f t="shared" si="70"/>
        <v>0</v>
      </c>
      <c r="V169" t="e">
        <f t="shared" si="71"/>
        <v>#DIV/0!</v>
      </c>
      <c r="X169" t="s">
        <v>28</v>
      </c>
      <c r="Y169">
        <f t="shared" si="72"/>
        <v>0.14812517564074193</v>
      </c>
      <c r="Z169">
        <f t="array" ref="Z169">STDEV(IF(($N$3:$N$999=$X169)*(($H$3:$H$999=$R$165)),$G$3:$G$999))</f>
        <v>0.11730216536867959</v>
      </c>
      <c r="AA169">
        <f>COUNTIFS($N$3:N$999,$X169, $H$3:$H$999, $R$165,  $G$3:$G$999, "&gt;0")</f>
        <v>2</v>
      </c>
      <c r="AB169">
        <f t="shared" si="73"/>
        <v>8.2945156580059118E-2</v>
      </c>
      <c r="AD169">
        <f t="shared" si="74"/>
        <v>0.14812517564074193</v>
      </c>
      <c r="AE169">
        <f t="array" ref="AE169">STDEV(IF(($N$3:$N$999=$X169)*($B$3:$B$999=$AD$165)*($H$3:$H$999=$R$165),$G$3:$G$999))</f>
        <v>0.11730216536867959</v>
      </c>
      <c r="AF169">
        <f t="shared" si="75"/>
        <v>2</v>
      </c>
      <c r="AG169">
        <f t="shared" si="76"/>
        <v>8.2945156580059118E-2</v>
      </c>
      <c r="AI169" t="e">
        <f t="shared" si="77"/>
        <v>#DIV/0!</v>
      </c>
      <c r="AJ169" t="e">
        <f t="array" ref="AJ169">STDEV(IF(($N$3:$N$999=$X169)*($B$3:$B$999=$AI$165)*($H$3:$H$999=$R$165),$G$3:$G$999))</f>
        <v>#DIV/0!</v>
      </c>
      <c r="AK169">
        <f t="shared" si="78"/>
        <v>0</v>
      </c>
      <c r="AL169" t="e">
        <f t="shared" si="79"/>
        <v>#DIV/0!</v>
      </c>
    </row>
    <row r="170" spans="1:38" x14ac:dyDescent="0.3">
      <c r="A170">
        <v>2</v>
      </c>
      <c r="B170" t="s">
        <v>196</v>
      </c>
      <c r="C170">
        <f t="shared" si="61"/>
        <v>1</v>
      </c>
      <c r="D170">
        <v>5</v>
      </c>
      <c r="E170">
        <v>20</v>
      </c>
      <c r="F170" s="14">
        <f>[1]Sheet2!$J556</f>
        <v>0.14085911007207563</v>
      </c>
      <c r="G170" s="105">
        <f t="shared" si="66"/>
        <v>0.14085911007207563</v>
      </c>
      <c r="H170" s="15" t="s">
        <v>11</v>
      </c>
      <c r="I170" s="15">
        <f t="shared" si="62"/>
        <v>1</v>
      </c>
      <c r="J170" s="15">
        <f t="shared" si="63"/>
        <v>45</v>
      </c>
      <c r="K170" s="19">
        <v>10</v>
      </c>
      <c r="L170" s="26">
        <v>8</v>
      </c>
      <c r="M170" s="19" t="str">
        <f t="shared" si="67"/>
        <v>m8</v>
      </c>
      <c r="N170" t="str">
        <f t="shared" si="68"/>
        <v>MedPosterior</v>
      </c>
      <c r="O170">
        <f t="shared" si="64"/>
        <v>6</v>
      </c>
      <c r="P170">
        <f t="shared" si="65"/>
        <v>18</v>
      </c>
      <c r="R170" t="s">
        <v>29</v>
      </c>
      <c r="S170">
        <f t="shared" si="69"/>
        <v>0.53270932229515833</v>
      </c>
      <c r="T170">
        <f t="array" ref="T170">STDEV(IF(($M$3:$M$999=$R170)*(($H$3:$H$999=$R$165)),$G$3:$G$999))</f>
        <v>0.43200627327971319</v>
      </c>
      <c r="U170">
        <f t="shared" si="70"/>
        <v>5</v>
      </c>
      <c r="V170">
        <f t="shared" si="71"/>
        <v>0.19319907875195794</v>
      </c>
      <c r="X170" t="s">
        <v>30</v>
      </c>
      <c r="Y170">
        <f t="shared" si="72"/>
        <v>0.17076264924145018</v>
      </c>
      <c r="Z170">
        <f t="array" ref="Z170">STDEV(IF(($N$3:$N$999=$X170)*(($H$3:$H$999=$R$165)),$G$3:$G$999))</f>
        <v>0.10071131609540881</v>
      </c>
      <c r="AA170">
        <f>COUNTIFS($N$3:N$999,$X170, $H$3:$H$999, $R$165,  $G$3:$G$999, "&gt;0")</f>
        <v>13</v>
      </c>
      <c r="AB170">
        <f t="shared" si="73"/>
        <v>2.7932293400112173E-2</v>
      </c>
      <c r="AD170">
        <f t="shared" si="74"/>
        <v>0.13000631560101067</v>
      </c>
      <c r="AE170">
        <f t="array" ref="AE170">STDEV(IF(($N$3:$N$999=$X170)*($B$3:$B$999=$AD$165)*($H$3:$H$999=$R$165),$G$3:$G$999))</f>
        <v>6.2480803466331183E-2</v>
      </c>
      <c r="AF170">
        <f t="shared" si="75"/>
        <v>10</v>
      </c>
      <c r="AG170">
        <f t="shared" si="76"/>
        <v>1.9758164899095012E-2</v>
      </c>
      <c r="AI170">
        <f t="shared" si="77"/>
        <v>0.30661709470958182</v>
      </c>
      <c r="AJ170">
        <f t="array" ref="AJ170">STDEV(IF(($N$3:$N$999=$X170)*($B$3:$B$999=$AI$165)*($H$3:$H$999=$R$165),$G$3:$G$999))</f>
        <v>8.5435632734177674E-2</v>
      </c>
      <c r="AK170">
        <f t="shared" si="78"/>
        <v>3</v>
      </c>
      <c r="AL170">
        <f t="shared" si="79"/>
        <v>4.9326285557463483E-2</v>
      </c>
    </row>
    <row r="171" spans="1:38" x14ac:dyDescent="0.3">
      <c r="A171">
        <v>2</v>
      </c>
      <c r="B171" t="s">
        <v>196</v>
      </c>
      <c r="C171">
        <f t="shared" si="61"/>
        <v>1</v>
      </c>
      <c r="D171">
        <v>5</v>
      </c>
      <c r="E171">
        <v>21</v>
      </c>
      <c r="F171" s="14">
        <f>[1]Sheet2!$J557</f>
        <v>9.2483687727616726E-2</v>
      </c>
      <c r="G171" s="105">
        <f t="shared" si="66"/>
        <v>9.2483687727616726E-2</v>
      </c>
      <c r="H171" s="15" t="s">
        <v>11</v>
      </c>
      <c r="I171" s="15">
        <f t="shared" si="62"/>
        <v>1</v>
      </c>
      <c r="J171" s="15">
        <f t="shared" si="63"/>
        <v>45</v>
      </c>
      <c r="K171" s="19">
        <v>10</v>
      </c>
      <c r="L171" s="26">
        <v>8</v>
      </c>
      <c r="M171" s="19" t="str">
        <f t="shared" si="67"/>
        <v>m8</v>
      </c>
      <c r="N171" t="str">
        <f t="shared" si="68"/>
        <v>MedPosterior</v>
      </c>
      <c r="O171">
        <f t="shared" si="64"/>
        <v>6</v>
      </c>
      <c r="P171">
        <f t="shared" si="65"/>
        <v>18</v>
      </c>
      <c r="R171" t="s">
        <v>31</v>
      </c>
      <c r="S171">
        <f t="shared" si="69"/>
        <v>0.46223087631890702</v>
      </c>
      <c r="T171">
        <f t="array" ref="T171">STDEV(IF(($M$3:$M$999=$R171)*(($H$3:$H$999=$R$165)),$G$3:$G$999))</f>
        <v>0.59464004648751878</v>
      </c>
      <c r="U171">
        <f t="shared" si="70"/>
        <v>4</v>
      </c>
      <c r="V171">
        <f t="shared" si="71"/>
        <v>0.29732002324375939</v>
      </c>
      <c r="X171" t="s">
        <v>32</v>
      </c>
      <c r="Y171">
        <f t="shared" si="72"/>
        <v>0.10949742144919766</v>
      </c>
      <c r="Z171">
        <f t="array" ref="Z171">STDEV(IF(($N$3:$N$999=$X171)*(($H$3:$H$999=$R$165)),$G$3:$G$999))</f>
        <v>7.7218568287966083E-2</v>
      </c>
      <c r="AA171">
        <f>COUNTIFS($N$3:N$999,$X171, $H$3:$H$999, $R$165,  $G$3:$G$999, "&gt;0")</f>
        <v>24</v>
      </c>
      <c r="AB171">
        <f t="shared" si="73"/>
        <v>1.5762174247814609E-2</v>
      </c>
      <c r="AD171">
        <f t="shared" si="74"/>
        <v>9.5006127497943016E-2</v>
      </c>
      <c r="AE171">
        <f t="array" ref="AE171">STDEV(IF(($N$3:$N$999=$X171)*($B$3:$B$999=$AD$165)*($H$3:$H$999=$R$165),$G$3:$G$999))</f>
        <v>7.0442455499377582E-2</v>
      </c>
      <c r="AF171">
        <f t="shared" si="75"/>
        <v>17</v>
      </c>
      <c r="AG171">
        <f t="shared" si="76"/>
        <v>1.7084804973635612E-2</v>
      </c>
      <c r="AI171">
        <f t="shared" si="77"/>
        <v>0.14469056390224461</v>
      </c>
      <c r="AJ171">
        <f t="array" ref="AJ171">STDEV(IF(($N$3:$N$999=$X171)*($B$3:$B$999=$AI$165)*($H$3:$H$999=$R$165),$G$3:$G$999))</f>
        <v>8.7090159135189027E-2</v>
      </c>
      <c r="AK171">
        <f t="shared" si="78"/>
        <v>7</v>
      </c>
      <c r="AL171">
        <f t="shared" si="79"/>
        <v>3.2916986101821456E-2</v>
      </c>
    </row>
    <row r="172" spans="1:38" x14ac:dyDescent="0.3">
      <c r="A172">
        <v>2</v>
      </c>
      <c r="B172" t="s">
        <v>196</v>
      </c>
      <c r="C172">
        <f t="shared" si="61"/>
        <v>1</v>
      </c>
      <c r="D172">
        <v>5</v>
      </c>
      <c r="E172">
        <v>22</v>
      </c>
      <c r="F172" s="14">
        <f>[1]Sheet2!$J558</f>
        <v>7.2067216620971028E-2</v>
      </c>
      <c r="G172" s="105">
        <f t="shared" si="66"/>
        <v>7.2067216620971028E-2</v>
      </c>
      <c r="H172" s="15" t="s">
        <v>11</v>
      </c>
      <c r="I172" s="15">
        <f t="shared" si="62"/>
        <v>1</v>
      </c>
      <c r="J172" s="15">
        <f t="shared" si="63"/>
        <v>45</v>
      </c>
      <c r="K172" s="19">
        <v>10</v>
      </c>
      <c r="L172" s="26">
        <v>7</v>
      </c>
      <c r="M172" s="19" t="str">
        <f t="shared" si="67"/>
        <v>m7</v>
      </c>
      <c r="N172" t="str">
        <f t="shared" si="68"/>
        <v>MedPosterior</v>
      </c>
      <c r="O172">
        <f t="shared" si="64"/>
        <v>6</v>
      </c>
      <c r="P172">
        <f t="shared" si="65"/>
        <v>17</v>
      </c>
      <c r="R172" t="s">
        <v>33</v>
      </c>
      <c r="S172">
        <f t="shared" si="69"/>
        <v>0.29047008197515428</v>
      </c>
      <c r="T172">
        <f t="array" ref="T172">STDEV(IF(($M$3:$M$999=$R172)*(($H$3:$H$999=$R$165)),$G$3:$G$999))</f>
        <v>0.24909805366136065</v>
      </c>
      <c r="U172">
        <f t="shared" si="70"/>
        <v>2</v>
      </c>
      <c r="V172">
        <f t="shared" si="71"/>
        <v>0.1761389229243186</v>
      </c>
      <c r="X172" t="s">
        <v>34</v>
      </c>
      <c r="Y172">
        <f t="shared" si="72"/>
        <v>0.21287980660820924</v>
      </c>
      <c r="Z172">
        <f t="array" ref="Z172">STDEV(IF(($N$3:$N$999=$X172)*(($H$3:$H$999=$R$165)),$G$3:$G$999))</f>
        <v>0.34312092348692425</v>
      </c>
      <c r="AA172">
        <f>COUNTIFS($N$3:N$999,$X172, $H$3:$H$999, $R$165,  $G$3:$G$999, "&gt;0")</f>
        <v>23</v>
      </c>
      <c r="AB172">
        <f t="shared" si="73"/>
        <v>7.1545658311598398E-2</v>
      </c>
      <c r="AD172">
        <f t="shared" si="74"/>
        <v>0.21940402830748712</v>
      </c>
      <c r="AE172">
        <f t="array" ref="AE172">STDEV(IF(($N$3:$N$999=$X172)*($B$3:$B$999=$AD$165)*($H$3:$H$999=$R$165),$G$3:$G$999))</f>
        <v>0.39372010851087164</v>
      </c>
      <c r="AF172">
        <f t="shared" si="75"/>
        <v>17</v>
      </c>
      <c r="AG172">
        <f t="shared" si="76"/>
        <v>9.5491152607057095E-2</v>
      </c>
      <c r="AI172">
        <f t="shared" si="77"/>
        <v>0.19439451179358869</v>
      </c>
      <c r="AJ172">
        <f t="array" ref="AJ172">STDEV(IF(($N$3:$N$999=$X172)*($B$3:$B$999=$AI$165)*($H$3:$H$999=$R$165),$G$3:$G$999))</f>
        <v>0.14634279463701011</v>
      </c>
      <c r="AK172">
        <f t="shared" si="78"/>
        <v>6</v>
      </c>
      <c r="AL172">
        <f t="shared" si="79"/>
        <v>5.9744195732263562E-2</v>
      </c>
    </row>
    <row r="173" spans="1:38" x14ac:dyDescent="0.3">
      <c r="A173">
        <v>2</v>
      </c>
      <c r="B173" t="s">
        <v>196</v>
      </c>
      <c r="C173">
        <f t="shared" si="61"/>
        <v>1</v>
      </c>
      <c r="D173">
        <v>5</v>
      </c>
      <c r="E173">
        <v>23</v>
      </c>
      <c r="F173" s="14">
        <f>[1]Sheet2!$J559</f>
        <v>0.20000494813365416</v>
      </c>
      <c r="G173" s="105">
        <f t="shared" si="66"/>
        <v>0.20000494813365416</v>
      </c>
      <c r="H173" s="15" t="s">
        <v>11</v>
      </c>
      <c r="I173" s="15">
        <f t="shared" si="62"/>
        <v>1</v>
      </c>
      <c r="J173" s="15">
        <f t="shared" si="63"/>
        <v>45</v>
      </c>
      <c r="K173" s="19">
        <v>10</v>
      </c>
      <c r="L173" s="26">
        <v>6</v>
      </c>
      <c r="M173" s="19" t="str">
        <f t="shared" si="67"/>
        <v>m6</v>
      </c>
      <c r="N173" t="str">
        <f t="shared" si="68"/>
        <v>MedPosterior</v>
      </c>
      <c r="O173">
        <f t="shared" si="64"/>
        <v>6</v>
      </c>
      <c r="P173">
        <f t="shared" si="65"/>
        <v>16</v>
      </c>
      <c r="R173" t="s">
        <v>35</v>
      </c>
      <c r="S173">
        <f t="shared" si="69"/>
        <v>0.16143543797332893</v>
      </c>
      <c r="T173">
        <f t="array" ref="T173">STDEV(IF(($M$3:$M$999=$R173)*(($H$3:$H$999=$R$165)),$G$3:$G$999))</f>
        <v>0.1281611147298316</v>
      </c>
      <c r="U173">
        <f t="shared" si="70"/>
        <v>4</v>
      </c>
      <c r="V173">
        <f t="shared" si="71"/>
        <v>6.4080557364915802E-2</v>
      </c>
    </row>
    <row r="174" spans="1:38" x14ac:dyDescent="0.3">
      <c r="A174">
        <v>2</v>
      </c>
      <c r="B174" t="s">
        <v>196</v>
      </c>
      <c r="C174">
        <f t="shared" si="61"/>
        <v>1</v>
      </c>
      <c r="D174">
        <v>5</v>
      </c>
      <c r="E174">
        <v>24</v>
      </c>
      <c r="F174" s="14">
        <f>[1]Sheet2!$J560</f>
        <v>0.15629137424010173</v>
      </c>
      <c r="G174" s="105">
        <f t="shared" si="66"/>
        <v>0.15629137424010173</v>
      </c>
      <c r="H174" s="15" t="s">
        <v>11</v>
      </c>
      <c r="I174" s="15">
        <f t="shared" si="62"/>
        <v>1</v>
      </c>
      <c r="J174" s="15">
        <f t="shared" si="63"/>
        <v>45</v>
      </c>
      <c r="K174" s="19">
        <v>10</v>
      </c>
      <c r="L174" s="26">
        <v>6</v>
      </c>
      <c r="M174" s="19" t="str">
        <f t="shared" si="67"/>
        <v>m6</v>
      </c>
      <c r="N174" t="str">
        <f t="shared" si="68"/>
        <v>MedPosterior</v>
      </c>
      <c r="O174">
        <f t="shared" si="64"/>
        <v>6</v>
      </c>
      <c r="P174">
        <f t="shared" si="65"/>
        <v>16</v>
      </c>
      <c r="R174" t="s">
        <v>36</v>
      </c>
      <c r="S174">
        <f t="shared" si="69"/>
        <v>0.19126161908596101</v>
      </c>
      <c r="T174">
        <f t="array" ref="T174">STDEV(IF(($M$3:$M$999=$R174)*(($H$3:$H$999=$R$165)),$G$3:$G$999))</f>
        <v>0.12404756393999007</v>
      </c>
      <c r="U174">
        <f t="shared" si="70"/>
        <v>4</v>
      </c>
      <c r="V174">
        <f t="shared" si="71"/>
        <v>6.2023781969995036E-2</v>
      </c>
    </row>
    <row r="175" spans="1:38" x14ac:dyDescent="0.3">
      <c r="A175">
        <v>2</v>
      </c>
      <c r="B175" t="s">
        <v>196</v>
      </c>
      <c r="C175">
        <f t="shared" si="61"/>
        <v>1</v>
      </c>
      <c r="D175">
        <v>5</v>
      </c>
      <c r="E175">
        <v>25</v>
      </c>
      <c r="F175" s="14">
        <f>[1]Sheet2!$J561</f>
        <v>0.13234841410228382</v>
      </c>
      <c r="G175" s="105">
        <f t="shared" si="66"/>
        <v>0.13234841410228382</v>
      </c>
      <c r="H175" s="15" t="s">
        <v>11</v>
      </c>
      <c r="I175" s="15">
        <f t="shared" si="62"/>
        <v>1</v>
      </c>
      <c r="J175" s="15">
        <f t="shared" si="63"/>
        <v>45</v>
      </c>
      <c r="K175" s="19">
        <v>10</v>
      </c>
      <c r="L175" s="25" t="s">
        <v>24</v>
      </c>
      <c r="M175" s="19" t="str">
        <f t="shared" ref="M175:M206" si="80">_xlfn.IFS(OR(K175="",L175=""),"",OR(K175=3,K175=4,K175=2),"L"&amp;L175,OR(K175=5,K175=6,K175=7),"i"&amp;L175,OR(K175=9, K175=10,K175=11,K175=12,K175=13),"m"&amp;L175)</f>
        <v>m4/5</v>
      </c>
      <c r="N175" t="str">
        <f t="shared" ref="N175:N206" si="81">_xlfn.IFS(M175="", "", OR(M175=$R$5, M175=$R$6), $X$5, OR(M175=$R$7, M175=$R$8,M175=$R$9, M175=$R$10),$X$6, OR(M175=$R$11, M175=$R$12,M175=$R$13,M175=$R$14, M175=$R$15), $X$8, OR(M175=$R$16), $X$7, OR(M175=$R$17, M175=$R$18,M175=$R$19),$X$9, OR(M175=$R$20,M175=$R$21,M175=$R$22,M175=$R$23,M175=$R$24), $X$10)</f>
        <v>MedAnterior</v>
      </c>
      <c r="O175">
        <f t="shared" si="64"/>
        <v>5</v>
      </c>
      <c r="P175">
        <f t="shared" si="65"/>
        <v>15</v>
      </c>
      <c r="R175" t="s">
        <v>37</v>
      </c>
      <c r="S175">
        <f t="shared" si="69"/>
        <v>7.5724063234430927E-2</v>
      </c>
      <c r="T175" t="e">
        <f t="array" ref="T175">STDEV(IF(($M$3:$M$999=$R175)*(($H$3:$H$999=$R$165)),$G$3:$G$999))</f>
        <v>#DIV/0!</v>
      </c>
      <c r="U175">
        <f t="shared" si="70"/>
        <v>1</v>
      </c>
      <c r="V175" t="e">
        <f t="shared" si="71"/>
        <v>#DIV/0!</v>
      </c>
    </row>
    <row r="176" spans="1:38" x14ac:dyDescent="0.3">
      <c r="A176">
        <v>2</v>
      </c>
      <c r="B176" t="s">
        <v>196</v>
      </c>
      <c r="C176">
        <f t="shared" si="61"/>
        <v>1</v>
      </c>
      <c r="D176">
        <v>5</v>
      </c>
      <c r="E176">
        <v>26</v>
      </c>
      <c r="F176" s="14">
        <f>[1]Sheet2!$J562</f>
        <v>0.14662317471360461</v>
      </c>
      <c r="G176" s="105">
        <f t="shared" si="66"/>
        <v>0.14662317471360461</v>
      </c>
      <c r="H176" s="15" t="s">
        <v>11</v>
      </c>
      <c r="I176" s="15">
        <f t="shared" si="62"/>
        <v>1</v>
      </c>
      <c r="J176" s="15">
        <f t="shared" si="63"/>
        <v>45</v>
      </c>
      <c r="K176" s="19">
        <v>10</v>
      </c>
      <c r="L176" s="25" t="s">
        <v>24</v>
      </c>
      <c r="M176" s="19" t="str">
        <f t="shared" si="80"/>
        <v>m4/5</v>
      </c>
      <c r="N176" t="str">
        <f t="shared" si="81"/>
        <v>MedAnterior</v>
      </c>
      <c r="O176">
        <f t="shared" si="64"/>
        <v>5</v>
      </c>
      <c r="P176">
        <f t="shared" si="65"/>
        <v>15</v>
      </c>
      <c r="R176" t="s">
        <v>38</v>
      </c>
      <c r="S176">
        <f t="shared" si="69"/>
        <v>0.14494025141232045</v>
      </c>
      <c r="T176" t="e">
        <f t="array" ref="T176">STDEV(IF(($M$3:$M$999=$R176)*(($H$3:$H$999=$R$165)),$G$3:$G$999))</f>
        <v>#DIV/0!</v>
      </c>
      <c r="U176">
        <f t="shared" si="70"/>
        <v>1</v>
      </c>
      <c r="V176" t="e">
        <f t="shared" si="71"/>
        <v>#DIV/0!</v>
      </c>
    </row>
    <row r="177" spans="1:24" x14ac:dyDescent="0.3">
      <c r="A177">
        <v>2</v>
      </c>
      <c r="B177" t="s">
        <v>196</v>
      </c>
      <c r="C177">
        <f t="shared" si="61"/>
        <v>1</v>
      </c>
      <c r="D177">
        <v>5</v>
      </c>
      <c r="E177">
        <v>27</v>
      </c>
      <c r="F177" s="14">
        <f>[1]Sheet2!$J563</f>
        <v>0.11282294439370773</v>
      </c>
      <c r="G177" s="105">
        <f t="shared" si="66"/>
        <v>0.11282294439370773</v>
      </c>
      <c r="H177" s="15" t="s">
        <v>11</v>
      </c>
      <c r="I177" s="15">
        <f t="shared" si="62"/>
        <v>1</v>
      </c>
      <c r="J177" s="15">
        <f t="shared" si="63"/>
        <v>45</v>
      </c>
      <c r="K177" s="19">
        <v>10</v>
      </c>
      <c r="L177" s="25" t="s">
        <v>24</v>
      </c>
      <c r="M177" s="19" t="str">
        <f t="shared" si="80"/>
        <v>m4/5</v>
      </c>
      <c r="N177" t="str">
        <f t="shared" si="81"/>
        <v>MedAnterior</v>
      </c>
      <c r="O177">
        <f t="shared" si="64"/>
        <v>5</v>
      </c>
      <c r="P177">
        <f t="shared" si="65"/>
        <v>15</v>
      </c>
      <c r="R177" t="s">
        <v>39</v>
      </c>
      <c r="S177">
        <f t="shared" si="69"/>
        <v>0.19615396575164704</v>
      </c>
      <c r="T177">
        <f t="array" ref="T177">STDEV(IF(($M$3:$M$999=$R177)*(($H$3:$H$999=$R$165)),$G$3:$G$999))</f>
        <v>7.941006696316083E-2</v>
      </c>
      <c r="U177">
        <f t="shared" si="70"/>
        <v>3</v>
      </c>
      <c r="V177">
        <f t="shared" si="71"/>
        <v>4.5847423537547116E-2</v>
      </c>
    </row>
    <row r="178" spans="1:24" x14ac:dyDescent="0.3">
      <c r="A178">
        <v>2</v>
      </c>
      <c r="B178" t="s">
        <v>196</v>
      </c>
      <c r="C178">
        <f t="shared" si="61"/>
        <v>1</v>
      </c>
      <c r="D178">
        <v>5</v>
      </c>
      <c r="E178">
        <v>28</v>
      </c>
      <c r="F178" s="14">
        <f>[1]Sheet2!$J564</f>
        <v>0.10073229597638154</v>
      </c>
      <c r="G178" s="105">
        <f t="shared" si="66"/>
        <v>0.10073229597638154</v>
      </c>
      <c r="H178" s="15" t="s">
        <v>11</v>
      </c>
      <c r="I178" s="15">
        <f t="shared" si="62"/>
        <v>1</v>
      </c>
      <c r="J178" s="15">
        <f t="shared" si="63"/>
        <v>45</v>
      </c>
      <c r="K178" s="19">
        <v>10</v>
      </c>
      <c r="L178" s="26">
        <v>3</v>
      </c>
      <c r="M178" s="19" t="str">
        <f t="shared" si="80"/>
        <v>m3</v>
      </c>
      <c r="N178" t="str">
        <f t="shared" si="81"/>
        <v>MedAnterior</v>
      </c>
      <c r="O178">
        <f t="shared" si="64"/>
        <v>5</v>
      </c>
      <c r="P178">
        <f t="shared" si="65"/>
        <v>14</v>
      </c>
      <c r="R178" t="s">
        <v>40</v>
      </c>
      <c r="S178">
        <f t="shared" si="69"/>
        <v>0.14812517564074193</v>
      </c>
      <c r="T178">
        <f t="array" ref="T178">STDEV(IF(($M$3:$M$999=$R178)*(($H$3:$H$999=$R$165)),$G$3:$G$999))</f>
        <v>0.11730216536867959</v>
      </c>
      <c r="U178">
        <f t="shared" si="70"/>
        <v>2</v>
      </c>
      <c r="V178">
        <f t="shared" si="71"/>
        <v>8.2945156580059118E-2</v>
      </c>
    </row>
    <row r="179" spans="1:24" x14ac:dyDescent="0.3">
      <c r="A179">
        <v>2</v>
      </c>
      <c r="B179" t="s">
        <v>196</v>
      </c>
      <c r="C179">
        <f t="shared" si="61"/>
        <v>1</v>
      </c>
      <c r="D179">
        <v>5</v>
      </c>
      <c r="E179">
        <v>29</v>
      </c>
      <c r="F179" s="14">
        <f>[1]Sheet2!$J565</f>
        <v>7.7289560636941812E-2</v>
      </c>
      <c r="G179" s="105">
        <f t="shared" si="66"/>
        <v>7.7289560636941812E-2</v>
      </c>
      <c r="H179" s="15" t="s">
        <v>11</v>
      </c>
      <c r="I179" s="15">
        <f t="shared" si="62"/>
        <v>1</v>
      </c>
      <c r="J179" s="15">
        <f t="shared" si="63"/>
        <v>45</v>
      </c>
      <c r="K179" s="19">
        <v>10</v>
      </c>
      <c r="L179" s="26">
        <v>3</v>
      </c>
      <c r="M179" s="19" t="str">
        <f t="shared" si="80"/>
        <v>m3</v>
      </c>
      <c r="N179" t="str">
        <f t="shared" si="81"/>
        <v>MedAnterior</v>
      </c>
      <c r="O179">
        <f t="shared" si="64"/>
        <v>5</v>
      </c>
      <c r="P179">
        <f t="shared" si="65"/>
        <v>14</v>
      </c>
      <c r="R179" t="s">
        <v>41</v>
      </c>
      <c r="S179">
        <f t="shared" si="69"/>
        <v>8.8558020472118512E-2</v>
      </c>
      <c r="T179">
        <f t="array" ref="T179">STDEV(IF(($M$3:$M$999=$R179)*(($H$3:$H$999=$R$165)),$G$3:$G$999))</f>
        <v>2.3395503645106338E-2</v>
      </c>
      <c r="U179">
        <f t="shared" si="70"/>
        <v>7</v>
      </c>
      <c r="V179">
        <f t="shared" si="71"/>
        <v>8.8426692060080709E-3</v>
      </c>
    </row>
    <row r="180" spans="1:24" x14ac:dyDescent="0.3">
      <c r="A180">
        <v>2</v>
      </c>
      <c r="B180" t="s">
        <v>196</v>
      </c>
      <c r="C180">
        <f t="shared" si="61"/>
        <v>1</v>
      </c>
      <c r="D180">
        <v>5</v>
      </c>
      <c r="E180">
        <v>30</v>
      </c>
      <c r="F180" s="14">
        <f>[1]Sheet2!$J566</f>
        <v>9.335526327004165E-2</v>
      </c>
      <c r="G180" s="105">
        <f t="shared" si="66"/>
        <v>9.335526327004165E-2</v>
      </c>
      <c r="H180" s="15" t="s">
        <v>11</v>
      </c>
      <c r="I180" s="15">
        <f t="shared" si="62"/>
        <v>1</v>
      </c>
      <c r="J180" s="15">
        <f t="shared" si="63"/>
        <v>45</v>
      </c>
      <c r="K180" s="19">
        <v>10</v>
      </c>
      <c r="L180" s="26">
        <v>3</v>
      </c>
      <c r="M180" s="19" t="str">
        <f t="shared" si="80"/>
        <v>m3</v>
      </c>
      <c r="N180" t="str">
        <f t="shared" si="81"/>
        <v>MedAnterior</v>
      </c>
      <c r="O180">
        <f t="shared" si="64"/>
        <v>5</v>
      </c>
      <c r="P180">
        <f t="shared" si="65"/>
        <v>14</v>
      </c>
      <c r="R180" t="s">
        <v>42</v>
      </c>
      <c r="S180">
        <f t="shared" si="69"/>
        <v>0.13745054445209853</v>
      </c>
      <c r="T180">
        <f t="array" ref="T180">STDEV(IF(($M$3:$M$999=$R180)*(($H$3:$H$999=$R$165)),$G$3:$G$999))</f>
        <v>0.11445117479891724</v>
      </c>
      <c r="U180">
        <f t="shared" si="70"/>
        <v>9</v>
      </c>
      <c r="V180">
        <f t="shared" si="71"/>
        <v>3.815039159963908E-2</v>
      </c>
    </row>
    <row r="181" spans="1:24" x14ac:dyDescent="0.3">
      <c r="A181">
        <v>2</v>
      </c>
      <c r="B181" t="s">
        <v>196</v>
      </c>
      <c r="C181">
        <f t="shared" si="61"/>
        <v>1</v>
      </c>
      <c r="D181">
        <v>5</v>
      </c>
      <c r="E181">
        <v>31</v>
      </c>
      <c r="F181" s="14">
        <f>[1]Sheet2!$J567</f>
        <v>9.335526327004165E-2</v>
      </c>
      <c r="G181" s="105">
        <f t="shared" si="66"/>
        <v>9.335526327004165E-2</v>
      </c>
      <c r="H181" s="15" t="s">
        <v>11</v>
      </c>
      <c r="I181" s="15">
        <f t="shared" si="62"/>
        <v>1</v>
      </c>
      <c r="J181" s="15">
        <f t="shared" si="63"/>
        <v>45</v>
      </c>
      <c r="K181" s="19">
        <v>10</v>
      </c>
      <c r="L181" s="26">
        <v>3</v>
      </c>
      <c r="M181" s="19" t="str">
        <f t="shared" si="80"/>
        <v>m3</v>
      </c>
      <c r="N181" t="str">
        <f t="shared" si="81"/>
        <v>MedAnterior</v>
      </c>
      <c r="O181">
        <f t="shared" si="64"/>
        <v>5</v>
      </c>
      <c r="P181">
        <f t="shared" si="65"/>
        <v>14</v>
      </c>
      <c r="R181" t="s">
        <v>43</v>
      </c>
      <c r="S181">
        <f t="shared" si="69"/>
        <v>9.6372133925878331E-2</v>
      </c>
      <c r="T181">
        <f t="array" ref="T181">STDEV(IF(($M$3:$M$999=$R181)*(($H$3:$H$999=$R$165)),$G$3:$G$999))</f>
        <v>5.0122435869549176E-2</v>
      </c>
      <c r="U181">
        <f t="shared" si="70"/>
        <v>8</v>
      </c>
      <c r="V181">
        <f t="shared" si="71"/>
        <v>1.7720957146473034E-2</v>
      </c>
    </row>
    <row r="182" spans="1:24" x14ac:dyDescent="0.3">
      <c r="A182">
        <v>2</v>
      </c>
      <c r="B182" t="s">
        <v>196</v>
      </c>
      <c r="C182">
        <f t="shared" si="61"/>
        <v>1</v>
      </c>
      <c r="D182">
        <v>5</v>
      </c>
      <c r="E182">
        <v>32</v>
      </c>
      <c r="F182" s="14">
        <f>[1]Sheet2!$J568</f>
        <v>7.0719889537544378E-2</v>
      </c>
      <c r="G182" s="105">
        <f t="shared" si="66"/>
        <v>7.0719889537544378E-2</v>
      </c>
      <c r="H182" s="15" t="s">
        <v>11</v>
      </c>
      <c r="I182" s="15">
        <f t="shared" si="62"/>
        <v>1</v>
      </c>
      <c r="J182" s="15">
        <f t="shared" si="63"/>
        <v>45</v>
      </c>
      <c r="K182" s="19">
        <v>10</v>
      </c>
      <c r="L182" s="26">
        <v>10</v>
      </c>
      <c r="M182" s="19" t="str">
        <f t="shared" si="80"/>
        <v>m10</v>
      </c>
      <c r="N182" t="str">
        <f t="shared" si="81"/>
        <v>MedPosterior</v>
      </c>
      <c r="O182">
        <f t="shared" si="64"/>
        <v>6</v>
      </c>
      <c r="P182">
        <f t="shared" si="65"/>
        <v>20</v>
      </c>
      <c r="R182" t="s">
        <v>44</v>
      </c>
      <c r="S182">
        <f t="shared" si="69"/>
        <v>0.1464347788353618</v>
      </c>
      <c r="T182">
        <f t="array" ref="T182">STDEV(IF(($M$3:$M$999=$R182)*(($H$3:$H$999=$R$165)),$G$3:$G$999))</f>
        <v>0.15958205066722903</v>
      </c>
      <c r="U182">
        <f t="shared" si="70"/>
        <v>6</v>
      </c>
      <c r="V182">
        <f t="shared" si="71"/>
        <v>6.5149099373613822E-2</v>
      </c>
      <c r="X182" s="16"/>
    </row>
    <row r="183" spans="1:24" x14ac:dyDescent="0.3">
      <c r="A183">
        <v>2</v>
      </c>
      <c r="B183" t="s">
        <v>196</v>
      </c>
      <c r="C183">
        <f t="shared" si="61"/>
        <v>1</v>
      </c>
      <c r="D183">
        <f>VLOOKUP(E183, 'Animal Masked ID#'!$B$2:$D$121, 3, FALSE)</f>
        <v>6</v>
      </c>
      <c r="E183" s="6" t="s">
        <v>63</v>
      </c>
      <c r="F183" s="14">
        <f>[1]Sheet2!$J571</f>
        <v>0.32917148258664686</v>
      </c>
      <c r="G183" s="105">
        <f t="shared" si="66"/>
        <v>0.32917148258664686</v>
      </c>
      <c r="H183" s="15" t="s">
        <v>11</v>
      </c>
      <c r="I183" s="15">
        <f t="shared" si="62"/>
        <v>1</v>
      </c>
      <c r="J183" s="15">
        <f t="shared" si="63"/>
        <v>45</v>
      </c>
      <c r="K183" s="19">
        <v>3</v>
      </c>
      <c r="L183" s="19" t="s">
        <v>14</v>
      </c>
      <c r="M183" s="19" t="str">
        <f t="shared" si="80"/>
        <v>Lcrus1</v>
      </c>
      <c r="N183" t="str">
        <f t="shared" si="81"/>
        <v>Lateral</v>
      </c>
      <c r="O183">
        <f t="shared" si="64"/>
        <v>2</v>
      </c>
      <c r="P183">
        <f t="shared" si="65"/>
        <v>4</v>
      </c>
      <c r="R183" t="s">
        <v>45</v>
      </c>
      <c r="S183">
        <f t="shared" si="69"/>
        <v>0.12092557140470689</v>
      </c>
      <c r="T183" t="e">
        <f t="array" ref="T183">STDEV(IF(($M$3:$M$999=$R183)*(($H$3:$H$999=$R$165)),$G$3:$G$999))</f>
        <v>#DIV/0!</v>
      </c>
      <c r="U183">
        <f t="shared" si="70"/>
        <v>1</v>
      </c>
      <c r="V183" t="e">
        <f t="shared" si="71"/>
        <v>#DIV/0!</v>
      </c>
    </row>
    <row r="184" spans="1:24" x14ac:dyDescent="0.3">
      <c r="A184">
        <v>2</v>
      </c>
      <c r="B184" t="s">
        <v>196</v>
      </c>
      <c r="C184">
        <f t="shared" si="61"/>
        <v>1</v>
      </c>
      <c r="D184">
        <v>6</v>
      </c>
      <c r="E184">
        <v>2</v>
      </c>
      <c r="F184" s="14">
        <f>[1]Sheet2!$J572</f>
        <v>0.33560717960632869</v>
      </c>
      <c r="G184" s="105">
        <f t="shared" si="66"/>
        <v>0.33560717960632869</v>
      </c>
      <c r="H184" s="15" t="s">
        <v>11</v>
      </c>
      <c r="I184" s="15">
        <f t="shared" si="62"/>
        <v>1</v>
      </c>
      <c r="J184" s="15">
        <f t="shared" si="63"/>
        <v>45</v>
      </c>
      <c r="K184" s="19">
        <v>3</v>
      </c>
      <c r="L184" s="19" t="s">
        <v>53</v>
      </c>
      <c r="M184" s="19" t="str">
        <f t="shared" si="80"/>
        <v>Lcrus2</v>
      </c>
      <c r="N184" t="str">
        <f t="shared" si="81"/>
        <v>Lateral</v>
      </c>
      <c r="O184">
        <f t="shared" si="64"/>
        <v>2</v>
      </c>
      <c r="P184">
        <f t="shared" si="65"/>
        <v>5</v>
      </c>
      <c r="R184" t="s">
        <v>46</v>
      </c>
      <c r="S184">
        <f t="shared" si="69"/>
        <v>0.18297275317605366</v>
      </c>
      <c r="T184">
        <f t="array" ref="T184">STDEV(IF(($M$3:$M$999=$R184)*(($H$3:$H$999=$R$165)),$G$3:$G$999))</f>
        <v>0.10973898884757707</v>
      </c>
      <c r="U184">
        <f t="shared" si="70"/>
        <v>4</v>
      </c>
      <c r="V184">
        <f t="shared" si="71"/>
        <v>5.4869494423788537E-2</v>
      </c>
    </row>
    <row r="185" spans="1:24" x14ac:dyDescent="0.3">
      <c r="A185">
        <v>2</v>
      </c>
      <c r="B185" t="s">
        <v>196</v>
      </c>
      <c r="C185">
        <f t="shared" si="61"/>
        <v>1</v>
      </c>
      <c r="D185">
        <v>6</v>
      </c>
      <c r="E185">
        <v>3</v>
      </c>
      <c r="F185" s="14">
        <f>[1]Sheet2!$J573</f>
        <v>0.20514777489531119</v>
      </c>
      <c r="G185" s="105">
        <f t="shared" si="66"/>
        <v>0.20514777489531119</v>
      </c>
      <c r="H185" s="15" t="s">
        <v>11</v>
      </c>
      <c r="I185" s="15">
        <f t="shared" si="62"/>
        <v>1</v>
      </c>
      <c r="J185" s="15">
        <f t="shared" si="63"/>
        <v>45</v>
      </c>
      <c r="K185" s="19">
        <v>3</v>
      </c>
      <c r="L185" s="19" t="s">
        <v>21</v>
      </c>
      <c r="M185" s="19" t="str">
        <f t="shared" si="80"/>
        <v>Lpm</v>
      </c>
      <c r="N185" t="str">
        <f t="shared" si="81"/>
        <v>Lateral</v>
      </c>
      <c r="O185">
        <f t="shared" si="64"/>
        <v>2</v>
      </c>
      <c r="P185">
        <f t="shared" si="65"/>
        <v>6</v>
      </c>
      <c r="R185" t="s">
        <v>47</v>
      </c>
      <c r="S185">
        <f t="shared" si="69"/>
        <v>0.332491860526264</v>
      </c>
      <c r="T185">
        <f t="array" ref="T185">STDEV(IF(($M$3:$M$999=$R185)*(($H$3:$H$999=$R$165)),$G$3:$G$999))</f>
        <v>0.61352281069524695</v>
      </c>
      <c r="U185">
        <f t="shared" si="70"/>
        <v>7</v>
      </c>
      <c r="V185">
        <f t="shared" si="71"/>
        <v>0.23188982582356887</v>
      </c>
    </row>
    <row r="186" spans="1:24" x14ac:dyDescent="0.3">
      <c r="A186">
        <v>2</v>
      </c>
      <c r="B186" t="s">
        <v>196</v>
      </c>
      <c r="C186">
        <f t="shared" si="61"/>
        <v>1</v>
      </c>
      <c r="D186">
        <v>6</v>
      </c>
      <c r="E186">
        <v>4</v>
      </c>
      <c r="F186" s="14">
        <f>[1]Sheet2!$J574</f>
        <v>0.10942750886239722</v>
      </c>
      <c r="G186" s="105">
        <f t="shared" si="66"/>
        <v>0.10942750886239722</v>
      </c>
      <c r="H186" s="15" t="s">
        <v>11</v>
      </c>
      <c r="I186" s="15">
        <f t="shared" si="62"/>
        <v>1</v>
      </c>
      <c r="J186" s="15">
        <f t="shared" si="63"/>
        <v>45</v>
      </c>
      <c r="K186" s="19">
        <v>7</v>
      </c>
      <c r="L186" s="19" t="s">
        <v>50</v>
      </c>
      <c r="M186" s="19" t="str">
        <f t="shared" si="80"/>
        <v>icop</v>
      </c>
      <c r="N186" t="str">
        <f t="shared" si="81"/>
        <v>IntPosterior</v>
      </c>
      <c r="O186">
        <f t="shared" si="64"/>
        <v>4</v>
      </c>
      <c r="P186">
        <f t="shared" si="65"/>
        <v>11</v>
      </c>
      <c r="R186" t="s">
        <v>48</v>
      </c>
      <c r="S186">
        <f t="shared" si="69"/>
        <v>0.16747345423677462</v>
      </c>
      <c r="T186">
        <f t="array" ref="T186">STDEV(IF(($M$3:$M$999=$R186)*(($H$3:$H$999=$R$165)),$G$3:$G$999))</f>
        <v>6.9283520192928397E-2</v>
      </c>
      <c r="U186">
        <f t="shared" si="70"/>
        <v>5</v>
      </c>
      <c r="V186">
        <f t="shared" si="71"/>
        <v>3.0984532174373445E-2</v>
      </c>
    </row>
    <row r="187" spans="1:24" x14ac:dyDescent="0.3">
      <c r="A187">
        <v>2</v>
      </c>
      <c r="B187" t="s">
        <v>196</v>
      </c>
      <c r="C187">
        <f t="shared" si="61"/>
        <v>1</v>
      </c>
      <c r="D187">
        <v>6</v>
      </c>
      <c r="E187">
        <v>5</v>
      </c>
      <c r="F187" s="14">
        <f>[1]Sheet2!$J575</f>
        <v>0.15875636290190509</v>
      </c>
      <c r="G187" s="105">
        <f t="shared" si="66"/>
        <v>0.15875636290190509</v>
      </c>
      <c r="H187" s="15" t="s">
        <v>11</v>
      </c>
      <c r="I187" s="15">
        <f t="shared" si="62"/>
        <v>1</v>
      </c>
      <c r="J187" s="15">
        <f t="shared" si="63"/>
        <v>45</v>
      </c>
      <c r="K187" s="19">
        <v>7</v>
      </c>
      <c r="L187" s="19" t="s">
        <v>21</v>
      </c>
      <c r="M187" s="19" t="str">
        <f t="shared" si="80"/>
        <v>ipm</v>
      </c>
      <c r="N187" t="str">
        <f t="shared" si="81"/>
        <v>IntPosterior</v>
      </c>
      <c r="O187">
        <f t="shared" si="64"/>
        <v>4</v>
      </c>
      <c r="P187">
        <f t="shared" si="65"/>
        <v>10</v>
      </c>
    </row>
    <row r="188" spans="1:24" x14ac:dyDescent="0.3">
      <c r="A188">
        <v>2</v>
      </c>
      <c r="B188" t="s">
        <v>196</v>
      </c>
      <c r="C188">
        <f t="shared" si="61"/>
        <v>1</v>
      </c>
      <c r="D188">
        <v>6</v>
      </c>
      <c r="E188">
        <v>6</v>
      </c>
      <c r="F188" s="14">
        <f>[1]Sheet2!$J576</f>
        <v>9.8644126435864052E-2</v>
      </c>
      <c r="G188" s="105">
        <f t="shared" si="66"/>
        <v>9.8644126435864052E-2</v>
      </c>
      <c r="H188" s="15" t="s">
        <v>11</v>
      </c>
      <c r="I188" s="15">
        <f t="shared" si="62"/>
        <v>1</v>
      </c>
      <c r="J188" s="15">
        <f t="shared" si="63"/>
        <v>45</v>
      </c>
      <c r="K188" s="19">
        <v>7</v>
      </c>
      <c r="L188" s="19" t="s">
        <v>21</v>
      </c>
      <c r="M188" s="19" t="str">
        <f t="shared" si="80"/>
        <v>ipm</v>
      </c>
      <c r="N188" t="str">
        <f t="shared" si="81"/>
        <v>IntPosterior</v>
      </c>
      <c r="O188">
        <f t="shared" si="64"/>
        <v>4</v>
      </c>
      <c r="P188">
        <f t="shared" si="65"/>
        <v>10</v>
      </c>
    </row>
    <row r="189" spans="1:24" x14ac:dyDescent="0.3">
      <c r="A189">
        <v>2</v>
      </c>
      <c r="B189" t="s">
        <v>196</v>
      </c>
      <c r="C189">
        <f t="shared" si="61"/>
        <v>1</v>
      </c>
      <c r="D189">
        <v>6</v>
      </c>
      <c r="E189">
        <v>7</v>
      </c>
      <c r="F189" s="14">
        <f>[1]Sheet2!$J577</f>
        <v>0.15283438504927382</v>
      </c>
      <c r="G189" s="105">
        <f t="shared" si="66"/>
        <v>0.15283438504927382</v>
      </c>
      <c r="H189" s="15" t="s">
        <v>11</v>
      </c>
      <c r="I189" s="15">
        <f t="shared" si="62"/>
        <v>1</v>
      </c>
      <c r="J189" s="15">
        <f t="shared" si="63"/>
        <v>45</v>
      </c>
      <c r="K189" s="19">
        <v>7</v>
      </c>
      <c r="L189" s="19" t="s">
        <v>53</v>
      </c>
      <c r="M189" s="19" t="str">
        <f t="shared" si="80"/>
        <v>icrus2</v>
      </c>
      <c r="N189" t="str">
        <f t="shared" si="81"/>
        <v>IntPosterior</v>
      </c>
      <c r="O189">
        <f t="shared" si="64"/>
        <v>4</v>
      </c>
      <c r="P189">
        <f t="shared" si="65"/>
        <v>9</v>
      </c>
    </row>
    <row r="190" spans="1:24" x14ac:dyDescent="0.3">
      <c r="A190">
        <v>2</v>
      </c>
      <c r="B190" t="s">
        <v>196</v>
      </c>
      <c r="C190">
        <f t="shared" si="61"/>
        <v>1</v>
      </c>
      <c r="D190">
        <v>6</v>
      </c>
      <c r="E190">
        <v>8</v>
      </c>
      <c r="F190" s="14">
        <f>[1]Sheet2!$J578</f>
        <v>0.10716980678462297</v>
      </c>
      <c r="G190" s="105">
        <f t="shared" si="66"/>
        <v>0.10716980678462297</v>
      </c>
      <c r="H190" s="15" t="s">
        <v>11</v>
      </c>
      <c r="I190" s="15">
        <f t="shared" si="62"/>
        <v>1</v>
      </c>
      <c r="J190" s="15">
        <f t="shared" si="63"/>
        <v>45</v>
      </c>
      <c r="K190" s="19">
        <v>7</v>
      </c>
      <c r="L190" s="19" t="s">
        <v>14</v>
      </c>
      <c r="M190" s="19" t="str">
        <f t="shared" si="80"/>
        <v>icrus1</v>
      </c>
      <c r="N190" t="str">
        <f t="shared" si="81"/>
        <v>IntPosterior</v>
      </c>
      <c r="O190">
        <f t="shared" si="64"/>
        <v>4</v>
      </c>
      <c r="P190">
        <f t="shared" si="65"/>
        <v>8</v>
      </c>
    </row>
    <row r="191" spans="1:24" x14ac:dyDescent="0.3">
      <c r="A191">
        <v>2</v>
      </c>
      <c r="B191" t="s">
        <v>196</v>
      </c>
      <c r="C191">
        <f t="shared" si="61"/>
        <v>1</v>
      </c>
      <c r="D191">
        <v>6</v>
      </c>
      <c r="E191">
        <v>9</v>
      </c>
      <c r="F191" s="14">
        <f>[1]Sheet2!$J579</f>
        <v>9.7779924268345544E-2</v>
      </c>
      <c r="G191" s="105">
        <f t="shared" si="66"/>
        <v>9.7779924268345544E-2</v>
      </c>
      <c r="H191" s="15" t="s">
        <v>11</v>
      </c>
      <c r="I191" s="15">
        <f t="shared" si="62"/>
        <v>1</v>
      </c>
      <c r="J191" s="15">
        <f t="shared" si="63"/>
        <v>45</v>
      </c>
      <c r="K191" s="19">
        <v>7</v>
      </c>
      <c r="L191" s="19" t="s">
        <v>14</v>
      </c>
      <c r="M191" s="19" t="str">
        <f t="shared" si="80"/>
        <v>icrus1</v>
      </c>
      <c r="N191" t="str">
        <f t="shared" si="81"/>
        <v>IntPosterior</v>
      </c>
      <c r="O191">
        <f t="shared" si="64"/>
        <v>4</v>
      </c>
      <c r="P191">
        <f t="shared" si="65"/>
        <v>8</v>
      </c>
    </row>
    <row r="192" spans="1:24" x14ac:dyDescent="0.3">
      <c r="A192">
        <v>2</v>
      </c>
      <c r="B192" t="s">
        <v>196</v>
      </c>
      <c r="C192">
        <f t="shared" si="61"/>
        <v>1</v>
      </c>
      <c r="D192">
        <v>6</v>
      </c>
      <c r="E192">
        <v>10</v>
      </c>
      <c r="F192" s="14">
        <f>[1]Sheet2!$J580</f>
        <v>0.34763174192506158</v>
      </c>
      <c r="G192" s="105">
        <f t="shared" si="66"/>
        <v>0.34763174192506158</v>
      </c>
      <c r="H192" s="15" t="s">
        <v>11</v>
      </c>
      <c r="I192" s="15">
        <f t="shared" si="62"/>
        <v>1</v>
      </c>
      <c r="J192" s="15">
        <f t="shared" si="63"/>
        <v>45</v>
      </c>
      <c r="K192" s="19">
        <v>7</v>
      </c>
      <c r="L192" s="19" t="s">
        <v>12</v>
      </c>
      <c r="M192" s="19" t="str">
        <f t="shared" si="80"/>
        <v>isim</v>
      </c>
      <c r="N192" t="str">
        <f t="shared" si="81"/>
        <v>IntPosterior</v>
      </c>
      <c r="O192">
        <f t="shared" si="64"/>
        <v>4</v>
      </c>
      <c r="P192">
        <f t="shared" si="65"/>
        <v>7</v>
      </c>
    </row>
    <row r="193" spans="1:16" x14ac:dyDescent="0.3">
      <c r="A193">
        <v>2</v>
      </c>
      <c r="B193" t="s">
        <v>196</v>
      </c>
      <c r="C193">
        <f t="shared" si="61"/>
        <v>1</v>
      </c>
      <c r="D193">
        <v>6</v>
      </c>
      <c r="E193">
        <v>11</v>
      </c>
      <c r="F193" s="14">
        <f>[1]Sheet2!$J581</f>
        <v>0.18721121847042602</v>
      </c>
      <c r="G193" s="105">
        <f t="shared" si="66"/>
        <v>0.18721121847042602</v>
      </c>
      <c r="H193" s="15" t="s">
        <v>11</v>
      </c>
      <c r="I193" s="15">
        <f t="shared" si="62"/>
        <v>1</v>
      </c>
      <c r="J193" s="15">
        <f t="shared" si="63"/>
        <v>45</v>
      </c>
      <c r="K193" s="19">
        <v>7</v>
      </c>
      <c r="L193" s="19" t="s">
        <v>12</v>
      </c>
      <c r="M193" s="19" t="str">
        <f t="shared" si="80"/>
        <v>isim</v>
      </c>
      <c r="N193" t="str">
        <f t="shared" si="81"/>
        <v>IntPosterior</v>
      </c>
      <c r="O193">
        <f t="shared" si="64"/>
        <v>4</v>
      </c>
      <c r="P193">
        <f t="shared" si="65"/>
        <v>7</v>
      </c>
    </row>
    <row r="194" spans="1:16" x14ac:dyDescent="0.3">
      <c r="A194">
        <v>2</v>
      </c>
      <c r="B194" t="s">
        <v>196</v>
      </c>
      <c r="C194">
        <f t="shared" si="61"/>
        <v>1</v>
      </c>
      <c r="D194">
        <v>6</v>
      </c>
      <c r="E194">
        <v>12</v>
      </c>
      <c r="F194" s="14">
        <f>[1]Sheet2!$J582</f>
        <v>0.2631191327639687</v>
      </c>
      <c r="G194" s="105">
        <f t="shared" si="66"/>
        <v>0.2631191327639687</v>
      </c>
      <c r="H194" s="15" t="s">
        <v>11</v>
      </c>
      <c r="I194" s="15">
        <f t="shared" si="62"/>
        <v>1</v>
      </c>
      <c r="J194" s="15">
        <f t="shared" si="63"/>
        <v>45</v>
      </c>
      <c r="K194" s="19">
        <v>7</v>
      </c>
      <c r="L194" s="25" t="s">
        <v>24</v>
      </c>
      <c r="M194" s="19" t="str">
        <f t="shared" si="80"/>
        <v>i4/5</v>
      </c>
      <c r="N194" t="str">
        <f t="shared" si="81"/>
        <v>IntAnterior</v>
      </c>
      <c r="O194">
        <f t="shared" si="64"/>
        <v>3</v>
      </c>
      <c r="P194">
        <f t="shared" si="65"/>
        <v>12</v>
      </c>
    </row>
    <row r="195" spans="1:16" x14ac:dyDescent="0.3">
      <c r="A195">
        <v>2</v>
      </c>
      <c r="B195" t="s">
        <v>196</v>
      </c>
      <c r="C195">
        <f t="shared" ref="C195:C258" si="82">IF(B195="m", 1, 0)</f>
        <v>1</v>
      </c>
      <c r="D195">
        <v>6</v>
      </c>
      <c r="E195">
        <v>13</v>
      </c>
      <c r="F195" s="14">
        <f>[1]Sheet2!$J583</f>
        <v>0.12533026133910408</v>
      </c>
      <c r="G195" s="105">
        <f t="shared" si="66"/>
        <v>0.12533026133910408</v>
      </c>
      <c r="H195" s="15" t="s">
        <v>11</v>
      </c>
      <c r="I195" s="15">
        <f t="shared" ref="I195:I258" si="83">_xlfn.IFS(H195="GE2", 1, H195="GE3", 2, H195="GE4", 3, H195="GE1", 4)</f>
        <v>1</v>
      </c>
      <c r="J195" s="15">
        <f t="shared" ref="J195:J258" si="84">_xlfn.IFS(I195=1, 45, I195=2, 120,I195=3, 210,I195=4, 400)</f>
        <v>45</v>
      </c>
      <c r="K195" s="19">
        <v>11</v>
      </c>
      <c r="L195" s="26">
        <v>10</v>
      </c>
      <c r="M195" s="19" t="str">
        <f t="shared" si="80"/>
        <v>m10</v>
      </c>
      <c r="N195" t="str">
        <f t="shared" si="81"/>
        <v>MedPosterior</v>
      </c>
      <c r="O195">
        <f t="shared" ref="O195:O258" si="85">VLOOKUP(N195, $X$5:$AC$10, 6,FALSE)</f>
        <v>6</v>
      </c>
      <c r="P195">
        <f t="shared" ref="P195:P258" si="86">VLOOKUP(M195, $R$5:$W$24, 6,FALSE)</f>
        <v>20</v>
      </c>
    </row>
    <row r="196" spans="1:16" x14ac:dyDescent="0.3">
      <c r="A196">
        <v>2</v>
      </c>
      <c r="B196" t="s">
        <v>196</v>
      </c>
      <c r="C196">
        <f t="shared" si="82"/>
        <v>1</v>
      </c>
      <c r="D196">
        <v>6</v>
      </c>
      <c r="E196">
        <v>14</v>
      </c>
      <c r="F196" s="14">
        <f>[1]Sheet2!$J584</f>
        <v>0.33103943123302093</v>
      </c>
      <c r="G196" s="105">
        <f t="shared" ref="G196:G259" si="87">IF(ISNUMBER(F196), F196, "")</f>
        <v>0.33103943123302093</v>
      </c>
      <c r="H196" s="15" t="s">
        <v>11</v>
      </c>
      <c r="I196" s="15">
        <f t="shared" si="83"/>
        <v>1</v>
      </c>
      <c r="J196" s="15">
        <f t="shared" si="84"/>
        <v>45</v>
      </c>
      <c r="K196" s="19">
        <v>11</v>
      </c>
      <c r="L196" s="19">
        <v>10</v>
      </c>
      <c r="M196" s="19" t="str">
        <f t="shared" si="80"/>
        <v>m10</v>
      </c>
      <c r="N196" t="str">
        <f t="shared" si="81"/>
        <v>MedPosterior</v>
      </c>
      <c r="O196">
        <f t="shared" si="85"/>
        <v>6</v>
      </c>
      <c r="P196">
        <f t="shared" si="86"/>
        <v>20</v>
      </c>
    </row>
    <row r="197" spans="1:16" x14ac:dyDescent="0.3">
      <c r="A197">
        <v>2</v>
      </c>
      <c r="B197" t="s">
        <v>196</v>
      </c>
      <c r="C197">
        <f t="shared" si="82"/>
        <v>1</v>
      </c>
      <c r="D197">
        <v>6</v>
      </c>
      <c r="E197">
        <v>15</v>
      </c>
      <c r="F197" s="14" t="e">
        <f>[1]Sheet2!$J585</f>
        <v>#DIV/0!</v>
      </c>
      <c r="G197" s="105" t="str">
        <f t="shared" si="87"/>
        <v/>
      </c>
      <c r="H197" s="15" t="s">
        <v>11</v>
      </c>
      <c r="I197" s="15">
        <f t="shared" si="83"/>
        <v>1</v>
      </c>
      <c r="J197" s="15">
        <f t="shared" si="84"/>
        <v>45</v>
      </c>
      <c r="M197" s="19" t="str">
        <f t="shared" si="80"/>
        <v/>
      </c>
      <c r="N197" t="str">
        <f t="shared" si="81"/>
        <v/>
      </c>
    </row>
    <row r="198" spans="1:16" x14ac:dyDescent="0.3">
      <c r="A198">
        <v>2</v>
      </c>
      <c r="B198" t="s">
        <v>196</v>
      </c>
      <c r="C198">
        <f t="shared" si="82"/>
        <v>1</v>
      </c>
      <c r="D198">
        <v>6</v>
      </c>
      <c r="E198">
        <v>16</v>
      </c>
      <c r="F198" s="14" t="e">
        <f>[1]Sheet2!$J586</f>
        <v>#DIV/0!</v>
      </c>
      <c r="G198" s="105" t="str">
        <f t="shared" si="87"/>
        <v/>
      </c>
      <c r="H198" s="15" t="s">
        <v>11</v>
      </c>
      <c r="I198" s="15">
        <f t="shared" si="83"/>
        <v>1</v>
      </c>
      <c r="J198" s="15">
        <f t="shared" si="84"/>
        <v>45</v>
      </c>
      <c r="M198" s="19" t="str">
        <f t="shared" si="80"/>
        <v/>
      </c>
      <c r="N198" t="str">
        <f t="shared" si="81"/>
        <v/>
      </c>
    </row>
    <row r="199" spans="1:16" x14ac:dyDescent="0.3">
      <c r="A199">
        <v>2</v>
      </c>
      <c r="B199" t="s">
        <v>196</v>
      </c>
      <c r="C199">
        <f t="shared" si="82"/>
        <v>1</v>
      </c>
      <c r="D199">
        <v>6</v>
      </c>
      <c r="E199">
        <v>17</v>
      </c>
      <c r="F199" s="14">
        <f>[1]Sheet2!$J587</f>
        <v>8.9430162367014523E-2</v>
      </c>
      <c r="G199" s="105">
        <f t="shared" si="87"/>
        <v>8.9430162367014523E-2</v>
      </c>
      <c r="H199" s="15" t="s">
        <v>11</v>
      </c>
      <c r="I199" s="15">
        <f t="shared" si="83"/>
        <v>1</v>
      </c>
      <c r="J199" s="15">
        <f t="shared" si="84"/>
        <v>45</v>
      </c>
      <c r="K199" s="19">
        <v>11</v>
      </c>
      <c r="L199" s="26">
        <v>9</v>
      </c>
      <c r="M199" s="19" t="str">
        <f t="shared" si="80"/>
        <v>m9</v>
      </c>
      <c r="N199" t="str">
        <f t="shared" si="81"/>
        <v>MedPosterior</v>
      </c>
      <c r="O199">
        <f t="shared" si="85"/>
        <v>6</v>
      </c>
      <c r="P199">
        <f t="shared" si="86"/>
        <v>19</v>
      </c>
    </row>
    <row r="200" spans="1:16" x14ac:dyDescent="0.3">
      <c r="A200">
        <v>2</v>
      </c>
      <c r="B200" t="s">
        <v>196</v>
      </c>
      <c r="C200">
        <f t="shared" si="82"/>
        <v>1</v>
      </c>
      <c r="D200">
        <v>6</v>
      </c>
      <c r="E200">
        <v>18</v>
      </c>
      <c r="F200" s="14">
        <f>[1]Sheet2!$J588</f>
        <v>0.24216731186318299</v>
      </c>
      <c r="G200" s="105">
        <f t="shared" si="87"/>
        <v>0.24216731186318299</v>
      </c>
      <c r="H200" s="15" t="s">
        <v>11</v>
      </c>
      <c r="I200" s="15">
        <f t="shared" si="83"/>
        <v>1</v>
      </c>
      <c r="J200" s="15">
        <f t="shared" si="84"/>
        <v>45</v>
      </c>
      <c r="K200" s="19">
        <v>11</v>
      </c>
      <c r="L200" s="26">
        <v>9</v>
      </c>
      <c r="M200" s="19" t="str">
        <f t="shared" si="80"/>
        <v>m9</v>
      </c>
      <c r="N200" t="str">
        <f t="shared" si="81"/>
        <v>MedPosterior</v>
      </c>
      <c r="O200">
        <f t="shared" si="85"/>
        <v>6</v>
      </c>
      <c r="P200">
        <f t="shared" si="86"/>
        <v>19</v>
      </c>
    </row>
    <row r="201" spans="1:16" x14ac:dyDescent="0.3">
      <c r="A201">
        <v>2</v>
      </c>
      <c r="B201" t="s">
        <v>196</v>
      </c>
      <c r="C201">
        <f t="shared" si="82"/>
        <v>1</v>
      </c>
      <c r="D201">
        <v>6</v>
      </c>
      <c r="E201">
        <v>19</v>
      </c>
      <c r="F201" s="14">
        <f>[1]Sheet2!$J589</f>
        <v>0.21172126275282779</v>
      </c>
      <c r="G201" s="105">
        <f t="shared" si="87"/>
        <v>0.21172126275282779</v>
      </c>
      <c r="H201" s="15" t="s">
        <v>11</v>
      </c>
      <c r="I201" s="15">
        <f t="shared" si="83"/>
        <v>1</v>
      </c>
      <c r="J201" s="15">
        <f t="shared" si="84"/>
        <v>45</v>
      </c>
      <c r="K201" s="19">
        <v>11</v>
      </c>
      <c r="L201" s="26">
        <v>8</v>
      </c>
      <c r="M201" s="19" t="str">
        <f t="shared" si="80"/>
        <v>m8</v>
      </c>
      <c r="N201" t="str">
        <f t="shared" si="81"/>
        <v>MedPosterior</v>
      </c>
      <c r="O201">
        <f t="shared" si="85"/>
        <v>6</v>
      </c>
      <c r="P201">
        <f t="shared" si="86"/>
        <v>18</v>
      </c>
    </row>
    <row r="202" spans="1:16" x14ac:dyDescent="0.3">
      <c r="A202">
        <v>2</v>
      </c>
      <c r="B202" t="s">
        <v>196</v>
      </c>
      <c r="C202">
        <f t="shared" si="82"/>
        <v>1</v>
      </c>
      <c r="D202">
        <v>6</v>
      </c>
      <c r="E202">
        <v>20</v>
      </c>
      <c r="F202" s="14">
        <f>[1]Sheet2!$J590</f>
        <v>0.12663543635351748</v>
      </c>
      <c r="G202" s="105">
        <f t="shared" si="87"/>
        <v>0.12663543635351748</v>
      </c>
      <c r="H202" s="15" t="s">
        <v>11</v>
      </c>
      <c r="I202" s="15">
        <f t="shared" si="83"/>
        <v>1</v>
      </c>
      <c r="J202" s="15">
        <f t="shared" si="84"/>
        <v>45</v>
      </c>
      <c r="K202" s="19">
        <v>11</v>
      </c>
      <c r="L202" s="26">
        <v>8</v>
      </c>
      <c r="M202" s="19" t="str">
        <f t="shared" si="80"/>
        <v>m8</v>
      </c>
      <c r="N202" t="str">
        <f t="shared" si="81"/>
        <v>MedPosterior</v>
      </c>
      <c r="O202">
        <f t="shared" si="85"/>
        <v>6</v>
      </c>
      <c r="P202">
        <f t="shared" si="86"/>
        <v>18</v>
      </c>
    </row>
    <row r="203" spans="1:16" x14ac:dyDescent="0.3">
      <c r="A203">
        <v>2</v>
      </c>
      <c r="B203" t="s">
        <v>196</v>
      </c>
      <c r="C203">
        <f t="shared" si="82"/>
        <v>1</v>
      </c>
      <c r="D203">
        <v>6</v>
      </c>
      <c r="E203">
        <v>21</v>
      </c>
      <c r="F203" s="14">
        <f>[1]Sheet2!$J591</f>
        <v>0.19291896508730264</v>
      </c>
      <c r="G203" s="105">
        <f t="shared" si="87"/>
        <v>0.19291896508730264</v>
      </c>
      <c r="H203" s="15" t="s">
        <v>11</v>
      </c>
      <c r="I203" s="15">
        <f t="shared" si="83"/>
        <v>1</v>
      </c>
      <c r="J203" s="15">
        <f t="shared" si="84"/>
        <v>45</v>
      </c>
      <c r="K203" s="19">
        <v>11</v>
      </c>
      <c r="L203" s="25">
        <v>7</v>
      </c>
      <c r="M203" s="19" t="str">
        <f t="shared" si="80"/>
        <v>m7</v>
      </c>
      <c r="N203" t="str">
        <f t="shared" si="81"/>
        <v>MedPosterior</v>
      </c>
      <c r="O203">
        <f t="shared" si="85"/>
        <v>6</v>
      </c>
      <c r="P203">
        <f t="shared" si="86"/>
        <v>17</v>
      </c>
    </row>
    <row r="204" spans="1:16" x14ac:dyDescent="0.3">
      <c r="A204">
        <v>2</v>
      </c>
      <c r="B204" t="s">
        <v>196</v>
      </c>
      <c r="C204">
        <f t="shared" si="82"/>
        <v>1</v>
      </c>
      <c r="D204">
        <v>6</v>
      </c>
      <c r="E204">
        <v>22</v>
      </c>
      <c r="F204" s="14">
        <f>[1]Sheet2!$J592</f>
        <v>0.10283048143404797</v>
      </c>
      <c r="G204" s="105">
        <f t="shared" si="87"/>
        <v>0.10283048143404797</v>
      </c>
      <c r="H204" s="15" t="s">
        <v>11</v>
      </c>
      <c r="I204" s="15">
        <f t="shared" si="83"/>
        <v>1</v>
      </c>
      <c r="J204" s="15">
        <f t="shared" si="84"/>
        <v>45</v>
      </c>
      <c r="K204" s="19">
        <v>11</v>
      </c>
      <c r="L204" s="25">
        <v>6</v>
      </c>
      <c r="M204" s="19" t="str">
        <f t="shared" si="80"/>
        <v>m6</v>
      </c>
      <c r="N204" t="str">
        <f t="shared" si="81"/>
        <v>MedPosterior</v>
      </c>
      <c r="O204">
        <f t="shared" si="85"/>
        <v>6</v>
      </c>
      <c r="P204">
        <f t="shared" si="86"/>
        <v>16</v>
      </c>
    </row>
    <row r="205" spans="1:16" x14ac:dyDescent="0.3">
      <c r="A205">
        <v>2</v>
      </c>
      <c r="B205" t="s">
        <v>196</v>
      </c>
      <c r="C205">
        <f t="shared" si="82"/>
        <v>1</v>
      </c>
      <c r="D205">
        <v>6</v>
      </c>
      <c r="E205">
        <v>23</v>
      </c>
      <c r="F205" s="14">
        <f>[1]Sheet2!$J593</f>
        <v>0.1151271306582923</v>
      </c>
      <c r="G205" s="105">
        <f t="shared" si="87"/>
        <v>0.1151271306582923</v>
      </c>
      <c r="H205" s="15" t="s">
        <v>11</v>
      </c>
      <c r="I205" s="15">
        <f t="shared" si="83"/>
        <v>1</v>
      </c>
      <c r="J205" s="15">
        <f t="shared" si="84"/>
        <v>45</v>
      </c>
      <c r="K205" s="19">
        <v>11</v>
      </c>
      <c r="L205" s="25">
        <v>6</v>
      </c>
      <c r="M205" s="19" t="str">
        <f t="shared" si="80"/>
        <v>m6</v>
      </c>
      <c r="N205" t="str">
        <f t="shared" si="81"/>
        <v>MedPosterior</v>
      </c>
      <c r="O205">
        <f t="shared" si="85"/>
        <v>6</v>
      </c>
      <c r="P205">
        <f t="shared" si="86"/>
        <v>16</v>
      </c>
    </row>
    <row r="206" spans="1:16" x14ac:dyDescent="0.3">
      <c r="A206">
        <v>2</v>
      </c>
      <c r="B206" t="s">
        <v>196</v>
      </c>
      <c r="C206">
        <f t="shared" si="82"/>
        <v>1</v>
      </c>
      <c r="D206">
        <v>6</v>
      </c>
      <c r="E206">
        <v>24</v>
      </c>
      <c r="F206" s="14">
        <f>[1]Sheet2!$J594</f>
        <v>9.087184646279807E-2</v>
      </c>
      <c r="G206" s="105">
        <f t="shared" si="87"/>
        <v>9.087184646279807E-2</v>
      </c>
      <c r="H206" s="15" t="s">
        <v>11</v>
      </c>
      <c r="I206" s="15">
        <f t="shared" si="83"/>
        <v>1</v>
      </c>
      <c r="J206" s="15">
        <f t="shared" si="84"/>
        <v>45</v>
      </c>
      <c r="K206" s="19">
        <v>11</v>
      </c>
      <c r="L206" s="25" t="s">
        <v>24</v>
      </c>
      <c r="M206" s="19" t="str">
        <f t="shared" si="80"/>
        <v>m4/5</v>
      </c>
      <c r="N206" t="str">
        <f t="shared" si="81"/>
        <v>MedAnterior</v>
      </c>
      <c r="O206">
        <f t="shared" si="85"/>
        <v>5</v>
      </c>
      <c r="P206">
        <f t="shared" si="86"/>
        <v>15</v>
      </c>
    </row>
    <row r="207" spans="1:16" x14ac:dyDescent="0.3">
      <c r="A207">
        <v>2</v>
      </c>
      <c r="B207" t="s">
        <v>196</v>
      </c>
      <c r="C207">
        <f t="shared" si="82"/>
        <v>1</v>
      </c>
      <c r="D207">
        <v>6</v>
      </c>
      <c r="E207">
        <v>25</v>
      </c>
      <c r="F207" s="14">
        <f>[1]Sheet2!$J595</f>
        <v>7.2387867312487045E-2</v>
      </c>
      <c r="G207" s="105">
        <f t="shared" si="87"/>
        <v>7.2387867312487045E-2</v>
      </c>
      <c r="H207" s="15" t="s">
        <v>11</v>
      </c>
      <c r="I207" s="15">
        <f t="shared" si="83"/>
        <v>1</v>
      </c>
      <c r="J207" s="15">
        <f t="shared" si="84"/>
        <v>45</v>
      </c>
      <c r="K207" s="19">
        <v>11</v>
      </c>
      <c r="L207" s="25" t="s">
        <v>24</v>
      </c>
      <c r="M207" s="19" t="str">
        <f t="shared" ref="M207:M213" si="88">_xlfn.IFS(OR(K207="",L207=""),"",OR(K207=3,K207=4,K207=2),"L"&amp;L207,OR(K207=5,K207=6,K207=7),"i"&amp;L207,OR(K207=9, K207=10,K207=11,K207=12,K207=13),"m"&amp;L207)</f>
        <v>m4/5</v>
      </c>
      <c r="N207" t="str">
        <f t="shared" ref="N207:N213" si="89">_xlfn.IFS(M207="", "", OR(M207=$R$5, M207=$R$6), $X$5, OR(M207=$R$7, M207=$R$8,M207=$R$9, M207=$R$10),$X$6, OR(M207=$R$11, M207=$R$12,M207=$R$13,M207=$R$14, M207=$R$15), $X$8, OR(M207=$R$16), $X$7, OR(M207=$R$17, M207=$R$18,M207=$R$19),$X$9, OR(M207=$R$20,M207=$R$21,M207=$R$22,M207=$R$23,M207=$R$24), $X$10)</f>
        <v>MedAnterior</v>
      </c>
      <c r="O207">
        <f t="shared" si="85"/>
        <v>5</v>
      </c>
      <c r="P207">
        <f t="shared" si="86"/>
        <v>15</v>
      </c>
    </row>
    <row r="208" spans="1:16" x14ac:dyDescent="0.3">
      <c r="A208">
        <v>2</v>
      </c>
      <c r="B208" t="s">
        <v>196</v>
      </c>
      <c r="C208">
        <f t="shared" si="82"/>
        <v>1</v>
      </c>
      <c r="D208">
        <v>6</v>
      </c>
      <c r="E208">
        <v>26</v>
      </c>
      <c r="F208" s="14">
        <f>[1]Sheet2!$J596</f>
        <v>0.21963584497314431</v>
      </c>
      <c r="G208" s="105">
        <f t="shared" si="87"/>
        <v>0.21963584497314431</v>
      </c>
      <c r="H208" s="15" t="s">
        <v>11</v>
      </c>
      <c r="I208" s="15">
        <f t="shared" si="83"/>
        <v>1</v>
      </c>
      <c r="J208" s="15">
        <f t="shared" si="84"/>
        <v>45</v>
      </c>
      <c r="K208" s="19">
        <v>11</v>
      </c>
      <c r="L208" s="25" t="s">
        <v>24</v>
      </c>
      <c r="M208" s="19" t="str">
        <f t="shared" si="88"/>
        <v>m4/5</v>
      </c>
      <c r="N208" t="str">
        <f t="shared" si="89"/>
        <v>MedAnterior</v>
      </c>
      <c r="O208">
        <f t="shared" si="85"/>
        <v>5</v>
      </c>
      <c r="P208">
        <f t="shared" si="86"/>
        <v>15</v>
      </c>
    </row>
    <row r="209" spans="1:16" x14ac:dyDescent="0.3">
      <c r="A209">
        <v>2</v>
      </c>
      <c r="B209" t="s">
        <v>196</v>
      </c>
      <c r="C209">
        <f t="shared" si="82"/>
        <v>1</v>
      </c>
      <c r="D209">
        <v>6</v>
      </c>
      <c r="E209">
        <v>27</v>
      </c>
      <c r="F209" s="14">
        <f>[1]Sheet2!$J597</f>
        <v>0.10063400312628797</v>
      </c>
      <c r="G209" s="105">
        <f t="shared" si="87"/>
        <v>0.10063400312628797</v>
      </c>
      <c r="H209" s="15" t="s">
        <v>11</v>
      </c>
      <c r="I209" s="15">
        <f t="shared" si="83"/>
        <v>1</v>
      </c>
      <c r="J209" s="15">
        <f t="shared" si="84"/>
        <v>45</v>
      </c>
      <c r="K209" s="19">
        <v>11</v>
      </c>
      <c r="L209" s="26">
        <v>3</v>
      </c>
      <c r="M209" s="19" t="str">
        <f t="shared" si="88"/>
        <v>m3</v>
      </c>
      <c r="N209" t="str">
        <f t="shared" si="89"/>
        <v>MedAnterior</v>
      </c>
      <c r="O209">
        <f t="shared" si="85"/>
        <v>5</v>
      </c>
      <c r="P209">
        <f t="shared" si="86"/>
        <v>14</v>
      </c>
    </row>
    <row r="210" spans="1:16" x14ac:dyDescent="0.3">
      <c r="A210">
        <v>2</v>
      </c>
      <c r="B210" t="s">
        <v>196</v>
      </c>
      <c r="C210">
        <f t="shared" si="82"/>
        <v>1</v>
      </c>
      <c r="D210">
        <v>6</v>
      </c>
      <c r="E210">
        <v>28</v>
      </c>
      <c r="F210" s="14">
        <f>[1]Sheet2!$J598</f>
        <v>0.17529336077846919</v>
      </c>
      <c r="G210" s="105">
        <f t="shared" si="87"/>
        <v>0.17529336077846919</v>
      </c>
      <c r="H210" s="15" t="s">
        <v>11</v>
      </c>
      <c r="I210" s="15">
        <f t="shared" si="83"/>
        <v>1</v>
      </c>
      <c r="J210" s="15">
        <f t="shared" si="84"/>
        <v>45</v>
      </c>
      <c r="K210" s="19">
        <v>11</v>
      </c>
      <c r="L210" s="26">
        <v>2</v>
      </c>
      <c r="M210" s="19" t="str">
        <f t="shared" si="88"/>
        <v>m2</v>
      </c>
      <c r="N210" t="str">
        <f t="shared" si="89"/>
        <v>MedAnterior</v>
      </c>
      <c r="O210">
        <f t="shared" si="85"/>
        <v>5</v>
      </c>
      <c r="P210">
        <f t="shared" si="86"/>
        <v>13</v>
      </c>
    </row>
    <row r="211" spans="1:16" x14ac:dyDescent="0.3">
      <c r="A211">
        <v>2</v>
      </c>
      <c r="B211" t="s">
        <v>196</v>
      </c>
      <c r="C211">
        <f t="shared" si="82"/>
        <v>1</v>
      </c>
      <c r="D211">
        <v>6</v>
      </c>
      <c r="E211">
        <v>29</v>
      </c>
      <c r="F211" s="14">
        <f>[1]Sheet2!$J599</f>
        <v>6.6956312569769902E-2</v>
      </c>
      <c r="G211" s="105">
        <f t="shared" si="87"/>
        <v>6.6956312569769902E-2</v>
      </c>
      <c r="H211" s="15" t="s">
        <v>11</v>
      </c>
      <c r="I211" s="15">
        <f t="shared" si="83"/>
        <v>1</v>
      </c>
      <c r="J211" s="15">
        <f t="shared" si="84"/>
        <v>45</v>
      </c>
      <c r="K211" s="19">
        <v>11</v>
      </c>
      <c r="L211" s="26">
        <v>2</v>
      </c>
      <c r="M211" s="19" t="str">
        <f t="shared" si="88"/>
        <v>m2</v>
      </c>
      <c r="N211" t="str">
        <f t="shared" si="89"/>
        <v>MedAnterior</v>
      </c>
      <c r="O211">
        <f t="shared" si="85"/>
        <v>5</v>
      </c>
      <c r="P211">
        <f t="shared" si="86"/>
        <v>13</v>
      </c>
    </row>
    <row r="212" spans="1:16" x14ac:dyDescent="0.3">
      <c r="A212">
        <v>2</v>
      </c>
      <c r="B212" t="s">
        <v>197</v>
      </c>
      <c r="C212">
        <f t="shared" si="82"/>
        <v>0</v>
      </c>
      <c r="D212">
        <f>VLOOKUP(E212, 'Animal Masked ID#'!$B$2:$D$121, 3, FALSE)</f>
        <v>7</v>
      </c>
      <c r="E212" s="6" t="s">
        <v>64</v>
      </c>
      <c r="F212" s="14">
        <f>[1]Sheet2!$J632</f>
        <v>0.32585555969466651</v>
      </c>
      <c r="G212" s="105">
        <f t="shared" si="87"/>
        <v>0.32585555969466651</v>
      </c>
      <c r="H212" s="15" t="s">
        <v>11</v>
      </c>
      <c r="I212" s="15">
        <f t="shared" si="83"/>
        <v>1</v>
      </c>
      <c r="J212" s="15">
        <f t="shared" si="84"/>
        <v>45</v>
      </c>
      <c r="K212" s="19">
        <v>3</v>
      </c>
      <c r="L212" s="19" t="s">
        <v>12</v>
      </c>
      <c r="M212" s="19" t="str">
        <f t="shared" si="88"/>
        <v>Lsim</v>
      </c>
      <c r="N212" t="str">
        <f t="shared" si="89"/>
        <v>Lateral</v>
      </c>
      <c r="O212">
        <f t="shared" si="85"/>
        <v>2</v>
      </c>
      <c r="P212">
        <f t="shared" si="86"/>
        <v>3</v>
      </c>
    </row>
    <row r="213" spans="1:16" x14ac:dyDescent="0.3">
      <c r="A213">
        <v>2</v>
      </c>
      <c r="B213" t="s">
        <v>197</v>
      </c>
      <c r="C213">
        <f t="shared" si="82"/>
        <v>0</v>
      </c>
      <c r="D213">
        <v>7</v>
      </c>
      <c r="E213">
        <v>2</v>
      </c>
      <c r="F213" s="14">
        <f>[1]Sheet2!$J633</f>
        <v>0.3808942782996978</v>
      </c>
      <c r="G213" s="105">
        <f t="shared" si="87"/>
        <v>0.3808942782996978</v>
      </c>
      <c r="H213" s="15" t="s">
        <v>11</v>
      </c>
      <c r="I213" s="15">
        <f t="shared" si="83"/>
        <v>1</v>
      </c>
      <c r="J213" s="15">
        <f t="shared" si="84"/>
        <v>45</v>
      </c>
      <c r="K213" s="19">
        <v>3</v>
      </c>
      <c r="L213" s="19" t="s">
        <v>12</v>
      </c>
      <c r="M213" s="19" t="str">
        <f t="shared" si="88"/>
        <v>Lsim</v>
      </c>
      <c r="N213" t="str">
        <f t="shared" si="89"/>
        <v>Lateral</v>
      </c>
      <c r="O213">
        <f t="shared" si="85"/>
        <v>2</v>
      </c>
      <c r="P213">
        <f t="shared" si="86"/>
        <v>3</v>
      </c>
    </row>
    <row r="214" spans="1:16" x14ac:dyDescent="0.3">
      <c r="A214">
        <v>2</v>
      </c>
      <c r="B214" t="s">
        <v>197</v>
      </c>
      <c r="C214">
        <f t="shared" si="82"/>
        <v>0</v>
      </c>
      <c r="D214">
        <v>7</v>
      </c>
      <c r="E214">
        <v>3</v>
      </c>
      <c r="F214" s="14" t="e">
        <f>[1]Sheet2!$J634</f>
        <v>#DIV/0!</v>
      </c>
      <c r="G214" s="105" t="str">
        <f t="shared" si="87"/>
        <v/>
      </c>
      <c r="H214" s="15" t="s">
        <v>11</v>
      </c>
      <c r="I214" s="15">
        <f t="shared" si="83"/>
        <v>1</v>
      </c>
      <c r="J214" s="15">
        <f t="shared" si="84"/>
        <v>45</v>
      </c>
      <c r="K214" s="19">
        <v>3</v>
      </c>
      <c r="L214" s="19" t="s">
        <v>12</v>
      </c>
      <c r="O214" t="e">
        <f t="shared" si="85"/>
        <v>#N/A</v>
      </c>
      <c r="P214" t="e">
        <f t="shared" si="86"/>
        <v>#N/A</v>
      </c>
    </row>
    <row r="215" spans="1:16" x14ac:dyDescent="0.3">
      <c r="A215">
        <v>2</v>
      </c>
      <c r="B215" t="s">
        <v>197</v>
      </c>
      <c r="C215">
        <f t="shared" si="82"/>
        <v>0</v>
      </c>
      <c r="D215">
        <v>7</v>
      </c>
      <c r="E215">
        <v>4</v>
      </c>
      <c r="F215" s="14">
        <f>[1]Sheet2!$J635</f>
        <v>0.16935994476103022</v>
      </c>
      <c r="G215" s="105">
        <f t="shared" si="87"/>
        <v>0.16935994476103022</v>
      </c>
      <c r="H215" s="15" t="s">
        <v>11</v>
      </c>
      <c r="I215" s="15">
        <f t="shared" si="83"/>
        <v>1</v>
      </c>
      <c r="J215" s="15">
        <f t="shared" si="84"/>
        <v>45</v>
      </c>
      <c r="K215" s="19">
        <v>3</v>
      </c>
      <c r="L215" s="19" t="s">
        <v>14</v>
      </c>
      <c r="M215" s="19" t="str">
        <f t="shared" ref="M215:M225" si="90">_xlfn.IFS(OR(K215="",L215=""),"",OR(K215=3,K215=4,K215=2),"L"&amp;L215,OR(K215=5,K215=6,K215=7),"i"&amp;L215,OR(K215=9, K215=10,K215=11,K215=12,K215=13),"m"&amp;L215)</f>
        <v>Lcrus1</v>
      </c>
      <c r="N215" t="str">
        <f t="shared" ref="N215:N225" si="91">_xlfn.IFS(M215="", "", OR(M215=$R$5, M215=$R$6), $X$5, OR(M215=$R$7, M215=$R$8,M215=$R$9, M215=$R$10),$X$6, OR(M215=$R$11, M215=$R$12,M215=$R$13,M215=$R$14, M215=$R$15), $X$8, OR(M215=$R$16), $X$7, OR(M215=$R$17, M215=$R$18,M215=$R$19),$X$9, OR(M215=$R$20,M215=$R$21,M215=$R$22,M215=$R$23,M215=$R$24), $X$10)</f>
        <v>Lateral</v>
      </c>
      <c r="O215">
        <f t="shared" si="85"/>
        <v>2</v>
      </c>
      <c r="P215">
        <f t="shared" si="86"/>
        <v>4</v>
      </c>
    </row>
    <row r="216" spans="1:16" x14ac:dyDescent="0.3">
      <c r="A216">
        <v>2</v>
      </c>
      <c r="B216" t="s">
        <v>197</v>
      </c>
      <c r="C216">
        <f t="shared" si="82"/>
        <v>0</v>
      </c>
      <c r="D216">
        <v>7</v>
      </c>
      <c r="E216">
        <v>5</v>
      </c>
      <c r="F216" s="14">
        <f>[1]Sheet2!$J636</f>
        <v>0.4224402055391665</v>
      </c>
      <c r="G216" s="105">
        <f t="shared" si="87"/>
        <v>0.4224402055391665</v>
      </c>
      <c r="H216" s="15" t="s">
        <v>11</v>
      </c>
      <c r="I216" s="15">
        <f t="shared" si="83"/>
        <v>1</v>
      </c>
      <c r="J216" s="15">
        <f t="shared" si="84"/>
        <v>45</v>
      </c>
      <c r="K216" s="19">
        <v>6</v>
      </c>
      <c r="L216" s="25" t="s">
        <v>24</v>
      </c>
      <c r="M216" s="19" t="str">
        <f t="shared" si="90"/>
        <v>i4/5</v>
      </c>
      <c r="N216" t="str">
        <f t="shared" si="91"/>
        <v>IntAnterior</v>
      </c>
      <c r="O216">
        <f t="shared" si="85"/>
        <v>3</v>
      </c>
      <c r="P216">
        <f t="shared" si="86"/>
        <v>12</v>
      </c>
    </row>
    <row r="217" spans="1:16" x14ac:dyDescent="0.3">
      <c r="A217">
        <v>2</v>
      </c>
      <c r="B217" t="s">
        <v>197</v>
      </c>
      <c r="C217">
        <f t="shared" si="82"/>
        <v>0</v>
      </c>
      <c r="D217">
        <v>7</v>
      </c>
      <c r="E217">
        <v>6</v>
      </c>
      <c r="F217" s="14">
        <f>[1]Sheet2!$J637</f>
        <v>0.20745273099107936</v>
      </c>
      <c r="G217" s="105">
        <f t="shared" si="87"/>
        <v>0.20745273099107936</v>
      </c>
      <c r="H217" s="15" t="s">
        <v>11</v>
      </c>
      <c r="I217" s="15">
        <f t="shared" si="83"/>
        <v>1</v>
      </c>
      <c r="J217" s="15">
        <f t="shared" si="84"/>
        <v>45</v>
      </c>
      <c r="K217" s="19">
        <v>6</v>
      </c>
      <c r="L217" s="19" t="s">
        <v>12</v>
      </c>
      <c r="M217" s="19" t="str">
        <f t="shared" si="90"/>
        <v>isim</v>
      </c>
      <c r="N217" t="str">
        <f t="shared" si="91"/>
        <v>IntPosterior</v>
      </c>
      <c r="O217">
        <f t="shared" si="85"/>
        <v>4</v>
      </c>
      <c r="P217">
        <f t="shared" si="86"/>
        <v>7</v>
      </c>
    </row>
    <row r="218" spans="1:16" x14ac:dyDescent="0.3">
      <c r="A218">
        <v>2</v>
      </c>
      <c r="B218" t="s">
        <v>197</v>
      </c>
      <c r="C218">
        <f t="shared" si="82"/>
        <v>0</v>
      </c>
      <c r="D218">
        <v>7</v>
      </c>
      <c r="E218">
        <v>7</v>
      </c>
      <c r="F218" s="14">
        <f>[1]Sheet2!$J638</f>
        <v>0.19332086049090422</v>
      </c>
      <c r="G218" s="105">
        <f t="shared" si="87"/>
        <v>0.19332086049090422</v>
      </c>
      <c r="H218" s="15" t="s">
        <v>11</v>
      </c>
      <c r="I218" s="15">
        <f t="shared" si="83"/>
        <v>1</v>
      </c>
      <c r="J218" s="15">
        <f t="shared" si="84"/>
        <v>45</v>
      </c>
      <c r="K218" s="19">
        <v>6</v>
      </c>
      <c r="L218" s="19" t="s">
        <v>12</v>
      </c>
      <c r="M218" s="19" t="str">
        <f t="shared" si="90"/>
        <v>isim</v>
      </c>
      <c r="N218" t="str">
        <f t="shared" si="91"/>
        <v>IntPosterior</v>
      </c>
      <c r="O218">
        <f t="shared" si="85"/>
        <v>4</v>
      </c>
      <c r="P218">
        <f t="shared" si="86"/>
        <v>7</v>
      </c>
    </row>
    <row r="219" spans="1:16" x14ac:dyDescent="0.3">
      <c r="A219">
        <v>2</v>
      </c>
      <c r="B219" t="s">
        <v>197</v>
      </c>
      <c r="C219">
        <f t="shared" si="82"/>
        <v>0</v>
      </c>
      <c r="D219">
        <v>7</v>
      </c>
      <c r="E219">
        <v>8</v>
      </c>
      <c r="F219" s="14">
        <f>[1]Sheet2!$J639</f>
        <v>0.10466870980547857</v>
      </c>
      <c r="G219" s="105">
        <f t="shared" si="87"/>
        <v>0.10466870980547857</v>
      </c>
      <c r="H219" s="15" t="s">
        <v>11</v>
      </c>
      <c r="I219" s="15">
        <f t="shared" si="83"/>
        <v>1</v>
      </c>
      <c r="J219" s="15">
        <f t="shared" si="84"/>
        <v>45</v>
      </c>
      <c r="K219" s="19">
        <v>6</v>
      </c>
      <c r="L219" s="19" t="s">
        <v>12</v>
      </c>
      <c r="M219" s="19" t="str">
        <f t="shared" si="90"/>
        <v>isim</v>
      </c>
      <c r="N219" t="str">
        <f t="shared" si="91"/>
        <v>IntPosterior</v>
      </c>
      <c r="O219">
        <f t="shared" si="85"/>
        <v>4</v>
      </c>
      <c r="P219">
        <f t="shared" si="86"/>
        <v>7</v>
      </c>
    </row>
    <row r="220" spans="1:16" x14ac:dyDescent="0.3">
      <c r="A220">
        <v>2</v>
      </c>
      <c r="B220" t="s">
        <v>197</v>
      </c>
      <c r="C220">
        <f t="shared" si="82"/>
        <v>0</v>
      </c>
      <c r="D220">
        <v>7</v>
      </c>
      <c r="E220">
        <v>9</v>
      </c>
      <c r="F220" s="14" t="e">
        <f>[1]Sheet2!$J640</f>
        <v>#DIV/0!</v>
      </c>
      <c r="G220" s="105" t="str">
        <f t="shared" si="87"/>
        <v/>
      </c>
      <c r="H220" s="15" t="s">
        <v>11</v>
      </c>
      <c r="I220" s="15">
        <f t="shared" si="83"/>
        <v>1</v>
      </c>
      <c r="J220" s="15">
        <f t="shared" si="84"/>
        <v>45</v>
      </c>
      <c r="M220" s="19" t="str">
        <f t="shared" si="90"/>
        <v/>
      </c>
      <c r="N220" t="str">
        <f t="shared" si="91"/>
        <v/>
      </c>
      <c r="O220" t="e">
        <f t="shared" si="85"/>
        <v>#N/A</v>
      </c>
      <c r="P220" t="e">
        <f t="shared" si="86"/>
        <v>#N/A</v>
      </c>
    </row>
    <row r="221" spans="1:16" x14ac:dyDescent="0.3">
      <c r="A221">
        <v>2</v>
      </c>
      <c r="B221" t="s">
        <v>197</v>
      </c>
      <c r="C221">
        <f t="shared" si="82"/>
        <v>0</v>
      </c>
      <c r="D221">
        <v>7</v>
      </c>
      <c r="E221">
        <v>10</v>
      </c>
      <c r="F221" s="14">
        <f>[1]Sheet2!$J641</f>
        <v>0.11745592215143966</v>
      </c>
      <c r="G221" s="105">
        <f t="shared" si="87"/>
        <v>0.11745592215143966</v>
      </c>
      <c r="H221" s="15" t="s">
        <v>11</v>
      </c>
      <c r="I221" s="15">
        <f t="shared" si="83"/>
        <v>1</v>
      </c>
      <c r="J221" s="15">
        <f t="shared" si="84"/>
        <v>45</v>
      </c>
      <c r="K221" s="19">
        <v>10</v>
      </c>
      <c r="L221" s="19">
        <v>10</v>
      </c>
      <c r="M221" s="19" t="str">
        <f t="shared" si="90"/>
        <v>m10</v>
      </c>
      <c r="N221" t="str">
        <f t="shared" si="91"/>
        <v>MedPosterior</v>
      </c>
      <c r="O221">
        <f t="shared" si="85"/>
        <v>6</v>
      </c>
      <c r="P221">
        <f t="shared" si="86"/>
        <v>20</v>
      </c>
    </row>
    <row r="222" spans="1:16" x14ac:dyDescent="0.3">
      <c r="A222">
        <v>2</v>
      </c>
      <c r="B222" t="s">
        <v>197</v>
      </c>
      <c r="C222">
        <f t="shared" si="82"/>
        <v>0</v>
      </c>
      <c r="D222">
        <v>7</v>
      </c>
      <c r="E222">
        <v>11</v>
      </c>
      <c r="F222" s="14">
        <f>[1]Sheet2!$J642</f>
        <v>4.6546789486098389E-2</v>
      </c>
      <c r="G222" s="105">
        <f t="shared" si="87"/>
        <v>4.6546789486098389E-2</v>
      </c>
      <c r="H222" s="15" t="s">
        <v>11</v>
      </c>
      <c r="I222" s="15">
        <f t="shared" si="83"/>
        <v>1</v>
      </c>
      <c r="J222" s="15">
        <f t="shared" si="84"/>
        <v>45</v>
      </c>
      <c r="K222" s="19">
        <v>10</v>
      </c>
      <c r="L222" s="19">
        <v>10</v>
      </c>
      <c r="M222" s="19" t="str">
        <f t="shared" si="90"/>
        <v>m10</v>
      </c>
      <c r="N222" t="str">
        <f t="shared" si="91"/>
        <v>MedPosterior</v>
      </c>
      <c r="O222">
        <f t="shared" si="85"/>
        <v>6</v>
      </c>
      <c r="P222">
        <f t="shared" si="86"/>
        <v>20</v>
      </c>
    </row>
    <row r="223" spans="1:16" x14ac:dyDescent="0.3">
      <c r="A223">
        <v>2</v>
      </c>
      <c r="B223" t="s">
        <v>197</v>
      </c>
      <c r="C223">
        <f t="shared" si="82"/>
        <v>0</v>
      </c>
      <c r="D223">
        <v>7</v>
      </c>
      <c r="E223">
        <v>12</v>
      </c>
      <c r="F223" s="14">
        <f>[1]Sheet2!$J643</f>
        <v>0.1348317990878132</v>
      </c>
      <c r="G223" s="105">
        <f t="shared" si="87"/>
        <v>0.1348317990878132</v>
      </c>
      <c r="H223" s="15" t="s">
        <v>11</v>
      </c>
      <c r="I223" s="15">
        <f t="shared" si="83"/>
        <v>1</v>
      </c>
      <c r="J223" s="15">
        <f t="shared" si="84"/>
        <v>45</v>
      </c>
      <c r="K223" s="19">
        <v>10</v>
      </c>
      <c r="L223" s="19">
        <v>9</v>
      </c>
      <c r="M223" s="19" t="str">
        <f t="shared" si="90"/>
        <v>m9</v>
      </c>
      <c r="N223" t="str">
        <f t="shared" si="91"/>
        <v>MedPosterior</v>
      </c>
      <c r="O223">
        <f t="shared" si="85"/>
        <v>6</v>
      </c>
      <c r="P223">
        <f t="shared" si="86"/>
        <v>19</v>
      </c>
    </row>
    <row r="224" spans="1:16" x14ac:dyDescent="0.3">
      <c r="A224">
        <v>2</v>
      </c>
      <c r="B224" t="s">
        <v>197</v>
      </c>
      <c r="C224">
        <f t="shared" si="82"/>
        <v>0</v>
      </c>
      <c r="D224">
        <v>7</v>
      </c>
      <c r="E224">
        <v>13</v>
      </c>
      <c r="F224" s="14">
        <f>[1]Sheet2!$J644</f>
        <v>0.224281933437884</v>
      </c>
      <c r="G224" s="105">
        <f t="shared" si="87"/>
        <v>0.224281933437884</v>
      </c>
      <c r="H224" s="15" t="s">
        <v>11</v>
      </c>
      <c r="I224" s="15">
        <f t="shared" si="83"/>
        <v>1</v>
      </c>
      <c r="J224" s="15">
        <f t="shared" si="84"/>
        <v>45</v>
      </c>
      <c r="K224" s="19">
        <v>10</v>
      </c>
      <c r="L224" s="19">
        <v>8</v>
      </c>
      <c r="M224" s="19" t="str">
        <f t="shared" si="90"/>
        <v>m8</v>
      </c>
      <c r="N224" t="str">
        <f t="shared" si="91"/>
        <v>MedPosterior</v>
      </c>
      <c r="O224">
        <f t="shared" si="85"/>
        <v>6</v>
      </c>
      <c r="P224">
        <f t="shared" si="86"/>
        <v>18</v>
      </c>
    </row>
    <row r="225" spans="1:16" x14ac:dyDescent="0.3">
      <c r="A225">
        <v>2</v>
      </c>
      <c r="B225" t="s">
        <v>197</v>
      </c>
      <c r="C225">
        <f t="shared" si="82"/>
        <v>0</v>
      </c>
      <c r="D225">
        <v>7</v>
      </c>
      <c r="E225">
        <v>14</v>
      </c>
      <c r="F225" s="14">
        <f>[1]Sheet2!$J645</f>
        <v>0.15238673166052819</v>
      </c>
      <c r="G225" s="105">
        <f t="shared" si="87"/>
        <v>0.15238673166052819</v>
      </c>
      <c r="H225" s="15" t="s">
        <v>11</v>
      </c>
      <c r="I225" s="15">
        <f t="shared" si="83"/>
        <v>1</v>
      </c>
      <c r="J225" s="15">
        <f t="shared" si="84"/>
        <v>45</v>
      </c>
      <c r="K225" s="19">
        <v>10</v>
      </c>
      <c r="L225" s="19">
        <v>6</v>
      </c>
      <c r="M225" s="19" t="str">
        <f t="shared" si="90"/>
        <v>m6</v>
      </c>
      <c r="N225" t="str">
        <f t="shared" si="91"/>
        <v>MedPosterior</v>
      </c>
      <c r="O225">
        <f t="shared" si="85"/>
        <v>6</v>
      </c>
      <c r="P225">
        <f t="shared" si="86"/>
        <v>16</v>
      </c>
    </row>
    <row r="226" spans="1:16" x14ac:dyDescent="0.3">
      <c r="A226">
        <v>2</v>
      </c>
      <c r="B226" t="s">
        <v>197</v>
      </c>
      <c r="C226">
        <f t="shared" si="82"/>
        <v>0</v>
      </c>
      <c r="D226">
        <v>7</v>
      </c>
      <c r="E226">
        <v>15</v>
      </c>
      <c r="F226" s="14" t="e">
        <f>[1]Sheet2!$J646</f>
        <v>#DIV/0!</v>
      </c>
      <c r="G226" s="105" t="str">
        <f t="shared" si="87"/>
        <v/>
      </c>
      <c r="H226" s="15" t="s">
        <v>11</v>
      </c>
      <c r="I226" s="15">
        <f t="shared" si="83"/>
        <v>1</v>
      </c>
      <c r="J226" s="15">
        <f t="shared" si="84"/>
        <v>45</v>
      </c>
      <c r="K226" s="19">
        <v>10</v>
      </c>
      <c r="L226" s="19">
        <v>6</v>
      </c>
      <c r="O226" t="e">
        <f t="shared" si="85"/>
        <v>#N/A</v>
      </c>
      <c r="P226" t="e">
        <f t="shared" si="86"/>
        <v>#N/A</v>
      </c>
    </row>
    <row r="227" spans="1:16" x14ac:dyDescent="0.3">
      <c r="A227">
        <v>2</v>
      </c>
      <c r="B227" t="s">
        <v>197</v>
      </c>
      <c r="C227">
        <f t="shared" si="82"/>
        <v>0</v>
      </c>
      <c r="D227">
        <v>7</v>
      </c>
      <c r="E227">
        <v>16</v>
      </c>
      <c r="F227" s="14">
        <f>[1]Sheet2!$J647</f>
        <v>0.24916027232348997</v>
      </c>
      <c r="G227" s="105">
        <f t="shared" si="87"/>
        <v>0.24916027232348997</v>
      </c>
      <c r="H227" s="15" t="s">
        <v>11</v>
      </c>
      <c r="I227" s="15">
        <f t="shared" si="83"/>
        <v>1</v>
      </c>
      <c r="J227" s="15">
        <f t="shared" si="84"/>
        <v>45</v>
      </c>
      <c r="K227" s="19">
        <v>10</v>
      </c>
      <c r="L227" s="19">
        <v>6</v>
      </c>
      <c r="M227" s="19" t="str">
        <f t="shared" ref="M227:M258" si="92">_xlfn.IFS(OR(K227="",L227=""),"",OR(K227=3,K227=4,K227=2),"L"&amp;L227,OR(K227=5,K227=6,K227=7),"i"&amp;L227,OR(K227=9, K227=10,K227=11,K227=12,K227=13),"m"&amp;L227)</f>
        <v>m6</v>
      </c>
      <c r="N227" t="str">
        <f t="shared" ref="N227:N258" si="93">_xlfn.IFS(M227="", "", OR(M227=$R$5, M227=$R$6), $X$5, OR(M227=$R$7, M227=$R$8,M227=$R$9, M227=$R$10),$X$6, OR(M227=$R$11, M227=$R$12,M227=$R$13,M227=$R$14, M227=$R$15), $X$8, OR(M227=$R$16), $X$7, OR(M227=$R$17, M227=$R$18,M227=$R$19),$X$9, OR(M227=$R$20,M227=$R$21,M227=$R$22,M227=$R$23,M227=$R$24), $X$10)</f>
        <v>MedPosterior</v>
      </c>
      <c r="O227">
        <f t="shared" si="85"/>
        <v>6</v>
      </c>
      <c r="P227">
        <f t="shared" si="86"/>
        <v>16</v>
      </c>
    </row>
    <row r="228" spans="1:16" x14ac:dyDescent="0.3">
      <c r="A228">
        <v>2</v>
      </c>
      <c r="B228" t="s">
        <v>197</v>
      </c>
      <c r="C228">
        <f t="shared" si="82"/>
        <v>0</v>
      </c>
      <c r="D228">
        <v>7</v>
      </c>
      <c r="E228">
        <v>17</v>
      </c>
      <c r="F228" s="14">
        <f>[1]Sheet2!$J648</f>
        <v>0.18103728991548293</v>
      </c>
      <c r="G228" s="105">
        <f t="shared" si="87"/>
        <v>0.18103728991548293</v>
      </c>
      <c r="H228" s="15" t="s">
        <v>11</v>
      </c>
      <c r="I228" s="15">
        <f t="shared" si="83"/>
        <v>1</v>
      </c>
      <c r="J228" s="15">
        <f t="shared" si="84"/>
        <v>45</v>
      </c>
      <c r="K228" s="19">
        <v>10</v>
      </c>
      <c r="L228" s="19">
        <v>6</v>
      </c>
      <c r="M228" s="19" t="str">
        <f t="shared" si="92"/>
        <v>m6</v>
      </c>
      <c r="N228" t="str">
        <f t="shared" si="93"/>
        <v>MedPosterior</v>
      </c>
      <c r="O228">
        <f t="shared" si="85"/>
        <v>6</v>
      </c>
      <c r="P228">
        <f t="shared" si="86"/>
        <v>16</v>
      </c>
    </row>
    <row r="229" spans="1:16" x14ac:dyDescent="0.3">
      <c r="A229">
        <v>2</v>
      </c>
      <c r="B229" t="s">
        <v>197</v>
      </c>
      <c r="C229">
        <f t="shared" si="82"/>
        <v>0</v>
      </c>
      <c r="D229">
        <v>7</v>
      </c>
      <c r="E229">
        <v>18</v>
      </c>
      <c r="F229" s="14">
        <f>[1]Sheet2!$J649</f>
        <v>0.39841874030368896</v>
      </c>
      <c r="G229" s="105">
        <f t="shared" si="87"/>
        <v>0.39841874030368896</v>
      </c>
      <c r="H229" s="15" t="s">
        <v>11</v>
      </c>
      <c r="I229" s="15">
        <f t="shared" si="83"/>
        <v>1</v>
      </c>
      <c r="J229" s="15">
        <f t="shared" si="84"/>
        <v>45</v>
      </c>
      <c r="K229" s="19">
        <v>10</v>
      </c>
      <c r="L229" s="19">
        <v>6</v>
      </c>
      <c r="M229" s="19" t="str">
        <f t="shared" si="92"/>
        <v>m6</v>
      </c>
      <c r="N229" t="str">
        <f t="shared" si="93"/>
        <v>MedPosterior</v>
      </c>
      <c r="O229">
        <f t="shared" si="85"/>
        <v>6</v>
      </c>
      <c r="P229">
        <f t="shared" si="86"/>
        <v>16</v>
      </c>
    </row>
    <row r="230" spans="1:16" x14ac:dyDescent="0.3">
      <c r="A230">
        <v>2</v>
      </c>
      <c r="B230" t="s">
        <v>197</v>
      </c>
      <c r="C230">
        <f t="shared" si="82"/>
        <v>0</v>
      </c>
      <c r="D230">
        <v>7</v>
      </c>
      <c r="E230">
        <v>19</v>
      </c>
      <c r="F230" s="14">
        <f>[1]Sheet2!$J650</f>
        <v>0.22921825224990403</v>
      </c>
      <c r="G230" s="105">
        <f t="shared" si="87"/>
        <v>0.22921825224990403</v>
      </c>
      <c r="H230" s="15" t="s">
        <v>11</v>
      </c>
      <c r="I230" s="15">
        <f t="shared" si="83"/>
        <v>1</v>
      </c>
      <c r="J230" s="15">
        <f t="shared" si="84"/>
        <v>45</v>
      </c>
      <c r="K230" s="19">
        <v>10</v>
      </c>
      <c r="L230" s="25" t="s">
        <v>24</v>
      </c>
      <c r="M230" s="19" t="str">
        <f t="shared" si="92"/>
        <v>m4/5</v>
      </c>
      <c r="N230" t="str">
        <f t="shared" si="93"/>
        <v>MedAnterior</v>
      </c>
      <c r="O230">
        <f t="shared" si="85"/>
        <v>5</v>
      </c>
      <c r="P230">
        <f t="shared" si="86"/>
        <v>15</v>
      </c>
    </row>
    <row r="231" spans="1:16" x14ac:dyDescent="0.3">
      <c r="A231">
        <v>2</v>
      </c>
      <c r="B231" t="s">
        <v>197</v>
      </c>
      <c r="C231">
        <f t="shared" si="82"/>
        <v>0</v>
      </c>
      <c r="D231">
        <v>7</v>
      </c>
      <c r="E231">
        <v>20</v>
      </c>
      <c r="F231" s="14">
        <f>[1]Sheet2!$J651</f>
        <v>0.11770368592686943</v>
      </c>
      <c r="G231" s="105">
        <f t="shared" si="87"/>
        <v>0.11770368592686943</v>
      </c>
      <c r="H231" s="15" t="s">
        <v>11</v>
      </c>
      <c r="I231" s="15">
        <f t="shared" si="83"/>
        <v>1</v>
      </c>
      <c r="J231" s="15">
        <f t="shared" si="84"/>
        <v>45</v>
      </c>
      <c r="K231" s="19">
        <v>10</v>
      </c>
      <c r="L231" s="25" t="s">
        <v>24</v>
      </c>
      <c r="M231" s="19" t="str">
        <f t="shared" si="92"/>
        <v>m4/5</v>
      </c>
      <c r="N231" t="str">
        <f t="shared" si="93"/>
        <v>MedAnterior</v>
      </c>
      <c r="O231">
        <f t="shared" si="85"/>
        <v>5</v>
      </c>
      <c r="P231">
        <f t="shared" si="86"/>
        <v>15</v>
      </c>
    </row>
    <row r="232" spans="1:16" x14ac:dyDescent="0.3">
      <c r="A232">
        <v>2</v>
      </c>
      <c r="B232" t="s">
        <v>197</v>
      </c>
      <c r="C232">
        <f t="shared" si="82"/>
        <v>0</v>
      </c>
      <c r="D232">
        <v>7</v>
      </c>
      <c r="E232">
        <v>21</v>
      </c>
      <c r="F232" s="14">
        <f>[1]Sheet2!$J652</f>
        <v>0.21446351538765648</v>
      </c>
      <c r="G232" s="105">
        <f t="shared" si="87"/>
        <v>0.21446351538765648</v>
      </c>
      <c r="H232" s="15" t="s">
        <v>11</v>
      </c>
      <c r="I232" s="15">
        <f t="shared" si="83"/>
        <v>1</v>
      </c>
      <c r="J232" s="15">
        <f t="shared" si="84"/>
        <v>45</v>
      </c>
      <c r="K232" s="19">
        <v>10</v>
      </c>
      <c r="L232" s="25" t="s">
        <v>24</v>
      </c>
      <c r="M232" s="19" t="str">
        <f t="shared" si="92"/>
        <v>m4/5</v>
      </c>
      <c r="N232" t="str">
        <f t="shared" si="93"/>
        <v>MedAnterior</v>
      </c>
      <c r="O232">
        <f t="shared" si="85"/>
        <v>5</v>
      </c>
      <c r="P232">
        <f t="shared" si="86"/>
        <v>15</v>
      </c>
    </row>
    <row r="233" spans="1:16" x14ac:dyDescent="0.3">
      <c r="A233">
        <v>2</v>
      </c>
      <c r="B233" t="s">
        <v>197</v>
      </c>
      <c r="C233">
        <f t="shared" si="82"/>
        <v>0</v>
      </c>
      <c r="D233">
        <v>7</v>
      </c>
      <c r="E233">
        <v>22</v>
      </c>
      <c r="F233" s="14">
        <f>[1]Sheet2!$J653</f>
        <v>0.21513382153038244</v>
      </c>
      <c r="G233" s="105">
        <f t="shared" si="87"/>
        <v>0.21513382153038244</v>
      </c>
      <c r="H233" s="15" t="s">
        <v>11</v>
      </c>
      <c r="I233" s="15">
        <f t="shared" si="83"/>
        <v>1</v>
      </c>
      <c r="J233" s="15">
        <f t="shared" si="84"/>
        <v>45</v>
      </c>
      <c r="K233" s="19">
        <v>10</v>
      </c>
      <c r="L233" s="25" t="s">
        <v>24</v>
      </c>
      <c r="M233" s="19" t="str">
        <f t="shared" si="92"/>
        <v>m4/5</v>
      </c>
      <c r="N233" t="str">
        <f t="shared" si="93"/>
        <v>MedAnterior</v>
      </c>
      <c r="O233">
        <f t="shared" si="85"/>
        <v>5</v>
      </c>
      <c r="P233">
        <f t="shared" si="86"/>
        <v>15</v>
      </c>
    </row>
    <row r="234" spans="1:16" x14ac:dyDescent="0.3">
      <c r="A234">
        <v>2</v>
      </c>
      <c r="B234" t="s">
        <v>197</v>
      </c>
      <c r="C234">
        <f t="shared" si="82"/>
        <v>0</v>
      </c>
      <c r="D234">
        <v>7</v>
      </c>
      <c r="E234">
        <v>23</v>
      </c>
      <c r="F234" s="14">
        <f>[1]Sheet2!$J654</f>
        <v>0.71117225618819557</v>
      </c>
      <c r="G234" s="105">
        <f t="shared" si="87"/>
        <v>0.71117225618819557</v>
      </c>
      <c r="H234" s="15" t="s">
        <v>11</v>
      </c>
      <c r="I234" s="15">
        <f t="shared" si="83"/>
        <v>1</v>
      </c>
      <c r="J234" s="15">
        <f t="shared" si="84"/>
        <v>45</v>
      </c>
      <c r="K234" s="19">
        <v>10</v>
      </c>
      <c r="L234" s="19">
        <v>3</v>
      </c>
      <c r="M234" s="19" t="str">
        <f t="shared" si="92"/>
        <v>m3</v>
      </c>
      <c r="N234" t="str">
        <f t="shared" si="93"/>
        <v>MedAnterior</v>
      </c>
      <c r="O234">
        <f t="shared" si="85"/>
        <v>5</v>
      </c>
      <c r="P234">
        <f t="shared" si="86"/>
        <v>14</v>
      </c>
    </row>
    <row r="235" spans="1:16" x14ac:dyDescent="0.3">
      <c r="A235">
        <v>2</v>
      </c>
      <c r="B235" t="s">
        <v>197</v>
      </c>
      <c r="C235">
        <f t="shared" si="82"/>
        <v>0</v>
      </c>
      <c r="D235">
        <v>7</v>
      </c>
      <c r="E235">
        <v>24</v>
      </c>
      <c r="F235" s="14">
        <f>[1]Sheet2!$J655</f>
        <v>0.12701976098178569</v>
      </c>
      <c r="G235" s="105">
        <f t="shared" si="87"/>
        <v>0.12701976098178569</v>
      </c>
      <c r="H235" s="15" t="s">
        <v>11</v>
      </c>
      <c r="I235" s="15">
        <f t="shared" si="83"/>
        <v>1</v>
      </c>
      <c r="J235" s="15">
        <f t="shared" si="84"/>
        <v>45</v>
      </c>
      <c r="K235" s="19">
        <v>10</v>
      </c>
      <c r="L235" s="19">
        <v>3</v>
      </c>
      <c r="M235" s="19" t="str">
        <f t="shared" si="92"/>
        <v>m3</v>
      </c>
      <c r="N235" t="str">
        <f t="shared" si="93"/>
        <v>MedAnterior</v>
      </c>
      <c r="O235">
        <f t="shared" si="85"/>
        <v>5</v>
      </c>
      <c r="P235">
        <f t="shared" si="86"/>
        <v>14</v>
      </c>
    </row>
    <row r="236" spans="1:16" x14ac:dyDescent="0.3">
      <c r="A236">
        <v>2</v>
      </c>
      <c r="B236" t="s">
        <v>197</v>
      </c>
      <c r="C236">
        <f t="shared" si="82"/>
        <v>0</v>
      </c>
      <c r="D236">
        <v>7</v>
      </c>
      <c r="E236">
        <v>25</v>
      </c>
      <c r="F236" s="14">
        <f>[1]Sheet2!$J656</f>
        <v>0.12465814188986503</v>
      </c>
      <c r="G236" s="105">
        <f t="shared" si="87"/>
        <v>0.12465814188986503</v>
      </c>
      <c r="H236" s="15" t="s">
        <v>11</v>
      </c>
      <c r="I236" s="15">
        <f t="shared" si="83"/>
        <v>1</v>
      </c>
      <c r="J236" s="15">
        <f t="shared" si="84"/>
        <v>45</v>
      </c>
      <c r="K236" s="19">
        <v>10</v>
      </c>
      <c r="L236" s="19">
        <v>3</v>
      </c>
      <c r="M236" s="19" t="str">
        <f t="shared" si="92"/>
        <v>m3</v>
      </c>
      <c r="N236" t="str">
        <f t="shared" si="93"/>
        <v>MedAnterior</v>
      </c>
      <c r="O236">
        <f t="shared" si="85"/>
        <v>5</v>
      </c>
      <c r="P236">
        <f t="shared" si="86"/>
        <v>14</v>
      </c>
    </row>
    <row r="237" spans="1:16" x14ac:dyDescent="0.3">
      <c r="A237">
        <v>2</v>
      </c>
      <c r="B237" t="s">
        <v>197</v>
      </c>
      <c r="C237">
        <f t="shared" si="82"/>
        <v>0</v>
      </c>
      <c r="D237">
        <v>7</v>
      </c>
      <c r="E237">
        <v>26</v>
      </c>
      <c r="F237" s="14">
        <f>[1]Sheet2!$J657</f>
        <v>6.9534791717336591E-2</v>
      </c>
      <c r="G237" s="105">
        <f t="shared" si="87"/>
        <v>6.9534791717336591E-2</v>
      </c>
      <c r="H237" s="15" t="s">
        <v>11</v>
      </c>
      <c r="I237" s="15">
        <f t="shared" si="83"/>
        <v>1</v>
      </c>
      <c r="J237" s="15">
        <f t="shared" si="84"/>
        <v>45</v>
      </c>
      <c r="K237" s="19">
        <v>10</v>
      </c>
      <c r="L237" s="19">
        <v>2</v>
      </c>
      <c r="M237" s="19" t="str">
        <f t="shared" si="92"/>
        <v>m2</v>
      </c>
      <c r="N237" t="str">
        <f t="shared" si="93"/>
        <v>MedAnterior</v>
      </c>
      <c r="O237">
        <f t="shared" si="85"/>
        <v>5</v>
      </c>
      <c r="P237">
        <f t="shared" si="86"/>
        <v>13</v>
      </c>
    </row>
    <row r="238" spans="1:16" x14ac:dyDescent="0.3">
      <c r="A238">
        <v>2</v>
      </c>
      <c r="B238" t="s">
        <v>197</v>
      </c>
      <c r="C238">
        <f t="shared" si="82"/>
        <v>0</v>
      </c>
      <c r="D238">
        <f>VLOOKUP(E238, 'Animal Masked ID#'!$B$2:$D$121, 3, FALSE)</f>
        <v>22</v>
      </c>
      <c r="E238" s="30" t="s">
        <v>160</v>
      </c>
      <c r="F238" s="14">
        <f>[1]Sheet2!$J3331</f>
        <v>0.14867489890647684</v>
      </c>
      <c r="G238" s="105">
        <f t="shared" si="87"/>
        <v>0.14867489890647684</v>
      </c>
      <c r="H238" s="23" t="s">
        <v>11</v>
      </c>
      <c r="I238" s="15">
        <f t="shared" si="83"/>
        <v>1</v>
      </c>
      <c r="J238" s="15">
        <f t="shared" si="84"/>
        <v>45</v>
      </c>
      <c r="K238" s="20">
        <v>3</v>
      </c>
      <c r="L238" s="20" t="s">
        <v>76</v>
      </c>
      <c r="M238" s="19" t="str">
        <f t="shared" si="92"/>
        <v>LPFl</v>
      </c>
      <c r="N238" t="str">
        <f t="shared" si="93"/>
        <v>Vestibular</v>
      </c>
      <c r="O238">
        <f t="shared" si="85"/>
        <v>1</v>
      </c>
      <c r="P238">
        <f t="shared" si="86"/>
        <v>1</v>
      </c>
    </row>
    <row r="239" spans="1:16" x14ac:dyDescent="0.3">
      <c r="A239">
        <v>2</v>
      </c>
      <c r="B239" t="s">
        <v>197</v>
      </c>
      <c r="C239">
        <f t="shared" si="82"/>
        <v>0</v>
      </c>
      <c r="D239">
        <v>22</v>
      </c>
      <c r="F239" s="14">
        <f>[1]Sheet2!$J3332</f>
        <v>0.35100357438713975</v>
      </c>
      <c r="G239" s="105">
        <f t="shared" si="87"/>
        <v>0.35100357438713975</v>
      </c>
      <c r="H239" s="23" t="s">
        <v>11</v>
      </c>
      <c r="I239" s="15">
        <f t="shared" si="83"/>
        <v>1</v>
      </c>
      <c r="J239" s="15">
        <f t="shared" si="84"/>
        <v>45</v>
      </c>
      <c r="K239" s="20">
        <v>3</v>
      </c>
      <c r="L239" s="20" t="s">
        <v>76</v>
      </c>
      <c r="M239" s="19" t="str">
        <f t="shared" si="92"/>
        <v>LPFl</v>
      </c>
      <c r="N239" t="str">
        <f t="shared" si="93"/>
        <v>Vestibular</v>
      </c>
      <c r="O239">
        <f t="shared" si="85"/>
        <v>1</v>
      </c>
      <c r="P239">
        <f t="shared" si="86"/>
        <v>1</v>
      </c>
    </row>
    <row r="240" spans="1:16" x14ac:dyDescent="0.3">
      <c r="A240">
        <v>2</v>
      </c>
      <c r="B240" t="s">
        <v>197</v>
      </c>
      <c r="C240">
        <f t="shared" si="82"/>
        <v>0</v>
      </c>
      <c r="D240">
        <v>22</v>
      </c>
      <c r="F240" s="14">
        <f>[1]Sheet2!$J3333</f>
        <v>0.24790193593359233</v>
      </c>
      <c r="G240" s="105">
        <f t="shared" si="87"/>
        <v>0.24790193593359233</v>
      </c>
      <c r="H240" s="23" t="s">
        <v>11</v>
      </c>
      <c r="I240" s="15">
        <f t="shared" si="83"/>
        <v>1</v>
      </c>
      <c r="J240" s="15">
        <f t="shared" si="84"/>
        <v>45</v>
      </c>
      <c r="K240" s="20">
        <v>3</v>
      </c>
      <c r="L240" s="20" t="s">
        <v>78</v>
      </c>
      <c r="M240" s="19" t="str">
        <f t="shared" si="92"/>
        <v>LCrus1</v>
      </c>
      <c r="N240" t="str">
        <f t="shared" si="93"/>
        <v>Lateral</v>
      </c>
      <c r="O240">
        <f t="shared" si="85"/>
        <v>2</v>
      </c>
      <c r="P240">
        <f t="shared" si="86"/>
        <v>4</v>
      </c>
    </row>
    <row r="241" spans="1:16" x14ac:dyDescent="0.3">
      <c r="A241">
        <v>2</v>
      </c>
      <c r="B241" t="s">
        <v>197</v>
      </c>
      <c r="C241">
        <f t="shared" si="82"/>
        <v>0</v>
      </c>
      <c r="D241">
        <v>22</v>
      </c>
      <c r="F241" s="14">
        <f>[1]Sheet2!$J3334</f>
        <v>1.3152439059060985</v>
      </c>
      <c r="G241" s="105">
        <f t="shared" si="87"/>
        <v>1.3152439059060985</v>
      </c>
      <c r="H241" s="23" t="s">
        <v>11</v>
      </c>
      <c r="I241" s="15">
        <f t="shared" si="83"/>
        <v>1</v>
      </c>
      <c r="J241" s="15">
        <f t="shared" si="84"/>
        <v>45</v>
      </c>
      <c r="K241" s="20">
        <v>3</v>
      </c>
      <c r="L241" s="20" t="s">
        <v>78</v>
      </c>
      <c r="M241" s="19" t="str">
        <f t="shared" si="92"/>
        <v>LCrus1</v>
      </c>
      <c r="N241" t="str">
        <f t="shared" si="93"/>
        <v>Lateral</v>
      </c>
      <c r="O241">
        <f t="shared" si="85"/>
        <v>2</v>
      </c>
      <c r="P241">
        <f t="shared" si="86"/>
        <v>4</v>
      </c>
    </row>
    <row r="242" spans="1:16" x14ac:dyDescent="0.3">
      <c r="A242">
        <v>2</v>
      </c>
      <c r="B242" t="s">
        <v>197</v>
      </c>
      <c r="C242">
        <f t="shared" si="82"/>
        <v>0</v>
      </c>
      <c r="D242">
        <v>22</v>
      </c>
      <c r="F242" s="14">
        <f>[1]Sheet2!$J3335</f>
        <v>0.24941241540822495</v>
      </c>
      <c r="G242" s="105">
        <f t="shared" si="87"/>
        <v>0.24941241540822495</v>
      </c>
      <c r="H242" s="23" t="s">
        <v>11</v>
      </c>
      <c r="I242" s="15">
        <f t="shared" si="83"/>
        <v>1</v>
      </c>
      <c r="J242" s="15">
        <f t="shared" si="84"/>
        <v>45</v>
      </c>
      <c r="K242" s="20">
        <v>3</v>
      </c>
      <c r="L242" s="20" t="s">
        <v>79</v>
      </c>
      <c r="M242" s="19" t="str">
        <f t="shared" si="92"/>
        <v>LCrus2</v>
      </c>
      <c r="N242" t="str">
        <f t="shared" si="93"/>
        <v>Lateral</v>
      </c>
      <c r="O242">
        <f t="shared" si="85"/>
        <v>2</v>
      </c>
      <c r="P242">
        <f t="shared" si="86"/>
        <v>5</v>
      </c>
    </row>
    <row r="243" spans="1:16" x14ac:dyDescent="0.3">
      <c r="A243">
        <v>2</v>
      </c>
      <c r="B243" t="s">
        <v>197</v>
      </c>
      <c r="C243">
        <f t="shared" si="82"/>
        <v>0</v>
      </c>
      <c r="D243">
        <v>22</v>
      </c>
      <c r="F243" s="14">
        <f>[1]Sheet2!$J3336</f>
        <v>0.14978907249898032</v>
      </c>
      <c r="G243" s="105">
        <f t="shared" si="87"/>
        <v>0.14978907249898032</v>
      </c>
      <c r="H243" s="23" t="s">
        <v>11</v>
      </c>
      <c r="I243" s="15">
        <f t="shared" si="83"/>
        <v>1</v>
      </c>
      <c r="J243" s="15">
        <f t="shared" si="84"/>
        <v>45</v>
      </c>
      <c r="K243" s="20">
        <v>3</v>
      </c>
      <c r="L243" s="20" t="s">
        <v>79</v>
      </c>
      <c r="M243" s="19" t="str">
        <f t="shared" si="92"/>
        <v>LCrus2</v>
      </c>
      <c r="N243" t="str">
        <f t="shared" si="93"/>
        <v>Lateral</v>
      </c>
      <c r="O243">
        <f t="shared" si="85"/>
        <v>2</v>
      </c>
      <c r="P243">
        <f t="shared" si="86"/>
        <v>5</v>
      </c>
    </row>
    <row r="244" spans="1:16" x14ac:dyDescent="0.3">
      <c r="A244">
        <v>2</v>
      </c>
      <c r="B244" t="s">
        <v>197</v>
      </c>
      <c r="C244">
        <f t="shared" si="82"/>
        <v>0</v>
      </c>
      <c r="D244">
        <v>22</v>
      </c>
      <c r="F244" s="14">
        <f>[1]Sheet2!$J3337</f>
        <v>0.22488479958635466</v>
      </c>
      <c r="G244" s="105">
        <f t="shared" si="87"/>
        <v>0.22488479958635466</v>
      </c>
      <c r="H244" s="23" t="s">
        <v>11</v>
      </c>
      <c r="I244" s="15">
        <f t="shared" si="83"/>
        <v>1</v>
      </c>
      <c r="J244" s="15">
        <f t="shared" si="84"/>
        <v>45</v>
      </c>
      <c r="K244" s="20">
        <v>7</v>
      </c>
      <c r="L244" s="20" t="s">
        <v>12</v>
      </c>
      <c r="M244" s="19" t="str">
        <f t="shared" si="92"/>
        <v>isim</v>
      </c>
      <c r="N244" t="str">
        <f t="shared" si="93"/>
        <v>IntPosterior</v>
      </c>
      <c r="O244">
        <f t="shared" si="85"/>
        <v>4</v>
      </c>
      <c r="P244">
        <f t="shared" si="86"/>
        <v>7</v>
      </c>
    </row>
    <row r="245" spans="1:16" x14ac:dyDescent="0.3">
      <c r="A245">
        <v>2</v>
      </c>
      <c r="B245" t="s">
        <v>197</v>
      </c>
      <c r="C245">
        <f t="shared" si="82"/>
        <v>0</v>
      </c>
      <c r="D245">
        <v>22</v>
      </c>
      <c r="F245" s="14">
        <f>[1]Sheet2!$J3338</f>
        <v>0.44878353605819787</v>
      </c>
      <c r="G245" s="105">
        <f t="shared" si="87"/>
        <v>0.44878353605819787</v>
      </c>
      <c r="H245" s="23" t="s">
        <v>11</v>
      </c>
      <c r="I245" s="15">
        <f t="shared" si="83"/>
        <v>1</v>
      </c>
      <c r="J245" s="15">
        <f t="shared" si="84"/>
        <v>45</v>
      </c>
      <c r="K245" s="20">
        <v>7</v>
      </c>
      <c r="L245" s="20" t="s">
        <v>79</v>
      </c>
      <c r="M245" s="19" t="str">
        <f t="shared" si="92"/>
        <v>iCrus2</v>
      </c>
      <c r="N245" t="str">
        <f t="shared" si="93"/>
        <v>IntPosterior</v>
      </c>
      <c r="O245">
        <f t="shared" si="85"/>
        <v>4</v>
      </c>
      <c r="P245">
        <f t="shared" si="86"/>
        <v>9</v>
      </c>
    </row>
    <row r="246" spans="1:16" x14ac:dyDescent="0.3">
      <c r="A246">
        <v>2</v>
      </c>
      <c r="B246" t="s">
        <v>197</v>
      </c>
      <c r="C246">
        <f t="shared" si="82"/>
        <v>0</v>
      </c>
      <c r="D246">
        <v>22</v>
      </c>
      <c r="F246" s="14">
        <f>[1]Sheet2!$J3339</f>
        <v>0.15119217417399225</v>
      </c>
      <c r="G246" s="105">
        <f t="shared" si="87"/>
        <v>0.15119217417399225</v>
      </c>
      <c r="H246" s="23" t="s">
        <v>11</v>
      </c>
      <c r="I246" s="15">
        <f t="shared" si="83"/>
        <v>1</v>
      </c>
      <c r="J246" s="15">
        <f t="shared" si="84"/>
        <v>45</v>
      </c>
      <c r="K246" s="20">
        <v>7</v>
      </c>
      <c r="L246" s="20" t="s">
        <v>78</v>
      </c>
      <c r="M246" s="19" t="str">
        <f t="shared" si="92"/>
        <v>iCrus1</v>
      </c>
      <c r="N246" t="str">
        <f t="shared" si="93"/>
        <v>IntPosterior</v>
      </c>
      <c r="O246">
        <f t="shared" si="85"/>
        <v>4</v>
      </c>
      <c r="P246">
        <f t="shared" si="86"/>
        <v>8</v>
      </c>
    </row>
    <row r="247" spans="1:16" x14ac:dyDescent="0.3">
      <c r="A247">
        <v>2</v>
      </c>
      <c r="B247" t="s">
        <v>197</v>
      </c>
      <c r="C247">
        <f t="shared" si="82"/>
        <v>0</v>
      </c>
      <c r="D247">
        <v>22</v>
      </c>
      <c r="F247" s="14">
        <f>[1]Sheet2!$J3340</f>
        <v>0.12746002798541597</v>
      </c>
      <c r="G247" s="105">
        <f t="shared" si="87"/>
        <v>0.12746002798541597</v>
      </c>
      <c r="H247" s="23" t="s">
        <v>11</v>
      </c>
      <c r="I247" s="15">
        <f t="shared" si="83"/>
        <v>1</v>
      </c>
      <c r="J247" s="15">
        <f t="shared" si="84"/>
        <v>45</v>
      </c>
      <c r="K247" s="20">
        <v>7</v>
      </c>
      <c r="L247" s="20" t="s">
        <v>80</v>
      </c>
      <c r="M247" s="19" t="str">
        <f t="shared" si="92"/>
        <v>iPM</v>
      </c>
      <c r="N247" t="str">
        <f t="shared" si="93"/>
        <v>IntPosterior</v>
      </c>
      <c r="O247">
        <f t="shared" si="85"/>
        <v>4</v>
      </c>
      <c r="P247">
        <f t="shared" si="86"/>
        <v>10</v>
      </c>
    </row>
    <row r="248" spans="1:16" x14ac:dyDescent="0.3">
      <c r="A248">
        <v>2</v>
      </c>
      <c r="B248" t="s">
        <v>197</v>
      </c>
      <c r="C248">
        <f t="shared" si="82"/>
        <v>0</v>
      </c>
      <c r="D248">
        <v>22</v>
      </c>
      <c r="F248" s="14">
        <f>[1]Sheet2!$J3341</f>
        <v>0.10707022631377847</v>
      </c>
      <c r="G248" s="105">
        <f t="shared" si="87"/>
        <v>0.10707022631377847</v>
      </c>
      <c r="H248" s="23" t="s">
        <v>11</v>
      </c>
      <c r="I248" s="15">
        <f t="shared" si="83"/>
        <v>1</v>
      </c>
      <c r="J248" s="15">
        <f t="shared" si="84"/>
        <v>45</v>
      </c>
      <c r="K248" s="20">
        <v>12</v>
      </c>
      <c r="L248" s="20">
        <v>2</v>
      </c>
      <c r="M248" s="19" t="str">
        <f t="shared" si="92"/>
        <v>m2</v>
      </c>
      <c r="N248" t="str">
        <f t="shared" si="93"/>
        <v>MedAnterior</v>
      </c>
      <c r="O248">
        <f t="shared" si="85"/>
        <v>5</v>
      </c>
      <c r="P248">
        <f t="shared" si="86"/>
        <v>13</v>
      </c>
    </row>
    <row r="249" spans="1:16" x14ac:dyDescent="0.3">
      <c r="A249">
        <v>2</v>
      </c>
      <c r="B249" t="s">
        <v>197</v>
      </c>
      <c r="C249">
        <f t="shared" si="82"/>
        <v>0</v>
      </c>
      <c r="D249">
        <v>22</v>
      </c>
      <c r="F249" s="14">
        <f>[1]Sheet2!$J3342</f>
        <v>0.1931165842397255</v>
      </c>
      <c r="G249" s="105">
        <f t="shared" si="87"/>
        <v>0.1931165842397255</v>
      </c>
      <c r="H249" s="23" t="s">
        <v>11</v>
      </c>
      <c r="I249" s="15">
        <f t="shared" si="83"/>
        <v>1</v>
      </c>
      <c r="J249" s="15">
        <f t="shared" si="84"/>
        <v>45</v>
      </c>
      <c r="K249" s="20">
        <v>12</v>
      </c>
      <c r="L249" s="20">
        <v>2</v>
      </c>
      <c r="M249" s="19" t="str">
        <f t="shared" si="92"/>
        <v>m2</v>
      </c>
      <c r="N249" t="str">
        <f t="shared" si="93"/>
        <v>MedAnterior</v>
      </c>
      <c r="O249">
        <f t="shared" si="85"/>
        <v>5</v>
      </c>
      <c r="P249">
        <f t="shared" si="86"/>
        <v>13</v>
      </c>
    </row>
    <row r="250" spans="1:16" x14ac:dyDescent="0.3">
      <c r="A250">
        <v>2</v>
      </c>
      <c r="B250" t="s">
        <v>197</v>
      </c>
      <c r="C250">
        <f t="shared" si="82"/>
        <v>0</v>
      </c>
      <c r="D250">
        <v>22</v>
      </c>
      <c r="F250" s="14" t="e">
        <f>[1]Sheet2!$J3343</f>
        <v>#DIV/0!</v>
      </c>
      <c r="G250" s="105" t="str">
        <f t="shared" si="87"/>
        <v/>
      </c>
      <c r="H250" s="23" t="s">
        <v>11</v>
      </c>
      <c r="I250" s="15">
        <f t="shared" si="83"/>
        <v>1</v>
      </c>
      <c r="J250" s="15">
        <f t="shared" si="84"/>
        <v>45</v>
      </c>
      <c r="K250" s="20">
        <v>12</v>
      </c>
      <c r="L250" s="20"/>
      <c r="M250" s="19" t="str">
        <f t="shared" si="92"/>
        <v/>
      </c>
      <c r="N250" t="str">
        <f t="shared" si="93"/>
        <v/>
      </c>
      <c r="O250" t="e">
        <f t="shared" si="85"/>
        <v>#N/A</v>
      </c>
      <c r="P250" t="e">
        <f t="shared" si="86"/>
        <v>#N/A</v>
      </c>
    </row>
    <row r="251" spans="1:16" x14ac:dyDescent="0.3">
      <c r="A251">
        <v>2</v>
      </c>
      <c r="B251" t="s">
        <v>197</v>
      </c>
      <c r="C251">
        <f t="shared" si="82"/>
        <v>0</v>
      </c>
      <c r="D251">
        <v>22</v>
      </c>
      <c r="F251" s="14">
        <f>[1]Sheet2!$J3344</f>
        <v>7.2629584332411706E-2</v>
      </c>
      <c r="G251" s="105">
        <f t="shared" si="87"/>
        <v>7.2629584332411706E-2</v>
      </c>
      <c r="H251" s="23" t="s">
        <v>11</v>
      </c>
      <c r="I251" s="15">
        <f t="shared" si="83"/>
        <v>1</v>
      </c>
      <c r="J251" s="15">
        <f t="shared" si="84"/>
        <v>45</v>
      </c>
      <c r="K251" s="20">
        <v>12</v>
      </c>
      <c r="L251" s="20">
        <v>3</v>
      </c>
      <c r="M251" s="19" t="str">
        <f t="shared" si="92"/>
        <v>m3</v>
      </c>
      <c r="N251" t="str">
        <f t="shared" si="93"/>
        <v>MedAnterior</v>
      </c>
      <c r="O251">
        <f t="shared" si="85"/>
        <v>5</v>
      </c>
      <c r="P251">
        <f t="shared" si="86"/>
        <v>14</v>
      </c>
    </row>
    <row r="252" spans="1:16" x14ac:dyDescent="0.3">
      <c r="A252">
        <v>2</v>
      </c>
      <c r="B252" t="s">
        <v>197</v>
      </c>
      <c r="C252">
        <f t="shared" si="82"/>
        <v>0</v>
      </c>
      <c r="D252">
        <v>22</v>
      </c>
      <c r="F252" s="14">
        <f>[1]Sheet2!$J3345</f>
        <v>0.24055344402930251</v>
      </c>
      <c r="G252" s="105">
        <f t="shared" si="87"/>
        <v>0.24055344402930251</v>
      </c>
      <c r="H252" s="23" t="s">
        <v>11</v>
      </c>
      <c r="I252" s="15">
        <f t="shared" si="83"/>
        <v>1</v>
      </c>
      <c r="J252" s="15">
        <f t="shared" si="84"/>
        <v>45</v>
      </c>
      <c r="K252" s="20">
        <v>12</v>
      </c>
      <c r="L252" s="20">
        <v>3</v>
      </c>
      <c r="M252" s="19" t="str">
        <f t="shared" si="92"/>
        <v>m3</v>
      </c>
      <c r="N252" t="str">
        <f t="shared" si="93"/>
        <v>MedAnterior</v>
      </c>
      <c r="O252">
        <f t="shared" si="85"/>
        <v>5</v>
      </c>
      <c r="P252">
        <f t="shared" si="86"/>
        <v>14</v>
      </c>
    </row>
    <row r="253" spans="1:16" x14ac:dyDescent="0.3">
      <c r="A253">
        <v>2</v>
      </c>
      <c r="B253" t="s">
        <v>197</v>
      </c>
      <c r="C253">
        <f t="shared" si="82"/>
        <v>0</v>
      </c>
      <c r="D253">
        <v>22</v>
      </c>
      <c r="F253" s="14">
        <f>[1]Sheet2!$J3346</f>
        <v>9.8501987316779324E-2</v>
      </c>
      <c r="G253" s="105">
        <f t="shared" si="87"/>
        <v>9.8501987316779324E-2</v>
      </c>
      <c r="H253" s="23" t="s">
        <v>11</v>
      </c>
      <c r="I253" s="15">
        <f t="shared" si="83"/>
        <v>1</v>
      </c>
      <c r="J253" s="15">
        <f t="shared" si="84"/>
        <v>45</v>
      </c>
      <c r="K253" s="20">
        <v>12</v>
      </c>
      <c r="L253" s="21" t="s">
        <v>24</v>
      </c>
      <c r="M253" s="19" t="str">
        <f t="shared" si="92"/>
        <v>m4/5</v>
      </c>
      <c r="N253" t="str">
        <f t="shared" si="93"/>
        <v>MedAnterior</v>
      </c>
      <c r="O253">
        <f t="shared" si="85"/>
        <v>5</v>
      </c>
      <c r="P253">
        <f t="shared" si="86"/>
        <v>15</v>
      </c>
    </row>
    <row r="254" spans="1:16" x14ac:dyDescent="0.3">
      <c r="A254">
        <v>2</v>
      </c>
      <c r="B254" t="s">
        <v>197</v>
      </c>
      <c r="C254">
        <f t="shared" si="82"/>
        <v>0</v>
      </c>
      <c r="D254">
        <v>22</v>
      </c>
      <c r="F254" s="14">
        <f>[1]Sheet2!$J3347</f>
        <v>0.12279444545710072</v>
      </c>
      <c r="G254" s="105">
        <f t="shared" si="87"/>
        <v>0.12279444545710072</v>
      </c>
      <c r="H254" s="23" t="s">
        <v>11</v>
      </c>
      <c r="I254" s="15">
        <f t="shared" si="83"/>
        <v>1</v>
      </c>
      <c r="J254" s="15">
        <f t="shared" si="84"/>
        <v>45</v>
      </c>
      <c r="K254" s="20">
        <v>12</v>
      </c>
      <c r="L254" s="21" t="s">
        <v>24</v>
      </c>
      <c r="M254" s="19" t="str">
        <f t="shared" si="92"/>
        <v>m4/5</v>
      </c>
      <c r="N254" t="str">
        <f t="shared" si="93"/>
        <v>MedAnterior</v>
      </c>
      <c r="O254">
        <f t="shared" si="85"/>
        <v>5</v>
      </c>
      <c r="P254">
        <f t="shared" si="86"/>
        <v>15</v>
      </c>
    </row>
    <row r="255" spans="1:16" x14ac:dyDescent="0.3">
      <c r="A255">
        <v>2</v>
      </c>
      <c r="B255" t="s">
        <v>197</v>
      </c>
      <c r="C255">
        <f t="shared" si="82"/>
        <v>0</v>
      </c>
      <c r="D255">
        <v>22</v>
      </c>
      <c r="F255" s="14">
        <f>[1]Sheet2!$J3348</f>
        <v>9.5192242490380732E-2</v>
      </c>
      <c r="G255" s="105">
        <f t="shared" si="87"/>
        <v>9.5192242490380732E-2</v>
      </c>
      <c r="H255" s="23" t="s">
        <v>11</v>
      </c>
      <c r="I255" s="15">
        <f t="shared" si="83"/>
        <v>1</v>
      </c>
      <c r="J255" s="15">
        <f t="shared" si="84"/>
        <v>45</v>
      </c>
      <c r="K255" s="20">
        <v>12</v>
      </c>
      <c r="L255" s="21" t="s">
        <v>24</v>
      </c>
      <c r="M255" s="19" t="str">
        <f t="shared" si="92"/>
        <v>m4/5</v>
      </c>
      <c r="N255" t="str">
        <f t="shared" si="93"/>
        <v>MedAnterior</v>
      </c>
      <c r="O255">
        <f t="shared" si="85"/>
        <v>5</v>
      </c>
      <c r="P255">
        <f t="shared" si="86"/>
        <v>15</v>
      </c>
    </row>
    <row r="256" spans="1:16" x14ac:dyDescent="0.3">
      <c r="A256">
        <v>2</v>
      </c>
      <c r="B256" t="s">
        <v>197</v>
      </c>
      <c r="C256">
        <f t="shared" si="82"/>
        <v>0</v>
      </c>
      <c r="D256">
        <v>22</v>
      </c>
      <c r="F256" s="14">
        <f>[1]Sheet2!$J3349</f>
        <v>0.14187610888181662</v>
      </c>
      <c r="G256" s="105">
        <f t="shared" si="87"/>
        <v>0.14187610888181662</v>
      </c>
      <c r="H256" s="23" t="s">
        <v>11</v>
      </c>
      <c r="I256" s="15">
        <f t="shared" si="83"/>
        <v>1</v>
      </c>
      <c r="J256" s="15">
        <f t="shared" si="84"/>
        <v>45</v>
      </c>
      <c r="K256" s="20">
        <v>12</v>
      </c>
      <c r="L256" s="20">
        <v>6</v>
      </c>
      <c r="M256" s="19" t="str">
        <f t="shared" si="92"/>
        <v>m6</v>
      </c>
      <c r="N256" t="str">
        <f t="shared" si="93"/>
        <v>MedPosterior</v>
      </c>
      <c r="O256">
        <f t="shared" si="85"/>
        <v>6</v>
      </c>
      <c r="P256">
        <f t="shared" si="86"/>
        <v>16</v>
      </c>
    </row>
    <row r="257" spans="1:16" x14ac:dyDescent="0.3">
      <c r="A257">
        <v>2</v>
      </c>
      <c r="B257" t="s">
        <v>197</v>
      </c>
      <c r="C257">
        <f t="shared" si="82"/>
        <v>0</v>
      </c>
      <c r="D257">
        <v>22</v>
      </c>
      <c r="F257" s="14">
        <f>[1]Sheet2!$J3350</f>
        <v>6.2230029888825915E-2</v>
      </c>
      <c r="G257" s="105">
        <f t="shared" si="87"/>
        <v>6.2230029888825915E-2</v>
      </c>
      <c r="H257" s="23" t="s">
        <v>11</v>
      </c>
      <c r="I257" s="15">
        <f t="shared" si="83"/>
        <v>1</v>
      </c>
      <c r="J257" s="15">
        <f t="shared" si="84"/>
        <v>45</v>
      </c>
      <c r="K257" s="20">
        <v>12</v>
      </c>
      <c r="L257" s="20">
        <v>6</v>
      </c>
      <c r="M257" s="19" t="str">
        <f t="shared" si="92"/>
        <v>m6</v>
      </c>
      <c r="N257" t="str">
        <f t="shared" si="93"/>
        <v>MedPosterior</v>
      </c>
      <c r="O257">
        <f t="shared" si="85"/>
        <v>6</v>
      </c>
      <c r="P257">
        <f t="shared" si="86"/>
        <v>16</v>
      </c>
    </row>
    <row r="258" spans="1:16" x14ac:dyDescent="0.3">
      <c r="A258">
        <v>2</v>
      </c>
      <c r="B258" t="s">
        <v>197</v>
      </c>
      <c r="C258">
        <f t="shared" si="82"/>
        <v>0</v>
      </c>
      <c r="D258">
        <v>22</v>
      </c>
      <c r="F258" s="14">
        <f>[1]Sheet2!$J3351</f>
        <v>5.9039828618108421E-2</v>
      </c>
      <c r="G258" s="105">
        <f t="shared" si="87"/>
        <v>5.9039828618108421E-2</v>
      </c>
      <c r="H258" s="23" t="s">
        <v>11</v>
      </c>
      <c r="I258" s="15">
        <f t="shared" si="83"/>
        <v>1</v>
      </c>
      <c r="J258" s="15">
        <f t="shared" si="84"/>
        <v>45</v>
      </c>
      <c r="K258" s="20">
        <v>12</v>
      </c>
      <c r="L258" s="20">
        <v>7</v>
      </c>
      <c r="M258" s="19" t="str">
        <f t="shared" si="92"/>
        <v>m7</v>
      </c>
      <c r="N258" t="str">
        <f t="shared" si="93"/>
        <v>MedPosterior</v>
      </c>
      <c r="O258">
        <f t="shared" si="85"/>
        <v>6</v>
      </c>
      <c r="P258">
        <f t="shared" si="86"/>
        <v>17</v>
      </c>
    </row>
    <row r="259" spans="1:16" x14ac:dyDescent="0.3">
      <c r="A259">
        <v>2</v>
      </c>
      <c r="B259" t="s">
        <v>197</v>
      </c>
      <c r="C259">
        <f t="shared" ref="C259:C322" si="94">IF(B259="m", 1, 0)</f>
        <v>0</v>
      </c>
      <c r="D259">
        <v>22</v>
      </c>
      <c r="F259" s="14">
        <f>[1]Sheet2!$J3352</f>
        <v>0.11903239890055184</v>
      </c>
      <c r="G259" s="105">
        <f t="shared" si="87"/>
        <v>0.11903239890055184</v>
      </c>
      <c r="H259" s="23" t="s">
        <v>11</v>
      </c>
      <c r="I259" s="15">
        <f t="shared" ref="I259:I322" si="95">_xlfn.IFS(H259="GE2", 1, H259="GE3", 2, H259="GE4", 3, H259="GE1", 4)</f>
        <v>1</v>
      </c>
      <c r="J259" s="15">
        <f t="shared" ref="J259:J322" si="96">_xlfn.IFS(I259=1, 45, I259=2, 120,I259=3, 210,I259=4, 400)</f>
        <v>45</v>
      </c>
      <c r="K259" s="20">
        <v>12</v>
      </c>
      <c r="L259" s="20">
        <v>7</v>
      </c>
      <c r="M259" s="19" t="str">
        <f t="shared" ref="M259:M290" si="97">_xlfn.IFS(OR(K259="",L259=""),"",OR(K259=3,K259=4,K259=2),"L"&amp;L259,OR(K259=5,K259=6,K259=7),"i"&amp;L259,OR(K259=9, K259=10,K259=11,K259=12,K259=13),"m"&amp;L259)</f>
        <v>m7</v>
      </c>
      <c r="N259" t="str">
        <f t="shared" ref="N259:N290" si="98">_xlfn.IFS(M259="", "", OR(M259=$R$5, M259=$R$6), $X$5, OR(M259=$R$7, M259=$R$8,M259=$R$9, M259=$R$10),$X$6, OR(M259=$R$11, M259=$R$12,M259=$R$13,M259=$R$14, M259=$R$15), $X$8, OR(M259=$R$16), $X$7, OR(M259=$R$17, M259=$R$18,M259=$R$19),$X$9, OR(M259=$R$20,M259=$R$21,M259=$R$22,M259=$R$23,M259=$R$24), $X$10)</f>
        <v>MedPosterior</v>
      </c>
      <c r="O259">
        <f t="shared" ref="O259:O322" si="99">VLOOKUP(N259, $X$5:$AC$10, 6,FALSE)</f>
        <v>6</v>
      </c>
      <c r="P259">
        <f t="shared" ref="P259:P322" si="100">VLOOKUP(M259, $R$5:$W$24, 6,FALSE)</f>
        <v>17</v>
      </c>
    </row>
    <row r="260" spans="1:16" x14ac:dyDescent="0.3">
      <c r="A260">
        <v>2</v>
      </c>
      <c r="B260" t="s">
        <v>197</v>
      </c>
      <c r="C260">
        <f t="shared" si="94"/>
        <v>0</v>
      </c>
      <c r="D260">
        <v>22</v>
      </c>
      <c r="F260" s="14">
        <f>[1]Sheet2!$J3353</f>
        <v>0.16277423514340097</v>
      </c>
      <c r="G260" s="105">
        <f t="shared" ref="G260:G323" si="101">IF(ISNUMBER(F260), F260, "")</f>
        <v>0.16277423514340097</v>
      </c>
      <c r="H260" s="23" t="s">
        <v>11</v>
      </c>
      <c r="I260" s="15">
        <f t="shared" si="95"/>
        <v>1</v>
      </c>
      <c r="J260" s="15">
        <f t="shared" si="96"/>
        <v>45</v>
      </c>
      <c r="K260" s="20">
        <v>12</v>
      </c>
      <c r="L260" s="20">
        <v>8</v>
      </c>
      <c r="M260" s="19" t="str">
        <f t="shared" si="97"/>
        <v>m8</v>
      </c>
      <c r="N260" t="str">
        <f t="shared" si="98"/>
        <v>MedPosterior</v>
      </c>
      <c r="O260">
        <f t="shared" si="99"/>
        <v>6</v>
      </c>
      <c r="P260">
        <f t="shared" si="100"/>
        <v>18</v>
      </c>
    </row>
    <row r="261" spans="1:16" x14ac:dyDescent="0.3">
      <c r="A261">
        <v>2</v>
      </c>
      <c r="B261" t="s">
        <v>197</v>
      </c>
      <c r="C261">
        <f t="shared" si="94"/>
        <v>0</v>
      </c>
      <c r="D261">
        <v>22</v>
      </c>
      <c r="F261" s="14">
        <f>[1]Sheet2!$J3354</f>
        <v>0.14732340334799973</v>
      </c>
      <c r="G261" s="105">
        <f t="shared" si="101"/>
        <v>0.14732340334799973</v>
      </c>
      <c r="H261" s="23" t="s">
        <v>11</v>
      </c>
      <c r="I261" s="15">
        <f t="shared" si="95"/>
        <v>1</v>
      </c>
      <c r="J261" s="15">
        <f t="shared" si="96"/>
        <v>45</v>
      </c>
      <c r="K261" s="20">
        <v>12</v>
      </c>
      <c r="L261" s="20">
        <v>8</v>
      </c>
      <c r="M261" s="19" t="str">
        <f t="shared" si="97"/>
        <v>m8</v>
      </c>
      <c r="N261" t="str">
        <f t="shared" si="98"/>
        <v>MedPosterior</v>
      </c>
      <c r="O261">
        <f t="shared" si="99"/>
        <v>6</v>
      </c>
      <c r="P261">
        <f t="shared" si="100"/>
        <v>18</v>
      </c>
    </row>
    <row r="262" spans="1:16" x14ac:dyDescent="0.3">
      <c r="A262">
        <v>2</v>
      </c>
      <c r="B262" t="s">
        <v>197</v>
      </c>
      <c r="C262">
        <f t="shared" si="94"/>
        <v>0</v>
      </c>
      <c r="D262">
        <v>22</v>
      </c>
      <c r="F262" s="14">
        <f>[1]Sheet2!$J3355</f>
        <v>0.14891486783938829</v>
      </c>
      <c r="G262" s="105">
        <f t="shared" si="101"/>
        <v>0.14891486783938829</v>
      </c>
      <c r="H262" s="23" t="s">
        <v>11</v>
      </c>
      <c r="I262" s="15">
        <f t="shared" si="95"/>
        <v>1</v>
      </c>
      <c r="J262" s="15">
        <f t="shared" si="96"/>
        <v>45</v>
      </c>
      <c r="K262" s="20">
        <v>12</v>
      </c>
      <c r="L262" s="20">
        <v>9</v>
      </c>
      <c r="M262" s="19" t="str">
        <f t="shared" si="97"/>
        <v>m9</v>
      </c>
      <c r="N262" t="str">
        <f t="shared" si="98"/>
        <v>MedPosterior</v>
      </c>
      <c r="O262">
        <f t="shared" si="99"/>
        <v>6</v>
      </c>
      <c r="P262">
        <f t="shared" si="100"/>
        <v>19</v>
      </c>
    </row>
    <row r="263" spans="1:16" x14ac:dyDescent="0.3">
      <c r="A263">
        <v>2</v>
      </c>
      <c r="B263" t="s">
        <v>197</v>
      </c>
      <c r="C263">
        <f t="shared" si="94"/>
        <v>0</v>
      </c>
      <c r="D263">
        <v>22</v>
      </c>
      <c r="F263" s="14">
        <f>[1]Sheet2!$J3356</f>
        <v>8.4955517178953513E-2</v>
      </c>
      <c r="G263" s="105">
        <f t="shared" si="101"/>
        <v>8.4955517178953513E-2</v>
      </c>
      <c r="H263" s="23" t="s">
        <v>11</v>
      </c>
      <c r="I263" s="15">
        <f t="shared" si="95"/>
        <v>1</v>
      </c>
      <c r="J263" s="15">
        <f t="shared" si="96"/>
        <v>45</v>
      </c>
      <c r="K263" s="20">
        <v>12</v>
      </c>
      <c r="L263" s="20">
        <v>9</v>
      </c>
      <c r="M263" s="19" t="str">
        <f t="shared" si="97"/>
        <v>m9</v>
      </c>
      <c r="N263" t="str">
        <f t="shared" si="98"/>
        <v>MedPosterior</v>
      </c>
      <c r="O263">
        <f t="shared" si="99"/>
        <v>6</v>
      </c>
      <c r="P263">
        <f t="shared" si="100"/>
        <v>19</v>
      </c>
    </row>
    <row r="264" spans="1:16" x14ac:dyDescent="0.3">
      <c r="A264">
        <v>2</v>
      </c>
      <c r="B264" t="s">
        <v>197</v>
      </c>
      <c r="C264">
        <f t="shared" si="94"/>
        <v>0</v>
      </c>
      <c r="D264">
        <v>22</v>
      </c>
      <c r="F264" s="14">
        <f>[1]Sheet2!$J3357</f>
        <v>5.3540573387170338E-2</v>
      </c>
      <c r="G264" s="105">
        <f t="shared" si="101"/>
        <v>5.3540573387170338E-2</v>
      </c>
      <c r="H264" s="23" t="s">
        <v>11</v>
      </c>
      <c r="I264" s="15">
        <f t="shared" si="95"/>
        <v>1</v>
      </c>
      <c r="J264" s="15">
        <f t="shared" si="96"/>
        <v>45</v>
      </c>
      <c r="K264" s="20">
        <v>12</v>
      </c>
      <c r="L264" s="20">
        <v>9</v>
      </c>
      <c r="M264" s="19" t="str">
        <f t="shared" si="97"/>
        <v>m9</v>
      </c>
      <c r="N264" t="str">
        <f t="shared" si="98"/>
        <v>MedPosterior</v>
      </c>
      <c r="O264">
        <f t="shared" si="99"/>
        <v>6</v>
      </c>
      <c r="P264">
        <f t="shared" si="100"/>
        <v>19</v>
      </c>
    </row>
    <row r="265" spans="1:16" x14ac:dyDescent="0.3">
      <c r="A265">
        <v>2</v>
      </c>
      <c r="B265" t="s">
        <v>197</v>
      </c>
      <c r="C265">
        <f t="shared" si="94"/>
        <v>0</v>
      </c>
      <c r="D265">
        <v>22</v>
      </c>
      <c r="F265" s="14">
        <f>[1]Sheet2!$J3358</f>
        <v>4.9547630268534107E-2</v>
      </c>
      <c r="G265" s="105">
        <f t="shared" si="101"/>
        <v>4.9547630268534107E-2</v>
      </c>
      <c r="H265" s="23" t="s">
        <v>11</v>
      </c>
      <c r="I265" s="15">
        <f t="shared" si="95"/>
        <v>1</v>
      </c>
      <c r="J265" s="15">
        <f t="shared" si="96"/>
        <v>45</v>
      </c>
      <c r="K265" s="20">
        <v>12</v>
      </c>
      <c r="L265" s="20">
        <v>10</v>
      </c>
      <c r="M265" s="19" t="str">
        <f t="shared" si="97"/>
        <v>m10</v>
      </c>
      <c r="N265" t="str">
        <f t="shared" si="98"/>
        <v>MedPosterior</v>
      </c>
      <c r="O265">
        <f t="shared" si="99"/>
        <v>6</v>
      </c>
      <c r="P265">
        <f t="shared" si="100"/>
        <v>20</v>
      </c>
    </row>
    <row r="266" spans="1:16" x14ac:dyDescent="0.3">
      <c r="A266">
        <v>2</v>
      </c>
      <c r="B266" t="s">
        <v>197</v>
      </c>
      <c r="C266">
        <f t="shared" si="94"/>
        <v>0</v>
      </c>
      <c r="D266">
        <v>22</v>
      </c>
      <c r="F266" s="14">
        <f>[1]Sheet2!$J3359</f>
        <v>0.11862526355607739</v>
      </c>
      <c r="G266" s="105">
        <f t="shared" si="101"/>
        <v>0.11862526355607739</v>
      </c>
      <c r="H266" s="23" t="s">
        <v>11</v>
      </c>
      <c r="I266" s="15">
        <f t="shared" si="95"/>
        <v>1</v>
      </c>
      <c r="J266" s="15">
        <f t="shared" si="96"/>
        <v>45</v>
      </c>
      <c r="K266" s="20">
        <v>12</v>
      </c>
      <c r="L266" s="20">
        <v>10</v>
      </c>
      <c r="M266" s="19" t="str">
        <f t="shared" si="97"/>
        <v>m10</v>
      </c>
      <c r="N266" t="str">
        <f t="shared" si="98"/>
        <v>MedPosterior</v>
      </c>
      <c r="O266">
        <f t="shared" si="99"/>
        <v>6</v>
      </c>
      <c r="P266">
        <f t="shared" si="100"/>
        <v>20</v>
      </c>
    </row>
    <row r="267" spans="1:16" x14ac:dyDescent="0.3">
      <c r="A267">
        <v>2</v>
      </c>
      <c r="B267" t="s">
        <v>197</v>
      </c>
      <c r="C267">
        <f t="shared" si="94"/>
        <v>0</v>
      </c>
      <c r="D267">
        <f>VLOOKUP(E267, 'Animal Masked ID#'!$B$2:$D$121, 3, FALSE)</f>
        <v>8</v>
      </c>
      <c r="E267" s="51" t="s">
        <v>65</v>
      </c>
      <c r="F267" s="14">
        <f>[1]Sheet2!$J1023</f>
        <v>0.14165354812915459</v>
      </c>
      <c r="G267" s="105">
        <f t="shared" si="101"/>
        <v>0.14165354812915459</v>
      </c>
      <c r="H267" s="15" t="s">
        <v>54</v>
      </c>
      <c r="I267" s="15">
        <f t="shared" si="95"/>
        <v>2</v>
      </c>
      <c r="J267" s="15">
        <f t="shared" si="96"/>
        <v>120</v>
      </c>
      <c r="K267" s="19">
        <v>3</v>
      </c>
      <c r="L267" s="19" t="s">
        <v>60</v>
      </c>
      <c r="M267" s="19" t="str">
        <f t="shared" si="97"/>
        <v>Lpfl</v>
      </c>
      <c r="N267" t="str">
        <f t="shared" si="98"/>
        <v>Vestibular</v>
      </c>
      <c r="O267">
        <f t="shared" si="99"/>
        <v>1</v>
      </c>
      <c r="P267">
        <f t="shared" si="100"/>
        <v>1</v>
      </c>
    </row>
    <row r="268" spans="1:16" x14ac:dyDescent="0.3">
      <c r="A268">
        <v>2</v>
      </c>
      <c r="B268" t="s">
        <v>197</v>
      </c>
      <c r="C268">
        <f t="shared" si="94"/>
        <v>0</v>
      </c>
      <c r="D268">
        <v>8</v>
      </c>
      <c r="E268">
        <v>2</v>
      </c>
      <c r="F268" s="14">
        <f>[1]Sheet2!$J1024</f>
        <v>0.26949894189189794</v>
      </c>
      <c r="G268" s="105">
        <f t="shared" si="101"/>
        <v>0.26949894189189794</v>
      </c>
      <c r="H268" s="15" t="s">
        <v>54</v>
      </c>
      <c r="I268" s="15">
        <f t="shared" si="95"/>
        <v>2</v>
      </c>
      <c r="J268" s="15">
        <f t="shared" si="96"/>
        <v>120</v>
      </c>
      <c r="K268" s="19">
        <v>3</v>
      </c>
      <c r="L268" s="19" t="s">
        <v>60</v>
      </c>
      <c r="M268" s="19" t="str">
        <f t="shared" si="97"/>
        <v>Lpfl</v>
      </c>
      <c r="N268" t="str">
        <f t="shared" si="98"/>
        <v>Vestibular</v>
      </c>
      <c r="O268">
        <f t="shared" si="99"/>
        <v>1</v>
      </c>
      <c r="P268">
        <f t="shared" si="100"/>
        <v>1</v>
      </c>
    </row>
    <row r="269" spans="1:16" x14ac:dyDescent="0.3">
      <c r="A269">
        <v>2</v>
      </c>
      <c r="B269" t="s">
        <v>197</v>
      </c>
      <c r="C269">
        <f t="shared" si="94"/>
        <v>0</v>
      </c>
      <c r="D269">
        <v>8</v>
      </c>
      <c r="E269">
        <v>3</v>
      </c>
      <c r="F269" s="14">
        <f>[1]Sheet2!$J1025</f>
        <v>0.26067842635479543</v>
      </c>
      <c r="G269" s="105">
        <f t="shared" si="101"/>
        <v>0.26067842635479543</v>
      </c>
      <c r="H269" s="15" t="s">
        <v>54</v>
      </c>
      <c r="I269" s="15">
        <f t="shared" si="95"/>
        <v>2</v>
      </c>
      <c r="J269" s="15">
        <f t="shared" si="96"/>
        <v>120</v>
      </c>
      <c r="K269" s="19">
        <v>3</v>
      </c>
      <c r="L269" s="19" t="s">
        <v>14</v>
      </c>
      <c r="M269" s="19" t="str">
        <f t="shared" si="97"/>
        <v>Lcrus1</v>
      </c>
      <c r="N269" t="str">
        <f t="shared" si="98"/>
        <v>Lateral</v>
      </c>
      <c r="O269">
        <f t="shared" si="99"/>
        <v>2</v>
      </c>
      <c r="P269">
        <f t="shared" si="100"/>
        <v>4</v>
      </c>
    </row>
    <row r="270" spans="1:16" x14ac:dyDescent="0.3">
      <c r="A270">
        <v>2</v>
      </c>
      <c r="B270" t="s">
        <v>197</v>
      </c>
      <c r="C270">
        <f t="shared" si="94"/>
        <v>0</v>
      </c>
      <c r="D270">
        <v>8</v>
      </c>
      <c r="E270" s="14">
        <v>4</v>
      </c>
      <c r="F270" s="14">
        <f>[1]Sheet2!$J1026</f>
        <v>0.47615354110355945</v>
      </c>
      <c r="G270" s="105">
        <f t="shared" si="101"/>
        <v>0.47615354110355945</v>
      </c>
      <c r="H270" s="15" t="s">
        <v>54</v>
      </c>
      <c r="I270" s="15">
        <f t="shared" si="95"/>
        <v>2</v>
      </c>
      <c r="J270" s="15">
        <f t="shared" si="96"/>
        <v>120</v>
      </c>
      <c r="K270" s="19">
        <v>3</v>
      </c>
      <c r="L270" s="19" t="s">
        <v>53</v>
      </c>
      <c r="M270" s="19" t="str">
        <f t="shared" si="97"/>
        <v>Lcrus2</v>
      </c>
      <c r="N270" t="str">
        <f t="shared" si="98"/>
        <v>Lateral</v>
      </c>
      <c r="O270">
        <f t="shared" si="99"/>
        <v>2</v>
      </c>
      <c r="P270">
        <f t="shared" si="100"/>
        <v>5</v>
      </c>
    </row>
    <row r="271" spans="1:16" x14ac:dyDescent="0.3">
      <c r="A271">
        <v>2</v>
      </c>
      <c r="B271" t="s">
        <v>197</v>
      </c>
      <c r="C271">
        <f t="shared" si="94"/>
        <v>0</v>
      </c>
      <c r="D271">
        <v>8</v>
      </c>
      <c r="E271">
        <v>5</v>
      </c>
      <c r="F271" s="14">
        <f>[1]Sheet2!$J1027</f>
        <v>0.14520649056202423</v>
      </c>
      <c r="G271" s="105">
        <f t="shared" si="101"/>
        <v>0.14520649056202423</v>
      </c>
      <c r="H271" s="15" t="s">
        <v>54</v>
      </c>
      <c r="I271" s="15">
        <f t="shared" si="95"/>
        <v>2</v>
      </c>
      <c r="J271" s="15">
        <f t="shared" si="96"/>
        <v>120</v>
      </c>
      <c r="K271" s="19">
        <v>3</v>
      </c>
      <c r="L271" s="19" t="s">
        <v>21</v>
      </c>
      <c r="M271" s="19" t="str">
        <f t="shared" si="97"/>
        <v>Lpm</v>
      </c>
      <c r="N271" t="str">
        <f t="shared" si="98"/>
        <v>Lateral</v>
      </c>
      <c r="O271">
        <f t="shared" si="99"/>
        <v>2</v>
      </c>
      <c r="P271">
        <f t="shared" si="100"/>
        <v>6</v>
      </c>
    </row>
    <row r="272" spans="1:16" x14ac:dyDescent="0.3">
      <c r="A272">
        <v>2</v>
      </c>
      <c r="B272" t="s">
        <v>197</v>
      </c>
      <c r="C272">
        <f t="shared" si="94"/>
        <v>0</v>
      </c>
      <c r="D272">
        <v>8</v>
      </c>
      <c r="E272">
        <v>6</v>
      </c>
      <c r="F272" s="14">
        <f>[1]Sheet2!$J1028</f>
        <v>5.4189038987556948E-2</v>
      </c>
      <c r="G272" s="105">
        <f t="shared" si="101"/>
        <v>5.4189038987556948E-2</v>
      </c>
      <c r="H272" s="15" t="s">
        <v>54</v>
      </c>
      <c r="I272" s="15">
        <f t="shared" si="95"/>
        <v>2</v>
      </c>
      <c r="J272" s="15">
        <f t="shared" si="96"/>
        <v>120</v>
      </c>
      <c r="K272" s="19">
        <v>7</v>
      </c>
      <c r="L272" s="19" t="s">
        <v>53</v>
      </c>
      <c r="M272" s="19" t="str">
        <f t="shared" si="97"/>
        <v>icrus2</v>
      </c>
      <c r="N272" t="str">
        <f t="shared" si="98"/>
        <v>IntPosterior</v>
      </c>
      <c r="O272">
        <f t="shared" si="99"/>
        <v>4</v>
      </c>
      <c r="P272">
        <f t="shared" si="100"/>
        <v>9</v>
      </c>
    </row>
    <row r="273" spans="1:16" x14ac:dyDescent="0.3">
      <c r="A273">
        <v>2</v>
      </c>
      <c r="B273" t="s">
        <v>197</v>
      </c>
      <c r="C273">
        <f t="shared" si="94"/>
        <v>0</v>
      </c>
      <c r="D273">
        <v>8</v>
      </c>
      <c r="E273">
        <v>7</v>
      </c>
      <c r="F273" s="14">
        <f>[1]Sheet2!$J1029</f>
        <v>0.22213375451563183</v>
      </c>
      <c r="G273" s="105">
        <f t="shared" si="101"/>
        <v>0.22213375451563183</v>
      </c>
      <c r="H273" s="15" t="s">
        <v>54</v>
      </c>
      <c r="I273" s="15">
        <f t="shared" si="95"/>
        <v>2</v>
      </c>
      <c r="J273" s="15">
        <f t="shared" si="96"/>
        <v>120</v>
      </c>
      <c r="K273" s="19">
        <v>7</v>
      </c>
      <c r="L273" s="19" t="s">
        <v>12</v>
      </c>
      <c r="M273" s="19" t="str">
        <f t="shared" si="97"/>
        <v>isim</v>
      </c>
      <c r="N273" t="str">
        <f t="shared" si="98"/>
        <v>IntPosterior</v>
      </c>
      <c r="O273">
        <f t="shared" si="99"/>
        <v>4</v>
      </c>
      <c r="P273">
        <f t="shared" si="100"/>
        <v>7</v>
      </c>
    </row>
    <row r="274" spans="1:16" x14ac:dyDescent="0.3">
      <c r="A274">
        <v>2</v>
      </c>
      <c r="B274" t="s">
        <v>197</v>
      </c>
      <c r="C274">
        <f t="shared" si="94"/>
        <v>0</v>
      </c>
      <c r="D274">
        <v>8</v>
      </c>
      <c r="E274">
        <v>8</v>
      </c>
      <c r="F274" s="14">
        <f>[1]Sheet2!$J1030</f>
        <v>0.20065049944120253</v>
      </c>
      <c r="G274" s="105">
        <f t="shared" si="101"/>
        <v>0.20065049944120253</v>
      </c>
      <c r="H274" s="15" t="s">
        <v>54</v>
      </c>
      <c r="I274" s="15">
        <f t="shared" si="95"/>
        <v>2</v>
      </c>
      <c r="J274" s="15">
        <f t="shared" si="96"/>
        <v>120</v>
      </c>
      <c r="K274" s="19">
        <v>7</v>
      </c>
      <c r="L274" s="19" t="s">
        <v>12</v>
      </c>
      <c r="M274" s="19" t="str">
        <f t="shared" si="97"/>
        <v>isim</v>
      </c>
      <c r="N274" t="str">
        <f t="shared" si="98"/>
        <v>IntPosterior</v>
      </c>
      <c r="O274">
        <f t="shared" si="99"/>
        <v>4</v>
      </c>
      <c r="P274">
        <f t="shared" si="100"/>
        <v>7</v>
      </c>
    </row>
    <row r="275" spans="1:16" x14ac:dyDescent="0.3">
      <c r="A275">
        <v>2</v>
      </c>
      <c r="B275" t="s">
        <v>197</v>
      </c>
      <c r="C275">
        <f t="shared" si="94"/>
        <v>0</v>
      </c>
      <c r="D275">
        <v>8</v>
      </c>
      <c r="E275">
        <v>9</v>
      </c>
      <c r="F275" s="14">
        <f>[1]Sheet2!$J1031</f>
        <v>0.52667028882368572</v>
      </c>
      <c r="G275" s="105">
        <f t="shared" si="101"/>
        <v>0.52667028882368572</v>
      </c>
      <c r="H275" s="15" t="s">
        <v>54</v>
      </c>
      <c r="I275" s="15">
        <f t="shared" si="95"/>
        <v>2</v>
      </c>
      <c r="J275" s="15">
        <f t="shared" si="96"/>
        <v>120</v>
      </c>
      <c r="K275" s="19">
        <v>7</v>
      </c>
      <c r="L275" s="25" t="s">
        <v>24</v>
      </c>
      <c r="M275" s="19" t="str">
        <f t="shared" si="97"/>
        <v>i4/5</v>
      </c>
      <c r="N275" t="str">
        <f t="shared" si="98"/>
        <v>IntAnterior</v>
      </c>
      <c r="O275">
        <f t="shared" si="99"/>
        <v>3</v>
      </c>
      <c r="P275">
        <f t="shared" si="100"/>
        <v>12</v>
      </c>
    </row>
    <row r="276" spans="1:16" x14ac:dyDescent="0.3">
      <c r="A276">
        <v>2</v>
      </c>
      <c r="B276" t="s">
        <v>197</v>
      </c>
      <c r="C276">
        <f t="shared" si="94"/>
        <v>0</v>
      </c>
      <c r="D276">
        <v>8</v>
      </c>
      <c r="E276">
        <v>10</v>
      </c>
      <c r="F276" s="14">
        <f>[1]Sheet2!$J1032</f>
        <v>0.21716774557928203</v>
      </c>
      <c r="G276" s="105">
        <f t="shared" si="101"/>
        <v>0.21716774557928203</v>
      </c>
      <c r="H276" s="15" t="s">
        <v>54</v>
      </c>
      <c r="I276" s="15">
        <f t="shared" si="95"/>
        <v>2</v>
      </c>
      <c r="J276" s="15">
        <f t="shared" si="96"/>
        <v>120</v>
      </c>
      <c r="K276" s="19">
        <v>7</v>
      </c>
      <c r="L276" s="25" t="s">
        <v>24</v>
      </c>
      <c r="M276" s="19" t="str">
        <f t="shared" si="97"/>
        <v>i4/5</v>
      </c>
      <c r="N276" t="str">
        <f t="shared" si="98"/>
        <v>IntAnterior</v>
      </c>
      <c r="O276">
        <f t="shared" si="99"/>
        <v>3</v>
      </c>
      <c r="P276">
        <f t="shared" si="100"/>
        <v>12</v>
      </c>
    </row>
    <row r="277" spans="1:16" x14ac:dyDescent="0.3">
      <c r="A277">
        <v>2</v>
      </c>
      <c r="B277" t="s">
        <v>197</v>
      </c>
      <c r="C277">
        <f t="shared" si="94"/>
        <v>0</v>
      </c>
      <c r="D277">
        <v>8</v>
      </c>
      <c r="E277">
        <v>11</v>
      </c>
      <c r="F277" s="14">
        <f>[1]Sheet2!$J1033</f>
        <v>0.56186999761354695</v>
      </c>
      <c r="G277" s="105">
        <f t="shared" si="101"/>
        <v>0.56186999761354695</v>
      </c>
      <c r="H277" s="15" t="s">
        <v>54</v>
      </c>
      <c r="I277" s="15">
        <f t="shared" si="95"/>
        <v>2</v>
      </c>
      <c r="J277" s="15">
        <f t="shared" si="96"/>
        <v>120</v>
      </c>
      <c r="K277" s="19">
        <v>7</v>
      </c>
      <c r="L277" s="25" t="s">
        <v>24</v>
      </c>
      <c r="M277" s="19" t="str">
        <f t="shared" si="97"/>
        <v>i4/5</v>
      </c>
      <c r="N277" t="str">
        <f t="shared" si="98"/>
        <v>IntAnterior</v>
      </c>
      <c r="O277">
        <f t="shared" si="99"/>
        <v>3</v>
      </c>
      <c r="P277">
        <f t="shared" si="100"/>
        <v>12</v>
      </c>
    </row>
    <row r="278" spans="1:16" x14ac:dyDescent="0.3">
      <c r="A278">
        <v>2</v>
      </c>
      <c r="B278" t="s">
        <v>197</v>
      </c>
      <c r="C278">
        <f t="shared" si="94"/>
        <v>0</v>
      </c>
      <c r="D278">
        <v>8</v>
      </c>
      <c r="E278">
        <v>12</v>
      </c>
      <c r="F278" s="14">
        <f>[1]Sheet2!$J1034</f>
        <v>3.4999686660127406E-2</v>
      </c>
      <c r="G278" s="105">
        <f t="shared" si="101"/>
        <v>3.4999686660127406E-2</v>
      </c>
      <c r="H278" s="15" t="s">
        <v>54</v>
      </c>
      <c r="I278" s="15">
        <f t="shared" si="95"/>
        <v>2</v>
      </c>
      <c r="J278" s="15">
        <f t="shared" si="96"/>
        <v>120</v>
      </c>
      <c r="K278" s="19">
        <v>10</v>
      </c>
      <c r="L278" s="26">
        <v>2</v>
      </c>
      <c r="M278" s="19" t="str">
        <f t="shared" si="97"/>
        <v>m2</v>
      </c>
      <c r="N278" t="str">
        <f t="shared" si="98"/>
        <v>MedAnterior</v>
      </c>
      <c r="O278">
        <f t="shared" si="99"/>
        <v>5</v>
      </c>
      <c r="P278">
        <f t="shared" si="100"/>
        <v>13</v>
      </c>
    </row>
    <row r="279" spans="1:16" x14ac:dyDescent="0.3">
      <c r="A279">
        <v>2</v>
      </c>
      <c r="B279" t="s">
        <v>197</v>
      </c>
      <c r="C279">
        <f t="shared" si="94"/>
        <v>0</v>
      </c>
      <c r="D279">
        <v>8</v>
      </c>
      <c r="E279">
        <v>13</v>
      </c>
      <c r="F279" s="14">
        <f>[1]Sheet2!$J1035</f>
        <v>4.1479951412796971E-2</v>
      </c>
      <c r="G279" s="105">
        <f t="shared" si="101"/>
        <v>4.1479951412796971E-2</v>
      </c>
      <c r="H279" s="15" t="s">
        <v>54</v>
      </c>
      <c r="I279" s="15">
        <f t="shared" si="95"/>
        <v>2</v>
      </c>
      <c r="J279" s="15">
        <f t="shared" si="96"/>
        <v>120</v>
      </c>
      <c r="K279" s="19">
        <v>10</v>
      </c>
      <c r="L279" s="26">
        <v>2</v>
      </c>
      <c r="M279" s="19" t="str">
        <f t="shared" si="97"/>
        <v>m2</v>
      </c>
      <c r="N279" t="str">
        <f t="shared" si="98"/>
        <v>MedAnterior</v>
      </c>
      <c r="O279">
        <f t="shared" si="99"/>
        <v>5</v>
      </c>
      <c r="P279">
        <f t="shared" si="100"/>
        <v>13</v>
      </c>
    </row>
    <row r="280" spans="1:16" x14ac:dyDescent="0.3">
      <c r="A280">
        <v>2</v>
      </c>
      <c r="B280" t="s">
        <v>197</v>
      </c>
      <c r="C280">
        <f t="shared" si="94"/>
        <v>0</v>
      </c>
      <c r="D280">
        <v>8</v>
      </c>
      <c r="E280">
        <v>14</v>
      </c>
      <c r="F280" s="14">
        <f>[1]Sheet2!$J1036</f>
        <v>0.24790212602941925</v>
      </c>
      <c r="G280" s="105">
        <f t="shared" si="101"/>
        <v>0.24790212602941925</v>
      </c>
      <c r="H280" s="15" t="s">
        <v>54</v>
      </c>
      <c r="I280" s="15">
        <f t="shared" si="95"/>
        <v>2</v>
      </c>
      <c r="J280" s="15">
        <f t="shared" si="96"/>
        <v>120</v>
      </c>
      <c r="K280" s="19">
        <v>10</v>
      </c>
      <c r="L280" s="26">
        <v>3</v>
      </c>
      <c r="M280" s="19" t="str">
        <f t="shared" si="97"/>
        <v>m3</v>
      </c>
      <c r="N280" t="str">
        <f t="shared" si="98"/>
        <v>MedAnterior</v>
      </c>
      <c r="O280">
        <f t="shared" si="99"/>
        <v>5</v>
      </c>
      <c r="P280">
        <f t="shared" si="100"/>
        <v>14</v>
      </c>
    </row>
    <row r="281" spans="1:16" x14ac:dyDescent="0.3">
      <c r="A281">
        <v>2</v>
      </c>
      <c r="B281" t="s">
        <v>197</v>
      </c>
      <c r="C281">
        <f t="shared" si="94"/>
        <v>0</v>
      </c>
      <c r="D281">
        <v>8</v>
      </c>
      <c r="E281">
        <v>15</v>
      </c>
      <c r="F281" s="14">
        <f>[1]Sheet2!$J1037</f>
        <v>0.15919359120155283</v>
      </c>
      <c r="G281" s="105">
        <f t="shared" si="101"/>
        <v>0.15919359120155283</v>
      </c>
      <c r="H281" s="15" t="s">
        <v>54</v>
      </c>
      <c r="I281" s="15">
        <f t="shared" si="95"/>
        <v>2</v>
      </c>
      <c r="J281" s="15">
        <f t="shared" si="96"/>
        <v>120</v>
      </c>
      <c r="K281" s="19">
        <v>10</v>
      </c>
      <c r="L281" s="26">
        <v>3</v>
      </c>
      <c r="M281" s="19" t="str">
        <f t="shared" si="97"/>
        <v>m3</v>
      </c>
      <c r="N281" t="str">
        <f t="shared" si="98"/>
        <v>MedAnterior</v>
      </c>
      <c r="O281">
        <f t="shared" si="99"/>
        <v>5</v>
      </c>
      <c r="P281">
        <f t="shared" si="100"/>
        <v>14</v>
      </c>
    </row>
    <row r="282" spans="1:16" x14ac:dyDescent="0.3">
      <c r="A282">
        <v>2</v>
      </c>
      <c r="B282" t="s">
        <v>197</v>
      </c>
      <c r="C282">
        <f t="shared" si="94"/>
        <v>0</v>
      </c>
      <c r="D282">
        <v>8</v>
      </c>
      <c r="E282">
        <v>16</v>
      </c>
      <c r="F282" s="14">
        <f>[1]Sheet2!$J1038</f>
        <v>0.18458588631648673</v>
      </c>
      <c r="G282" s="105">
        <f t="shared" si="101"/>
        <v>0.18458588631648673</v>
      </c>
      <c r="H282" s="15" t="s">
        <v>54</v>
      </c>
      <c r="I282" s="15">
        <f t="shared" si="95"/>
        <v>2</v>
      </c>
      <c r="J282" s="15">
        <f t="shared" si="96"/>
        <v>120</v>
      </c>
      <c r="K282" s="19">
        <v>10</v>
      </c>
      <c r="L282" s="26">
        <v>3</v>
      </c>
      <c r="M282" s="19" t="str">
        <f t="shared" si="97"/>
        <v>m3</v>
      </c>
      <c r="N282" t="str">
        <f t="shared" si="98"/>
        <v>MedAnterior</v>
      </c>
      <c r="O282">
        <f t="shared" si="99"/>
        <v>5</v>
      </c>
      <c r="P282">
        <f t="shared" si="100"/>
        <v>14</v>
      </c>
    </row>
    <row r="283" spans="1:16" x14ac:dyDescent="0.3">
      <c r="A283">
        <v>2</v>
      </c>
      <c r="B283" t="s">
        <v>197</v>
      </c>
      <c r="C283">
        <f t="shared" si="94"/>
        <v>0</v>
      </c>
      <c r="D283">
        <v>8</v>
      </c>
      <c r="E283">
        <v>17</v>
      </c>
      <c r="F283" s="14">
        <f>[1]Sheet2!$J1039</f>
        <v>0.19563784531793549</v>
      </c>
      <c r="G283" s="105">
        <f t="shared" si="101"/>
        <v>0.19563784531793549</v>
      </c>
      <c r="H283" s="15" t="s">
        <v>54</v>
      </c>
      <c r="I283" s="15">
        <f t="shared" si="95"/>
        <v>2</v>
      </c>
      <c r="J283" s="15">
        <f t="shared" si="96"/>
        <v>120</v>
      </c>
      <c r="K283" s="19">
        <v>10</v>
      </c>
      <c r="L283" s="25" t="s">
        <v>24</v>
      </c>
      <c r="M283" s="19" t="str">
        <f t="shared" si="97"/>
        <v>m4/5</v>
      </c>
      <c r="N283" t="str">
        <f t="shared" si="98"/>
        <v>MedAnterior</v>
      </c>
      <c r="O283">
        <f t="shared" si="99"/>
        <v>5</v>
      </c>
      <c r="P283">
        <f t="shared" si="100"/>
        <v>15</v>
      </c>
    </row>
    <row r="284" spans="1:16" x14ac:dyDescent="0.3">
      <c r="A284">
        <v>2</v>
      </c>
      <c r="B284" t="s">
        <v>197</v>
      </c>
      <c r="C284">
        <f t="shared" si="94"/>
        <v>0</v>
      </c>
      <c r="D284">
        <v>8</v>
      </c>
      <c r="E284">
        <v>18</v>
      </c>
      <c r="F284" s="14">
        <f>[1]Sheet2!$J1040</f>
        <v>0.2857750424119409</v>
      </c>
      <c r="G284" s="105">
        <f t="shared" si="101"/>
        <v>0.2857750424119409</v>
      </c>
      <c r="H284" s="15" t="s">
        <v>54</v>
      </c>
      <c r="I284" s="15">
        <f t="shared" si="95"/>
        <v>2</v>
      </c>
      <c r="J284" s="15">
        <f t="shared" si="96"/>
        <v>120</v>
      </c>
      <c r="K284" s="19">
        <v>10</v>
      </c>
      <c r="L284" s="25" t="s">
        <v>24</v>
      </c>
      <c r="M284" s="19" t="str">
        <f t="shared" si="97"/>
        <v>m4/5</v>
      </c>
      <c r="N284" t="str">
        <f t="shared" si="98"/>
        <v>MedAnterior</v>
      </c>
      <c r="O284">
        <f t="shared" si="99"/>
        <v>5</v>
      </c>
      <c r="P284">
        <f t="shared" si="100"/>
        <v>15</v>
      </c>
    </row>
    <row r="285" spans="1:16" x14ac:dyDescent="0.3">
      <c r="A285">
        <v>2</v>
      </c>
      <c r="B285" t="s">
        <v>197</v>
      </c>
      <c r="C285">
        <f t="shared" si="94"/>
        <v>0</v>
      </c>
      <c r="D285">
        <v>8</v>
      </c>
      <c r="E285">
        <v>19</v>
      </c>
      <c r="F285" s="14">
        <f>[1]Sheet2!$J1041</f>
        <v>0.17237269955305484</v>
      </c>
      <c r="G285" s="105">
        <f t="shared" si="101"/>
        <v>0.17237269955305484</v>
      </c>
      <c r="H285" s="15" t="s">
        <v>54</v>
      </c>
      <c r="I285" s="15">
        <f t="shared" si="95"/>
        <v>2</v>
      </c>
      <c r="J285" s="15">
        <f t="shared" si="96"/>
        <v>120</v>
      </c>
      <c r="K285" s="19">
        <v>10</v>
      </c>
      <c r="L285" s="25" t="s">
        <v>24</v>
      </c>
      <c r="M285" s="19" t="str">
        <f t="shared" si="97"/>
        <v>m4/5</v>
      </c>
      <c r="N285" t="str">
        <f t="shared" si="98"/>
        <v>MedAnterior</v>
      </c>
      <c r="O285">
        <f t="shared" si="99"/>
        <v>5</v>
      </c>
      <c r="P285">
        <f t="shared" si="100"/>
        <v>15</v>
      </c>
    </row>
    <row r="286" spans="1:16" x14ac:dyDescent="0.3">
      <c r="A286">
        <v>2</v>
      </c>
      <c r="B286" t="s">
        <v>197</v>
      </c>
      <c r="C286">
        <f t="shared" si="94"/>
        <v>0</v>
      </c>
      <c r="D286">
        <v>8</v>
      </c>
      <c r="E286">
        <v>20</v>
      </c>
      <c r="F286" s="14">
        <f>[1]Sheet2!$J1042</f>
        <v>0.31450216790922741</v>
      </c>
      <c r="G286" s="105">
        <f t="shared" si="101"/>
        <v>0.31450216790922741</v>
      </c>
      <c r="H286" s="15" t="s">
        <v>54</v>
      </c>
      <c r="I286" s="15">
        <f t="shared" si="95"/>
        <v>2</v>
      </c>
      <c r="J286" s="15">
        <f t="shared" si="96"/>
        <v>120</v>
      </c>
      <c r="K286" s="19">
        <v>10</v>
      </c>
      <c r="L286" s="25" t="s">
        <v>24</v>
      </c>
      <c r="M286" s="19" t="str">
        <f t="shared" si="97"/>
        <v>m4/5</v>
      </c>
      <c r="N286" t="str">
        <f t="shared" si="98"/>
        <v>MedAnterior</v>
      </c>
      <c r="O286">
        <f t="shared" si="99"/>
        <v>5</v>
      </c>
      <c r="P286">
        <f t="shared" si="100"/>
        <v>15</v>
      </c>
    </row>
    <row r="287" spans="1:16" x14ac:dyDescent="0.3">
      <c r="A287">
        <v>2</v>
      </c>
      <c r="B287" t="s">
        <v>197</v>
      </c>
      <c r="C287">
        <f t="shared" si="94"/>
        <v>0</v>
      </c>
      <c r="D287">
        <v>8</v>
      </c>
      <c r="E287">
        <v>21</v>
      </c>
      <c r="F287" s="14">
        <f>[1]Sheet2!$J1043</f>
        <v>0.2680341724215044</v>
      </c>
      <c r="G287" s="105">
        <f t="shared" si="101"/>
        <v>0.2680341724215044</v>
      </c>
      <c r="H287" s="15" t="s">
        <v>54</v>
      </c>
      <c r="I287" s="15">
        <f t="shared" si="95"/>
        <v>2</v>
      </c>
      <c r="J287" s="15">
        <f t="shared" si="96"/>
        <v>120</v>
      </c>
      <c r="K287" s="19">
        <v>10</v>
      </c>
      <c r="L287" s="26">
        <v>6</v>
      </c>
      <c r="M287" s="19" t="str">
        <f t="shared" si="97"/>
        <v>m6</v>
      </c>
      <c r="N287" t="str">
        <f t="shared" si="98"/>
        <v>MedPosterior</v>
      </c>
      <c r="O287">
        <f t="shared" si="99"/>
        <v>6</v>
      </c>
      <c r="P287">
        <f t="shared" si="100"/>
        <v>16</v>
      </c>
    </row>
    <row r="288" spans="1:16" x14ac:dyDescent="0.3">
      <c r="A288">
        <v>2</v>
      </c>
      <c r="B288" t="s">
        <v>197</v>
      </c>
      <c r="C288">
        <f t="shared" si="94"/>
        <v>0</v>
      </c>
      <c r="D288">
        <v>8</v>
      </c>
      <c r="E288">
        <v>22</v>
      </c>
      <c r="F288" s="14">
        <f>[1]Sheet2!$J1044</f>
        <v>7.7129562160825504E-2</v>
      </c>
      <c r="G288" s="105">
        <f t="shared" si="101"/>
        <v>7.7129562160825504E-2</v>
      </c>
      <c r="H288" s="15" t="s">
        <v>54</v>
      </c>
      <c r="I288" s="15">
        <f t="shared" si="95"/>
        <v>2</v>
      </c>
      <c r="J288" s="15">
        <f t="shared" si="96"/>
        <v>120</v>
      </c>
      <c r="K288" s="19">
        <v>10</v>
      </c>
      <c r="L288" s="26">
        <v>6</v>
      </c>
      <c r="M288" s="19" t="str">
        <f t="shared" si="97"/>
        <v>m6</v>
      </c>
      <c r="N288" t="str">
        <f t="shared" si="98"/>
        <v>MedPosterior</v>
      </c>
      <c r="O288">
        <f t="shared" si="99"/>
        <v>6</v>
      </c>
      <c r="P288">
        <f t="shared" si="100"/>
        <v>16</v>
      </c>
    </row>
    <row r="289" spans="1:16" x14ac:dyDescent="0.3">
      <c r="A289">
        <v>2</v>
      </c>
      <c r="B289" t="s">
        <v>197</v>
      </c>
      <c r="C289">
        <f t="shared" si="94"/>
        <v>0</v>
      </c>
      <c r="D289">
        <v>8</v>
      </c>
      <c r="E289">
        <v>23</v>
      </c>
      <c r="F289" s="14">
        <f>[1]Sheet2!$J1045</f>
        <v>0.31034092253252771</v>
      </c>
      <c r="G289" s="105">
        <f t="shared" si="101"/>
        <v>0.31034092253252771</v>
      </c>
      <c r="H289" s="15" t="s">
        <v>54</v>
      </c>
      <c r="I289" s="15">
        <f t="shared" si="95"/>
        <v>2</v>
      </c>
      <c r="J289" s="15">
        <f t="shared" si="96"/>
        <v>120</v>
      </c>
      <c r="K289" s="19">
        <v>10</v>
      </c>
      <c r="L289" s="26">
        <v>7</v>
      </c>
      <c r="M289" s="19" t="str">
        <f t="shared" si="97"/>
        <v>m7</v>
      </c>
      <c r="N289" t="str">
        <f t="shared" si="98"/>
        <v>MedPosterior</v>
      </c>
      <c r="O289">
        <f t="shared" si="99"/>
        <v>6</v>
      </c>
      <c r="P289">
        <f t="shared" si="100"/>
        <v>17</v>
      </c>
    </row>
    <row r="290" spans="1:16" x14ac:dyDescent="0.3">
      <c r="A290">
        <v>2</v>
      </c>
      <c r="B290" t="s">
        <v>197</v>
      </c>
      <c r="C290">
        <f t="shared" si="94"/>
        <v>0</v>
      </c>
      <c r="D290">
        <v>8</v>
      </c>
      <c r="E290">
        <v>24</v>
      </c>
      <c r="F290" s="14">
        <f>[1]Sheet2!$J1046</f>
        <v>0.18827969010322659</v>
      </c>
      <c r="G290" s="105">
        <f t="shared" si="101"/>
        <v>0.18827969010322659</v>
      </c>
      <c r="H290" s="15" t="s">
        <v>54</v>
      </c>
      <c r="I290" s="15">
        <f t="shared" si="95"/>
        <v>2</v>
      </c>
      <c r="J290" s="15">
        <f t="shared" si="96"/>
        <v>120</v>
      </c>
      <c r="K290" s="19">
        <v>10</v>
      </c>
      <c r="L290" s="26">
        <v>8</v>
      </c>
      <c r="M290" s="19" t="str">
        <f t="shared" si="97"/>
        <v>m8</v>
      </c>
      <c r="N290" t="str">
        <f t="shared" si="98"/>
        <v>MedPosterior</v>
      </c>
      <c r="O290">
        <f t="shared" si="99"/>
        <v>6</v>
      </c>
      <c r="P290">
        <f t="shared" si="100"/>
        <v>18</v>
      </c>
    </row>
    <row r="291" spans="1:16" x14ac:dyDescent="0.3">
      <c r="A291">
        <v>2</v>
      </c>
      <c r="B291" t="s">
        <v>197</v>
      </c>
      <c r="C291">
        <f t="shared" si="94"/>
        <v>0</v>
      </c>
      <c r="D291">
        <v>8</v>
      </c>
      <c r="E291" s="14">
        <v>25</v>
      </c>
      <c r="F291" s="14">
        <f>[1]Sheet2!$J1047</f>
        <v>9.7677647547995419E-2</v>
      </c>
      <c r="G291" s="105">
        <f t="shared" si="101"/>
        <v>9.7677647547995419E-2</v>
      </c>
      <c r="H291" s="15" t="s">
        <v>54</v>
      </c>
      <c r="I291" s="15">
        <f t="shared" si="95"/>
        <v>2</v>
      </c>
      <c r="J291" s="15">
        <f t="shared" si="96"/>
        <v>120</v>
      </c>
      <c r="K291" s="19">
        <v>10</v>
      </c>
      <c r="L291" s="26">
        <v>8</v>
      </c>
      <c r="M291" s="19" t="str">
        <f t="shared" ref="M291:M322" si="102">_xlfn.IFS(OR(K291="",L291=""),"",OR(K291=3,K291=4,K291=2),"L"&amp;L291,OR(K291=5,K291=6,K291=7),"i"&amp;L291,OR(K291=9, K291=10,K291=11,K291=12,K291=13),"m"&amp;L291)</f>
        <v>m8</v>
      </c>
      <c r="N291" t="str">
        <f t="shared" ref="N291:N322" si="103">_xlfn.IFS(M291="", "", OR(M291=$R$5, M291=$R$6), $X$5, OR(M291=$R$7, M291=$R$8,M291=$R$9, M291=$R$10),$X$6, OR(M291=$R$11, M291=$R$12,M291=$R$13,M291=$R$14, M291=$R$15), $X$8, OR(M291=$R$16), $X$7, OR(M291=$R$17, M291=$R$18,M291=$R$19),$X$9, OR(M291=$R$20,M291=$R$21,M291=$R$22,M291=$R$23,M291=$R$24), $X$10)</f>
        <v>MedPosterior</v>
      </c>
      <c r="O291">
        <f t="shared" si="99"/>
        <v>6</v>
      </c>
      <c r="P291">
        <f t="shared" si="100"/>
        <v>18</v>
      </c>
    </row>
    <row r="292" spans="1:16" x14ac:dyDescent="0.3">
      <c r="A292">
        <v>2</v>
      </c>
      <c r="B292" t="s">
        <v>197</v>
      </c>
      <c r="C292">
        <f t="shared" si="94"/>
        <v>0</v>
      </c>
      <c r="D292">
        <v>8</v>
      </c>
      <c r="E292">
        <v>26</v>
      </c>
      <c r="F292" s="14">
        <f>[1]Sheet2!$J1048</f>
        <v>6.5285711777509539E-2</v>
      </c>
      <c r="G292" s="105">
        <f t="shared" si="101"/>
        <v>6.5285711777509539E-2</v>
      </c>
      <c r="H292" s="15" t="s">
        <v>54</v>
      </c>
      <c r="I292" s="15">
        <f t="shared" si="95"/>
        <v>2</v>
      </c>
      <c r="J292" s="15">
        <f t="shared" si="96"/>
        <v>120</v>
      </c>
      <c r="K292" s="19">
        <v>10</v>
      </c>
      <c r="L292" s="26">
        <v>8</v>
      </c>
      <c r="M292" s="19" t="str">
        <f t="shared" si="102"/>
        <v>m8</v>
      </c>
      <c r="N292" t="str">
        <f t="shared" si="103"/>
        <v>MedPosterior</v>
      </c>
      <c r="O292">
        <f t="shared" si="99"/>
        <v>6</v>
      </c>
      <c r="P292">
        <f t="shared" si="100"/>
        <v>18</v>
      </c>
    </row>
    <row r="293" spans="1:16" x14ac:dyDescent="0.3">
      <c r="A293">
        <v>2</v>
      </c>
      <c r="B293" t="s">
        <v>197</v>
      </c>
      <c r="C293">
        <f t="shared" si="94"/>
        <v>0</v>
      </c>
      <c r="D293">
        <v>8</v>
      </c>
      <c r="E293">
        <v>27</v>
      </c>
      <c r="F293" s="14">
        <f>[1]Sheet2!$J1049</f>
        <v>0.14979529793958929</v>
      </c>
      <c r="G293" s="105">
        <f t="shared" si="101"/>
        <v>0.14979529793958929</v>
      </c>
      <c r="H293" s="15" t="s">
        <v>54</v>
      </c>
      <c r="I293" s="15">
        <f t="shared" si="95"/>
        <v>2</v>
      </c>
      <c r="J293" s="15">
        <f t="shared" si="96"/>
        <v>120</v>
      </c>
      <c r="K293" s="19">
        <v>10</v>
      </c>
      <c r="L293" s="26">
        <v>9</v>
      </c>
      <c r="M293" s="19" t="str">
        <f t="shared" si="102"/>
        <v>m9</v>
      </c>
      <c r="N293" t="str">
        <f t="shared" si="103"/>
        <v>MedPosterior</v>
      </c>
      <c r="O293">
        <f t="shared" si="99"/>
        <v>6</v>
      </c>
      <c r="P293">
        <f t="shared" si="100"/>
        <v>19</v>
      </c>
    </row>
    <row r="294" spans="1:16" x14ac:dyDescent="0.3">
      <c r="A294">
        <v>2</v>
      </c>
      <c r="B294" t="s">
        <v>197</v>
      </c>
      <c r="C294">
        <f t="shared" si="94"/>
        <v>0</v>
      </c>
      <c r="D294">
        <v>8</v>
      </c>
      <c r="E294">
        <v>28</v>
      </c>
      <c r="F294" s="14">
        <f>[1]Sheet2!$J1050</f>
        <v>5.941529854619039E-2</v>
      </c>
      <c r="G294" s="105">
        <f t="shared" si="101"/>
        <v>5.941529854619039E-2</v>
      </c>
      <c r="H294" s="15" t="s">
        <v>54</v>
      </c>
      <c r="I294" s="15">
        <f t="shared" si="95"/>
        <v>2</v>
      </c>
      <c r="J294" s="15">
        <f t="shared" si="96"/>
        <v>120</v>
      </c>
      <c r="K294" s="19">
        <v>10</v>
      </c>
      <c r="L294" s="26">
        <v>9</v>
      </c>
      <c r="M294" s="19" t="str">
        <f t="shared" si="102"/>
        <v>m9</v>
      </c>
      <c r="N294" t="str">
        <f t="shared" si="103"/>
        <v>MedPosterior</v>
      </c>
      <c r="O294">
        <f t="shared" si="99"/>
        <v>6</v>
      </c>
      <c r="P294">
        <f t="shared" si="100"/>
        <v>19</v>
      </c>
    </row>
    <row r="295" spans="1:16" x14ac:dyDescent="0.3">
      <c r="A295">
        <v>2</v>
      </c>
      <c r="B295" t="s">
        <v>197</v>
      </c>
      <c r="C295">
        <f t="shared" si="94"/>
        <v>0</v>
      </c>
      <c r="D295">
        <v>8</v>
      </c>
      <c r="E295">
        <v>29</v>
      </c>
      <c r="F295" s="14">
        <f>[1]Sheet2!$J1051</f>
        <v>2.4593143701339411E-2</v>
      </c>
      <c r="G295" s="105">
        <f t="shared" si="101"/>
        <v>2.4593143701339411E-2</v>
      </c>
      <c r="H295" s="15" t="s">
        <v>54</v>
      </c>
      <c r="I295" s="15">
        <f t="shared" si="95"/>
        <v>2</v>
      </c>
      <c r="J295" s="15">
        <f t="shared" si="96"/>
        <v>120</v>
      </c>
      <c r="K295" s="19">
        <v>10</v>
      </c>
      <c r="L295" s="26">
        <v>9</v>
      </c>
      <c r="M295" s="19" t="str">
        <f t="shared" si="102"/>
        <v>m9</v>
      </c>
      <c r="N295" t="str">
        <f t="shared" si="103"/>
        <v>MedPosterior</v>
      </c>
      <c r="O295">
        <f t="shared" si="99"/>
        <v>6</v>
      </c>
      <c r="P295">
        <f t="shared" si="100"/>
        <v>19</v>
      </c>
    </row>
    <row r="296" spans="1:16" x14ac:dyDescent="0.3">
      <c r="A296">
        <v>2</v>
      </c>
      <c r="B296" t="s">
        <v>197</v>
      </c>
      <c r="C296">
        <f t="shared" si="94"/>
        <v>0</v>
      </c>
      <c r="D296">
        <v>8</v>
      </c>
      <c r="E296">
        <v>30</v>
      </c>
      <c r="F296" s="14">
        <f>[1]Sheet2!$J1052</f>
        <v>0.2228003865763418</v>
      </c>
      <c r="G296" s="105">
        <f t="shared" si="101"/>
        <v>0.2228003865763418</v>
      </c>
      <c r="H296" s="15" t="s">
        <v>54</v>
      </c>
      <c r="I296" s="15">
        <f t="shared" si="95"/>
        <v>2</v>
      </c>
      <c r="J296" s="15">
        <f t="shared" si="96"/>
        <v>120</v>
      </c>
      <c r="K296" s="19">
        <v>10</v>
      </c>
      <c r="L296" s="26">
        <v>10</v>
      </c>
      <c r="M296" s="19" t="str">
        <f t="shared" si="102"/>
        <v>m10</v>
      </c>
      <c r="N296" t="str">
        <f t="shared" si="103"/>
        <v>MedPosterior</v>
      </c>
      <c r="O296">
        <f t="shared" si="99"/>
        <v>6</v>
      </c>
      <c r="P296">
        <f t="shared" si="100"/>
        <v>20</v>
      </c>
    </row>
    <row r="297" spans="1:16" x14ac:dyDescent="0.3">
      <c r="A297">
        <v>2</v>
      </c>
      <c r="B297" t="s">
        <v>197</v>
      </c>
      <c r="C297">
        <f t="shared" si="94"/>
        <v>0</v>
      </c>
      <c r="D297">
        <v>8</v>
      </c>
      <c r="E297">
        <v>31</v>
      </c>
      <c r="F297" s="14">
        <f>[1]Sheet2!$J1053</f>
        <v>0.36118056075417904</v>
      </c>
      <c r="G297" s="105">
        <f t="shared" si="101"/>
        <v>0.36118056075417904</v>
      </c>
      <c r="H297" s="15" t="s">
        <v>54</v>
      </c>
      <c r="I297" s="15">
        <f t="shared" si="95"/>
        <v>2</v>
      </c>
      <c r="J297" s="15">
        <f t="shared" si="96"/>
        <v>120</v>
      </c>
      <c r="K297" s="19">
        <v>10</v>
      </c>
      <c r="L297" s="26">
        <v>10</v>
      </c>
      <c r="M297" s="19" t="str">
        <f t="shared" si="102"/>
        <v>m10</v>
      </c>
      <c r="N297" t="str">
        <f t="shared" si="103"/>
        <v>MedPosterior</v>
      </c>
      <c r="O297">
        <f t="shared" si="99"/>
        <v>6</v>
      </c>
      <c r="P297">
        <f t="shared" si="100"/>
        <v>20</v>
      </c>
    </row>
    <row r="298" spans="1:16" x14ac:dyDescent="0.3">
      <c r="A298">
        <v>2</v>
      </c>
      <c r="B298" t="s">
        <v>197</v>
      </c>
      <c r="C298">
        <f t="shared" si="94"/>
        <v>0</v>
      </c>
      <c r="D298">
        <v>8</v>
      </c>
      <c r="E298">
        <v>32</v>
      </c>
      <c r="F298" s="14">
        <f>[1]Sheet2!$J1054</f>
        <v>2.8102087226506325E-2</v>
      </c>
      <c r="G298" s="105">
        <f t="shared" si="101"/>
        <v>2.8102087226506325E-2</v>
      </c>
      <c r="H298" s="15" t="s">
        <v>54</v>
      </c>
      <c r="I298" s="15">
        <f t="shared" si="95"/>
        <v>2</v>
      </c>
      <c r="J298" s="15">
        <f t="shared" si="96"/>
        <v>120</v>
      </c>
      <c r="K298" s="19">
        <v>10</v>
      </c>
      <c r="L298" s="26">
        <v>10</v>
      </c>
      <c r="M298" s="19" t="str">
        <f t="shared" si="102"/>
        <v>m10</v>
      </c>
      <c r="N298" t="str">
        <f t="shared" si="103"/>
        <v>MedPosterior</v>
      </c>
      <c r="O298">
        <f t="shared" si="99"/>
        <v>6</v>
      </c>
      <c r="P298">
        <f t="shared" si="100"/>
        <v>20</v>
      </c>
    </row>
    <row r="299" spans="1:16" x14ac:dyDescent="0.3">
      <c r="A299">
        <v>2</v>
      </c>
      <c r="B299" t="s">
        <v>196</v>
      </c>
      <c r="C299">
        <f t="shared" si="94"/>
        <v>1</v>
      </c>
      <c r="D299">
        <f>VLOOKUP(E299, 'Animal Masked ID#'!$B$2:$D$121, 3, FALSE)</f>
        <v>9</v>
      </c>
      <c r="E299" s="51" t="s">
        <v>66</v>
      </c>
      <c r="F299" s="14">
        <f>[1]Sheet2!$J1148</f>
        <v>0.84041845638000612</v>
      </c>
      <c r="G299" s="105">
        <f t="shared" si="101"/>
        <v>0.84041845638000612</v>
      </c>
      <c r="H299" s="15" t="s">
        <v>54</v>
      </c>
      <c r="I299" s="15">
        <f t="shared" si="95"/>
        <v>2</v>
      </c>
      <c r="J299" s="15">
        <f t="shared" si="96"/>
        <v>120</v>
      </c>
      <c r="K299" s="19">
        <v>2</v>
      </c>
      <c r="L299" s="19" t="s">
        <v>14</v>
      </c>
      <c r="M299" s="19" t="str">
        <f t="shared" si="102"/>
        <v>Lcrus1</v>
      </c>
      <c r="N299" t="str">
        <f t="shared" si="103"/>
        <v>Lateral</v>
      </c>
      <c r="O299">
        <f t="shared" si="99"/>
        <v>2</v>
      </c>
      <c r="P299">
        <f t="shared" si="100"/>
        <v>4</v>
      </c>
    </row>
    <row r="300" spans="1:16" x14ac:dyDescent="0.3">
      <c r="A300">
        <v>2</v>
      </c>
      <c r="B300" t="s">
        <v>196</v>
      </c>
      <c r="C300">
        <f t="shared" si="94"/>
        <v>1</v>
      </c>
      <c r="D300">
        <v>9</v>
      </c>
      <c r="E300">
        <v>2</v>
      </c>
      <c r="F300" s="14">
        <f>[1]Sheet2!$J1149</f>
        <v>0.20051859797902319</v>
      </c>
      <c r="G300" s="105">
        <f t="shared" si="101"/>
        <v>0.20051859797902319</v>
      </c>
      <c r="H300" s="15" t="s">
        <v>54</v>
      </c>
      <c r="I300" s="15">
        <f t="shared" si="95"/>
        <v>2</v>
      </c>
      <c r="J300" s="15">
        <f t="shared" si="96"/>
        <v>120</v>
      </c>
      <c r="K300" s="19">
        <v>6</v>
      </c>
      <c r="L300" s="19" t="s">
        <v>12</v>
      </c>
      <c r="M300" s="19" t="str">
        <f t="shared" si="102"/>
        <v>isim</v>
      </c>
      <c r="N300" t="str">
        <f t="shared" si="103"/>
        <v>IntPosterior</v>
      </c>
      <c r="O300">
        <f t="shared" si="99"/>
        <v>4</v>
      </c>
      <c r="P300">
        <f t="shared" si="100"/>
        <v>7</v>
      </c>
    </row>
    <row r="301" spans="1:16" x14ac:dyDescent="0.3">
      <c r="A301">
        <v>2</v>
      </c>
      <c r="B301" t="s">
        <v>196</v>
      </c>
      <c r="C301">
        <f t="shared" si="94"/>
        <v>1</v>
      </c>
      <c r="D301">
        <v>9</v>
      </c>
      <c r="E301">
        <v>3</v>
      </c>
      <c r="F301" s="14">
        <f>[1]Sheet2!$J1150</f>
        <v>0.14064099711744771</v>
      </c>
      <c r="G301" s="105">
        <f t="shared" si="101"/>
        <v>0.14064099711744771</v>
      </c>
      <c r="H301" s="15" t="s">
        <v>54</v>
      </c>
      <c r="I301" s="15">
        <f t="shared" si="95"/>
        <v>2</v>
      </c>
      <c r="J301" s="15">
        <f t="shared" si="96"/>
        <v>120</v>
      </c>
      <c r="K301" s="19">
        <v>6</v>
      </c>
      <c r="L301" s="19" t="s">
        <v>53</v>
      </c>
      <c r="M301" s="19" t="str">
        <f t="shared" si="102"/>
        <v>icrus2</v>
      </c>
      <c r="N301" t="str">
        <f t="shared" si="103"/>
        <v>IntPosterior</v>
      </c>
      <c r="O301">
        <f t="shared" si="99"/>
        <v>4</v>
      </c>
      <c r="P301">
        <f t="shared" si="100"/>
        <v>9</v>
      </c>
    </row>
    <row r="302" spans="1:16" x14ac:dyDescent="0.3">
      <c r="A302">
        <v>2</v>
      </c>
      <c r="B302" t="s">
        <v>196</v>
      </c>
      <c r="C302">
        <f t="shared" si="94"/>
        <v>1</v>
      </c>
      <c r="D302">
        <v>9</v>
      </c>
      <c r="E302">
        <v>4</v>
      </c>
      <c r="F302" s="14">
        <f>[1]Sheet2!$J1151</f>
        <v>0.19150205580915877</v>
      </c>
      <c r="G302" s="105">
        <f t="shared" si="101"/>
        <v>0.19150205580915877</v>
      </c>
      <c r="H302" s="15" t="s">
        <v>54</v>
      </c>
      <c r="I302" s="15">
        <f t="shared" si="95"/>
        <v>2</v>
      </c>
      <c r="J302" s="15">
        <f t="shared" si="96"/>
        <v>120</v>
      </c>
      <c r="K302" s="19">
        <v>6</v>
      </c>
      <c r="L302" s="19" t="s">
        <v>21</v>
      </c>
      <c r="M302" s="19" t="str">
        <f t="shared" si="102"/>
        <v>ipm</v>
      </c>
      <c r="N302" t="str">
        <f t="shared" si="103"/>
        <v>IntPosterior</v>
      </c>
      <c r="O302">
        <f t="shared" si="99"/>
        <v>4</v>
      </c>
      <c r="P302">
        <f t="shared" si="100"/>
        <v>10</v>
      </c>
    </row>
    <row r="303" spans="1:16" x14ac:dyDescent="0.3">
      <c r="A303">
        <v>2</v>
      </c>
      <c r="B303" t="s">
        <v>196</v>
      </c>
      <c r="C303">
        <f t="shared" si="94"/>
        <v>1</v>
      </c>
      <c r="D303">
        <v>9</v>
      </c>
      <c r="E303">
        <v>5</v>
      </c>
      <c r="F303" s="14">
        <f>[1]Sheet2!$J1152</f>
        <v>9.8099999328883483E-2</v>
      </c>
      <c r="G303" s="105">
        <f t="shared" si="101"/>
        <v>9.8099999328883483E-2</v>
      </c>
      <c r="H303" s="15" t="s">
        <v>54</v>
      </c>
      <c r="I303" s="15">
        <f t="shared" si="95"/>
        <v>2</v>
      </c>
      <c r="J303" s="15">
        <f t="shared" si="96"/>
        <v>120</v>
      </c>
      <c r="K303" s="19">
        <v>6</v>
      </c>
      <c r="L303" s="19" t="s">
        <v>21</v>
      </c>
      <c r="M303" s="19" t="str">
        <f t="shared" si="102"/>
        <v>ipm</v>
      </c>
      <c r="N303" t="str">
        <f t="shared" si="103"/>
        <v>IntPosterior</v>
      </c>
      <c r="O303">
        <f t="shared" si="99"/>
        <v>4</v>
      </c>
      <c r="P303">
        <f t="shared" si="100"/>
        <v>10</v>
      </c>
    </row>
    <row r="304" spans="1:16" x14ac:dyDescent="0.3">
      <c r="A304">
        <v>2</v>
      </c>
      <c r="B304" t="s">
        <v>196</v>
      </c>
      <c r="C304">
        <f t="shared" si="94"/>
        <v>1</v>
      </c>
      <c r="D304">
        <v>9</v>
      </c>
      <c r="E304">
        <v>6</v>
      </c>
      <c r="F304" s="14">
        <f>[1]Sheet2!$J1153</f>
        <v>0.14523226870094683</v>
      </c>
      <c r="G304" s="105">
        <f t="shared" si="101"/>
        <v>0.14523226870094683</v>
      </c>
      <c r="H304" s="15" t="s">
        <v>54</v>
      </c>
      <c r="I304" s="15">
        <f t="shared" si="95"/>
        <v>2</v>
      </c>
      <c r="J304" s="15">
        <f t="shared" si="96"/>
        <v>120</v>
      </c>
      <c r="K304" s="19">
        <v>6</v>
      </c>
      <c r="L304" s="19" t="s">
        <v>50</v>
      </c>
      <c r="M304" s="19" t="str">
        <f t="shared" si="102"/>
        <v>icop</v>
      </c>
      <c r="N304" t="str">
        <f t="shared" si="103"/>
        <v>IntPosterior</v>
      </c>
      <c r="O304">
        <f t="shared" si="99"/>
        <v>4</v>
      </c>
      <c r="P304">
        <f t="shared" si="100"/>
        <v>11</v>
      </c>
    </row>
    <row r="305" spans="1:16" x14ac:dyDescent="0.3">
      <c r="A305">
        <v>2</v>
      </c>
      <c r="B305" t="s">
        <v>196</v>
      </c>
      <c r="C305">
        <f t="shared" si="94"/>
        <v>1</v>
      </c>
      <c r="D305">
        <v>9</v>
      </c>
      <c r="E305">
        <v>7</v>
      </c>
      <c r="F305" s="14">
        <f>[1]Sheet2!$J1154</f>
        <v>0.11479849618401376</v>
      </c>
      <c r="G305" s="105">
        <f t="shared" si="101"/>
        <v>0.11479849618401376</v>
      </c>
      <c r="H305" s="15" t="s">
        <v>54</v>
      </c>
      <c r="I305" s="15">
        <f t="shared" si="95"/>
        <v>2</v>
      </c>
      <c r="J305" s="15">
        <f t="shared" si="96"/>
        <v>120</v>
      </c>
      <c r="K305" s="19">
        <v>11</v>
      </c>
      <c r="L305" s="19">
        <v>2</v>
      </c>
      <c r="M305" s="19" t="str">
        <f t="shared" si="102"/>
        <v>m2</v>
      </c>
      <c r="N305" t="str">
        <f t="shared" si="103"/>
        <v>MedAnterior</v>
      </c>
      <c r="O305">
        <f t="shared" si="99"/>
        <v>5</v>
      </c>
      <c r="P305">
        <f t="shared" si="100"/>
        <v>13</v>
      </c>
    </row>
    <row r="306" spans="1:16" x14ac:dyDescent="0.3">
      <c r="A306">
        <v>2</v>
      </c>
      <c r="B306" t="s">
        <v>196</v>
      </c>
      <c r="C306">
        <f t="shared" si="94"/>
        <v>1</v>
      </c>
      <c r="D306">
        <v>9</v>
      </c>
      <c r="E306">
        <v>8</v>
      </c>
      <c r="F306" s="14">
        <f>[1]Sheet2!$J1155</f>
        <v>0.25866284091759434</v>
      </c>
      <c r="G306" s="105">
        <f t="shared" si="101"/>
        <v>0.25866284091759434</v>
      </c>
      <c r="H306" s="15" t="s">
        <v>54</v>
      </c>
      <c r="I306" s="15">
        <f t="shared" si="95"/>
        <v>2</v>
      </c>
      <c r="J306" s="15">
        <f t="shared" si="96"/>
        <v>120</v>
      </c>
      <c r="K306" s="19">
        <v>11</v>
      </c>
      <c r="L306" s="19">
        <v>2</v>
      </c>
      <c r="M306" s="19" t="str">
        <f t="shared" si="102"/>
        <v>m2</v>
      </c>
      <c r="N306" t="str">
        <f t="shared" si="103"/>
        <v>MedAnterior</v>
      </c>
      <c r="O306">
        <f t="shared" si="99"/>
        <v>5</v>
      </c>
      <c r="P306">
        <f t="shared" si="100"/>
        <v>13</v>
      </c>
    </row>
    <row r="307" spans="1:16" x14ac:dyDescent="0.3">
      <c r="A307">
        <v>2</v>
      </c>
      <c r="B307" t="s">
        <v>196</v>
      </c>
      <c r="C307">
        <f t="shared" si="94"/>
        <v>1</v>
      </c>
      <c r="D307">
        <v>9</v>
      </c>
      <c r="E307">
        <v>9</v>
      </c>
      <c r="F307" s="14">
        <f>[1]Sheet2!$J1156</f>
        <v>0.2174299977646717</v>
      </c>
      <c r="G307" s="105">
        <f t="shared" si="101"/>
        <v>0.2174299977646717</v>
      </c>
      <c r="H307" s="15" t="s">
        <v>54</v>
      </c>
      <c r="I307" s="15">
        <f t="shared" si="95"/>
        <v>2</v>
      </c>
      <c r="J307" s="15">
        <f t="shared" si="96"/>
        <v>120</v>
      </c>
      <c r="K307" s="19">
        <v>11</v>
      </c>
      <c r="L307" s="19">
        <v>3</v>
      </c>
      <c r="M307" s="19" t="str">
        <f t="shared" si="102"/>
        <v>m3</v>
      </c>
      <c r="N307" t="str">
        <f t="shared" si="103"/>
        <v>MedAnterior</v>
      </c>
      <c r="O307">
        <f t="shared" si="99"/>
        <v>5</v>
      </c>
      <c r="P307">
        <f t="shared" si="100"/>
        <v>14</v>
      </c>
    </row>
    <row r="308" spans="1:16" x14ac:dyDescent="0.3">
      <c r="A308">
        <v>2</v>
      </c>
      <c r="B308" t="s">
        <v>196</v>
      </c>
      <c r="C308">
        <f t="shared" si="94"/>
        <v>1</v>
      </c>
      <c r="D308">
        <v>9</v>
      </c>
      <c r="E308">
        <v>10</v>
      </c>
      <c r="F308" s="14">
        <f>[1]Sheet2!$J1157</f>
        <v>0.14082769297915843</v>
      </c>
      <c r="G308" s="105">
        <f t="shared" si="101"/>
        <v>0.14082769297915843</v>
      </c>
      <c r="H308" s="15" t="s">
        <v>54</v>
      </c>
      <c r="I308" s="15">
        <f t="shared" si="95"/>
        <v>2</v>
      </c>
      <c r="J308" s="15">
        <f t="shared" si="96"/>
        <v>120</v>
      </c>
      <c r="K308" s="19">
        <v>11</v>
      </c>
      <c r="L308" s="19">
        <v>3</v>
      </c>
      <c r="M308" s="19" t="str">
        <f t="shared" si="102"/>
        <v>m3</v>
      </c>
      <c r="N308" t="str">
        <f t="shared" si="103"/>
        <v>MedAnterior</v>
      </c>
      <c r="O308">
        <f t="shared" si="99"/>
        <v>5</v>
      </c>
      <c r="P308">
        <f t="shared" si="100"/>
        <v>14</v>
      </c>
    </row>
    <row r="309" spans="1:16" x14ac:dyDescent="0.3">
      <c r="A309">
        <v>2</v>
      </c>
      <c r="B309" t="s">
        <v>196</v>
      </c>
      <c r="C309">
        <f t="shared" si="94"/>
        <v>1</v>
      </c>
      <c r="D309">
        <v>9</v>
      </c>
      <c r="E309">
        <v>11</v>
      </c>
      <c r="F309" s="14">
        <f>[1]Sheet2!$J1158</f>
        <v>0.47639442382892716</v>
      </c>
      <c r="G309" s="105">
        <f t="shared" si="101"/>
        <v>0.47639442382892716</v>
      </c>
      <c r="H309" s="15" t="s">
        <v>54</v>
      </c>
      <c r="I309" s="15">
        <f t="shared" si="95"/>
        <v>2</v>
      </c>
      <c r="J309" s="15">
        <f t="shared" si="96"/>
        <v>120</v>
      </c>
      <c r="K309" s="19">
        <v>11</v>
      </c>
      <c r="L309" s="19">
        <v>3</v>
      </c>
      <c r="M309" s="19" t="str">
        <f t="shared" si="102"/>
        <v>m3</v>
      </c>
      <c r="N309" t="str">
        <f t="shared" si="103"/>
        <v>MedAnterior</v>
      </c>
      <c r="O309">
        <f t="shared" si="99"/>
        <v>5</v>
      </c>
      <c r="P309">
        <f t="shared" si="100"/>
        <v>14</v>
      </c>
    </row>
    <row r="310" spans="1:16" x14ac:dyDescent="0.3">
      <c r="A310">
        <v>2</v>
      </c>
      <c r="B310" t="s">
        <v>196</v>
      </c>
      <c r="C310">
        <f t="shared" si="94"/>
        <v>1</v>
      </c>
      <c r="D310">
        <v>9</v>
      </c>
      <c r="E310">
        <v>12</v>
      </c>
      <c r="F310" s="14">
        <f>[1]Sheet2!$J1159</f>
        <v>0.24597791536057692</v>
      </c>
      <c r="G310" s="105">
        <f t="shared" si="101"/>
        <v>0.24597791536057692</v>
      </c>
      <c r="H310" s="15" t="s">
        <v>54</v>
      </c>
      <c r="I310" s="15">
        <f t="shared" si="95"/>
        <v>2</v>
      </c>
      <c r="J310" s="15">
        <f t="shared" si="96"/>
        <v>120</v>
      </c>
      <c r="K310" s="19">
        <v>11</v>
      </c>
      <c r="L310" s="25" t="s">
        <v>24</v>
      </c>
      <c r="M310" s="19" t="str">
        <f t="shared" si="102"/>
        <v>m4/5</v>
      </c>
      <c r="N310" t="str">
        <f t="shared" si="103"/>
        <v>MedAnterior</v>
      </c>
      <c r="O310">
        <f t="shared" si="99"/>
        <v>5</v>
      </c>
      <c r="P310">
        <f t="shared" si="100"/>
        <v>15</v>
      </c>
    </row>
    <row r="311" spans="1:16" x14ac:dyDescent="0.3">
      <c r="A311">
        <v>2</v>
      </c>
      <c r="B311" t="s">
        <v>196</v>
      </c>
      <c r="C311">
        <f t="shared" si="94"/>
        <v>1</v>
      </c>
      <c r="D311">
        <v>9</v>
      </c>
      <c r="E311">
        <v>13</v>
      </c>
      <c r="F311" s="14">
        <f>[1]Sheet2!$J1160</f>
        <v>0.11925147079448938</v>
      </c>
      <c r="G311" s="105">
        <f t="shared" si="101"/>
        <v>0.11925147079448938</v>
      </c>
      <c r="H311" s="15" t="s">
        <v>54</v>
      </c>
      <c r="I311" s="15">
        <f t="shared" si="95"/>
        <v>2</v>
      </c>
      <c r="J311" s="15">
        <f t="shared" si="96"/>
        <v>120</v>
      </c>
      <c r="K311" s="19">
        <v>11</v>
      </c>
      <c r="L311" s="25" t="s">
        <v>24</v>
      </c>
      <c r="M311" s="19" t="str">
        <f t="shared" si="102"/>
        <v>m4/5</v>
      </c>
      <c r="N311" t="str">
        <f t="shared" si="103"/>
        <v>MedAnterior</v>
      </c>
      <c r="O311">
        <f t="shared" si="99"/>
        <v>5</v>
      </c>
      <c r="P311">
        <f t="shared" si="100"/>
        <v>15</v>
      </c>
    </row>
    <row r="312" spans="1:16" x14ac:dyDescent="0.3">
      <c r="A312">
        <v>2</v>
      </c>
      <c r="B312" t="s">
        <v>196</v>
      </c>
      <c r="C312">
        <f t="shared" si="94"/>
        <v>1</v>
      </c>
      <c r="D312">
        <v>9</v>
      </c>
      <c r="E312">
        <v>14</v>
      </c>
      <c r="F312" s="14">
        <f>[1]Sheet2!$J1161</f>
        <v>0.12136790383119352</v>
      </c>
      <c r="G312" s="105">
        <f t="shared" si="101"/>
        <v>0.12136790383119352</v>
      </c>
      <c r="H312" s="15" t="s">
        <v>54</v>
      </c>
      <c r="I312" s="15">
        <f t="shared" si="95"/>
        <v>2</v>
      </c>
      <c r="J312" s="15">
        <f t="shared" si="96"/>
        <v>120</v>
      </c>
      <c r="K312" s="19">
        <v>11</v>
      </c>
      <c r="L312" s="25" t="s">
        <v>24</v>
      </c>
      <c r="M312" s="19" t="str">
        <f t="shared" si="102"/>
        <v>m4/5</v>
      </c>
      <c r="N312" t="str">
        <f t="shared" si="103"/>
        <v>MedAnterior</v>
      </c>
      <c r="O312">
        <f t="shared" si="99"/>
        <v>5</v>
      </c>
      <c r="P312">
        <f t="shared" si="100"/>
        <v>15</v>
      </c>
    </row>
    <row r="313" spans="1:16" x14ac:dyDescent="0.3">
      <c r="A313">
        <v>2</v>
      </c>
      <c r="B313" t="s">
        <v>196</v>
      </c>
      <c r="C313">
        <f t="shared" si="94"/>
        <v>1</v>
      </c>
      <c r="D313">
        <v>9</v>
      </c>
      <c r="E313">
        <v>15</v>
      </c>
      <c r="F313" s="14">
        <f>[1]Sheet2!$J1162</f>
        <v>0.24921506705894603</v>
      </c>
      <c r="G313" s="105">
        <f t="shared" si="101"/>
        <v>0.24921506705894603</v>
      </c>
      <c r="H313" s="15" t="s">
        <v>54</v>
      </c>
      <c r="I313" s="15">
        <f t="shared" si="95"/>
        <v>2</v>
      </c>
      <c r="J313" s="15">
        <f t="shared" si="96"/>
        <v>120</v>
      </c>
      <c r="K313" s="19">
        <v>11</v>
      </c>
      <c r="L313" s="26">
        <v>6</v>
      </c>
      <c r="M313" s="19" t="str">
        <f t="shared" si="102"/>
        <v>m6</v>
      </c>
      <c r="N313" t="str">
        <f t="shared" si="103"/>
        <v>MedPosterior</v>
      </c>
      <c r="O313">
        <f t="shared" si="99"/>
        <v>6</v>
      </c>
      <c r="P313">
        <f t="shared" si="100"/>
        <v>16</v>
      </c>
    </row>
    <row r="314" spans="1:16" x14ac:dyDescent="0.3">
      <c r="A314">
        <v>2</v>
      </c>
      <c r="B314" t="s">
        <v>196</v>
      </c>
      <c r="C314">
        <f t="shared" si="94"/>
        <v>1</v>
      </c>
      <c r="D314">
        <v>9</v>
      </c>
      <c r="E314">
        <v>16</v>
      </c>
      <c r="F314" s="14">
        <f>[1]Sheet2!$J1163</f>
        <v>7.3218803350212636E-2</v>
      </c>
      <c r="G314" s="105">
        <f t="shared" si="101"/>
        <v>7.3218803350212636E-2</v>
      </c>
      <c r="H314" s="15" t="s">
        <v>54</v>
      </c>
      <c r="I314" s="15">
        <f t="shared" si="95"/>
        <v>2</v>
      </c>
      <c r="J314" s="15">
        <f t="shared" si="96"/>
        <v>120</v>
      </c>
      <c r="K314" s="19">
        <v>11</v>
      </c>
      <c r="L314" s="26">
        <v>7</v>
      </c>
      <c r="M314" s="19" t="str">
        <f t="shared" si="102"/>
        <v>m7</v>
      </c>
      <c r="N314" t="str">
        <f t="shared" si="103"/>
        <v>MedPosterior</v>
      </c>
      <c r="O314">
        <f t="shared" si="99"/>
        <v>6</v>
      </c>
      <c r="P314">
        <f t="shared" si="100"/>
        <v>17</v>
      </c>
    </row>
    <row r="315" spans="1:16" x14ac:dyDescent="0.3">
      <c r="A315">
        <v>2</v>
      </c>
      <c r="B315" t="s">
        <v>196</v>
      </c>
      <c r="C315">
        <f t="shared" si="94"/>
        <v>1</v>
      </c>
      <c r="D315">
        <v>9</v>
      </c>
      <c r="E315">
        <v>17</v>
      </c>
      <c r="F315" s="14">
        <f>[1]Sheet2!$J1164</f>
        <v>8.9674908265117897E-2</v>
      </c>
      <c r="G315" s="105">
        <f t="shared" si="101"/>
        <v>8.9674908265117897E-2</v>
      </c>
      <c r="H315" s="15" t="s">
        <v>54</v>
      </c>
      <c r="I315" s="15">
        <f t="shared" si="95"/>
        <v>2</v>
      </c>
      <c r="J315" s="15">
        <f t="shared" si="96"/>
        <v>120</v>
      </c>
      <c r="K315" s="19">
        <v>11</v>
      </c>
      <c r="L315" s="26">
        <v>8</v>
      </c>
      <c r="M315" s="19" t="str">
        <f t="shared" si="102"/>
        <v>m8</v>
      </c>
      <c r="N315" t="str">
        <f t="shared" si="103"/>
        <v>MedPosterior</v>
      </c>
      <c r="O315">
        <f t="shared" si="99"/>
        <v>6</v>
      </c>
      <c r="P315">
        <f t="shared" si="100"/>
        <v>18</v>
      </c>
    </row>
    <row r="316" spans="1:16" x14ac:dyDescent="0.3">
      <c r="A316">
        <v>2</v>
      </c>
      <c r="B316" t="s">
        <v>196</v>
      </c>
      <c r="C316">
        <f t="shared" si="94"/>
        <v>1</v>
      </c>
      <c r="D316">
        <v>9</v>
      </c>
      <c r="E316">
        <v>18</v>
      </c>
      <c r="F316" s="14">
        <f>[1]Sheet2!$J1165</f>
        <v>0.3046782155627506</v>
      </c>
      <c r="G316" s="105">
        <f t="shared" si="101"/>
        <v>0.3046782155627506</v>
      </c>
      <c r="H316" s="15" t="s">
        <v>54</v>
      </c>
      <c r="I316" s="15">
        <f t="shared" si="95"/>
        <v>2</v>
      </c>
      <c r="J316" s="15">
        <f t="shared" si="96"/>
        <v>120</v>
      </c>
      <c r="K316" s="19">
        <v>11</v>
      </c>
      <c r="L316" s="26">
        <v>8</v>
      </c>
      <c r="M316" s="19" t="str">
        <f t="shared" si="102"/>
        <v>m8</v>
      </c>
      <c r="N316" t="str">
        <f t="shared" si="103"/>
        <v>MedPosterior</v>
      </c>
      <c r="O316">
        <f t="shared" si="99"/>
        <v>6</v>
      </c>
      <c r="P316">
        <f t="shared" si="100"/>
        <v>18</v>
      </c>
    </row>
    <row r="317" spans="1:16" x14ac:dyDescent="0.3">
      <c r="A317">
        <v>2</v>
      </c>
      <c r="B317" t="s">
        <v>196</v>
      </c>
      <c r="C317">
        <f t="shared" si="94"/>
        <v>1</v>
      </c>
      <c r="D317">
        <v>9</v>
      </c>
      <c r="E317" s="14">
        <v>19</v>
      </c>
      <c r="F317" s="14">
        <f>[1]Sheet2!$J1166</f>
        <v>7.9590721493961042E-2</v>
      </c>
      <c r="G317" s="105">
        <f t="shared" si="101"/>
        <v>7.9590721493961042E-2</v>
      </c>
      <c r="H317" s="15" t="s">
        <v>54</v>
      </c>
      <c r="I317" s="15">
        <f t="shared" si="95"/>
        <v>2</v>
      </c>
      <c r="J317" s="15">
        <f t="shared" si="96"/>
        <v>120</v>
      </c>
      <c r="K317" s="19">
        <v>11</v>
      </c>
      <c r="L317" s="26">
        <v>9</v>
      </c>
      <c r="M317" s="19" t="str">
        <f t="shared" si="102"/>
        <v>m9</v>
      </c>
      <c r="N317" t="str">
        <f t="shared" si="103"/>
        <v>MedPosterior</v>
      </c>
      <c r="O317">
        <f t="shared" si="99"/>
        <v>6</v>
      </c>
      <c r="P317">
        <f t="shared" si="100"/>
        <v>19</v>
      </c>
    </row>
    <row r="318" spans="1:16" x14ac:dyDescent="0.3">
      <c r="A318">
        <v>2</v>
      </c>
      <c r="B318" t="s">
        <v>196</v>
      </c>
      <c r="C318">
        <f t="shared" si="94"/>
        <v>1</v>
      </c>
      <c r="D318">
        <v>9</v>
      </c>
      <c r="E318">
        <v>20</v>
      </c>
      <c r="F318" s="14">
        <f>[1]Sheet2!$J1167</f>
        <v>0.16511328144762144</v>
      </c>
      <c r="G318" s="105">
        <f t="shared" si="101"/>
        <v>0.16511328144762144</v>
      </c>
      <c r="H318" s="15" t="s">
        <v>54</v>
      </c>
      <c r="I318" s="15">
        <f t="shared" si="95"/>
        <v>2</v>
      </c>
      <c r="J318" s="15">
        <f t="shared" si="96"/>
        <v>120</v>
      </c>
      <c r="K318" s="19">
        <v>11</v>
      </c>
      <c r="L318" s="26">
        <v>9</v>
      </c>
      <c r="M318" s="19" t="str">
        <f t="shared" si="102"/>
        <v>m9</v>
      </c>
      <c r="N318" t="str">
        <f t="shared" si="103"/>
        <v>MedPosterior</v>
      </c>
      <c r="O318">
        <f t="shared" si="99"/>
        <v>6</v>
      </c>
      <c r="P318">
        <f t="shared" si="100"/>
        <v>19</v>
      </c>
    </row>
    <row r="319" spans="1:16" x14ac:dyDescent="0.3">
      <c r="A319">
        <v>2</v>
      </c>
      <c r="B319" t="s">
        <v>196</v>
      </c>
      <c r="C319">
        <f t="shared" si="94"/>
        <v>1</v>
      </c>
      <c r="D319">
        <v>9</v>
      </c>
      <c r="E319">
        <v>21</v>
      </c>
      <c r="F319" s="14">
        <f>[1]Sheet2!$J1168</f>
        <v>8.2419210199439555E-2</v>
      </c>
      <c r="G319" s="105">
        <f t="shared" si="101"/>
        <v>8.2419210199439555E-2</v>
      </c>
      <c r="H319" s="15" t="s">
        <v>54</v>
      </c>
      <c r="I319" s="15">
        <f t="shared" si="95"/>
        <v>2</v>
      </c>
      <c r="J319" s="15">
        <f t="shared" si="96"/>
        <v>120</v>
      </c>
      <c r="K319" s="19">
        <v>11</v>
      </c>
      <c r="L319" s="26">
        <v>10</v>
      </c>
      <c r="M319" s="19" t="str">
        <f t="shared" si="102"/>
        <v>m10</v>
      </c>
      <c r="N319" t="str">
        <f t="shared" si="103"/>
        <v>MedPosterior</v>
      </c>
      <c r="O319">
        <f t="shared" si="99"/>
        <v>6</v>
      </c>
      <c r="P319">
        <f t="shared" si="100"/>
        <v>20</v>
      </c>
    </row>
    <row r="320" spans="1:16" x14ac:dyDescent="0.3">
      <c r="A320">
        <v>2</v>
      </c>
      <c r="B320" t="s">
        <v>197</v>
      </c>
      <c r="C320">
        <f t="shared" si="94"/>
        <v>0</v>
      </c>
      <c r="D320">
        <f>VLOOKUP(E320, 'Animal Masked ID#'!$B$2:$D$121, 3, FALSE)</f>
        <v>10</v>
      </c>
      <c r="E320" s="51" t="s">
        <v>67</v>
      </c>
      <c r="F320" s="14">
        <f>[1]Sheet2!$J1357</f>
        <v>0.55939529970282775</v>
      </c>
      <c r="G320" s="105">
        <f t="shared" si="101"/>
        <v>0.55939529970282775</v>
      </c>
      <c r="H320" s="15" t="s">
        <v>54</v>
      </c>
      <c r="I320" s="15">
        <f t="shared" si="95"/>
        <v>2</v>
      </c>
      <c r="J320" s="15">
        <f t="shared" si="96"/>
        <v>120</v>
      </c>
      <c r="K320" s="20">
        <v>3</v>
      </c>
      <c r="L320" s="20" t="s">
        <v>14</v>
      </c>
      <c r="M320" s="19" t="str">
        <f t="shared" si="102"/>
        <v>Lcrus1</v>
      </c>
      <c r="N320" t="str">
        <f t="shared" si="103"/>
        <v>Lateral</v>
      </c>
      <c r="O320">
        <f t="shared" si="99"/>
        <v>2</v>
      </c>
      <c r="P320">
        <f t="shared" si="100"/>
        <v>4</v>
      </c>
    </row>
    <row r="321" spans="1:16" x14ac:dyDescent="0.3">
      <c r="A321">
        <v>2</v>
      </c>
      <c r="B321" t="s">
        <v>197</v>
      </c>
      <c r="C321">
        <f t="shared" si="94"/>
        <v>0</v>
      </c>
      <c r="D321">
        <v>10</v>
      </c>
      <c r="F321" s="14">
        <f>[1]Sheet2!$J1358</f>
        <v>0.15220919685963089</v>
      </c>
      <c r="G321" s="105">
        <f t="shared" si="101"/>
        <v>0.15220919685963089</v>
      </c>
      <c r="H321" s="15" t="s">
        <v>54</v>
      </c>
      <c r="I321" s="15">
        <f t="shared" si="95"/>
        <v>2</v>
      </c>
      <c r="J321" s="15">
        <f t="shared" si="96"/>
        <v>120</v>
      </c>
      <c r="K321" s="20">
        <v>3</v>
      </c>
      <c r="L321" s="20" t="s">
        <v>53</v>
      </c>
      <c r="M321" s="19" t="str">
        <f t="shared" si="102"/>
        <v>Lcrus2</v>
      </c>
      <c r="N321" t="str">
        <f t="shared" si="103"/>
        <v>Lateral</v>
      </c>
      <c r="O321">
        <f t="shared" si="99"/>
        <v>2</v>
      </c>
      <c r="P321">
        <f t="shared" si="100"/>
        <v>5</v>
      </c>
    </row>
    <row r="322" spans="1:16" x14ac:dyDescent="0.3">
      <c r="A322">
        <v>2</v>
      </c>
      <c r="B322" t="s">
        <v>197</v>
      </c>
      <c r="C322">
        <f t="shared" si="94"/>
        <v>0</v>
      </c>
      <c r="D322">
        <v>10</v>
      </c>
      <c r="F322" s="14">
        <f>[1]Sheet2!$J1359</f>
        <v>0.16116323269563063</v>
      </c>
      <c r="G322" s="105">
        <f t="shared" si="101"/>
        <v>0.16116323269563063</v>
      </c>
      <c r="H322" s="15" t="s">
        <v>54</v>
      </c>
      <c r="I322" s="15">
        <f t="shared" si="95"/>
        <v>2</v>
      </c>
      <c r="J322" s="15">
        <f t="shared" si="96"/>
        <v>120</v>
      </c>
      <c r="K322" s="20">
        <v>3</v>
      </c>
      <c r="L322" s="20" t="s">
        <v>60</v>
      </c>
      <c r="M322" s="19" t="str">
        <f t="shared" si="102"/>
        <v>Lpfl</v>
      </c>
      <c r="N322" t="str">
        <f t="shared" si="103"/>
        <v>Vestibular</v>
      </c>
      <c r="O322">
        <f t="shared" si="99"/>
        <v>1</v>
      </c>
      <c r="P322">
        <f t="shared" si="100"/>
        <v>1</v>
      </c>
    </row>
    <row r="323" spans="1:16" x14ac:dyDescent="0.3">
      <c r="A323">
        <v>2</v>
      </c>
      <c r="B323" t="s">
        <v>197</v>
      </c>
      <c r="C323">
        <f t="shared" ref="C323:C386" si="104">IF(B323="m", 1, 0)</f>
        <v>0</v>
      </c>
      <c r="D323">
        <v>10</v>
      </c>
      <c r="F323" s="14">
        <f>[1]Sheet2!$J1360</f>
        <v>0.23623096986033604</v>
      </c>
      <c r="G323" s="105">
        <f t="shared" si="101"/>
        <v>0.23623096986033604</v>
      </c>
      <c r="H323" s="15" t="s">
        <v>54</v>
      </c>
      <c r="I323" s="15">
        <f t="shared" ref="I323:I386" si="105">_xlfn.IFS(H323="GE2", 1, H323="GE3", 2, H323="GE4", 3, H323="GE1", 4)</f>
        <v>2</v>
      </c>
      <c r="J323" s="15">
        <f t="shared" ref="J323:J386" si="106">_xlfn.IFS(I323=1, 45, I323=2, 120,I323=3, 210,I323=4, 400)</f>
        <v>120</v>
      </c>
      <c r="K323" s="20">
        <v>6</v>
      </c>
      <c r="L323" s="22" t="s">
        <v>24</v>
      </c>
      <c r="M323" s="19" t="str">
        <f t="shared" ref="M323:M352" si="107">_xlfn.IFS(OR(K323="",L323=""),"",OR(K323=3,K323=4,K323=2),"L"&amp;L323,OR(K323=5,K323=6,K323=7),"i"&amp;L323,OR(K323=9, K323=10,K323=11,K323=12,K323=13),"m"&amp;L323)</f>
        <v>i4/5</v>
      </c>
      <c r="N323" t="str">
        <f t="shared" ref="N323:N347" si="108">_xlfn.IFS(M323="", "", OR(M323=$R$5, M323=$R$6), $X$5, OR(M323=$R$7, M323=$R$8,M323=$R$9, M323=$R$10),$X$6, OR(M323=$R$11, M323=$R$12,M323=$R$13,M323=$R$14, M323=$R$15), $X$8, OR(M323=$R$16), $X$7, OR(M323=$R$17, M323=$R$18,M323=$R$19),$X$9, OR(M323=$R$20,M323=$R$21,M323=$R$22,M323=$R$23,M323=$R$24), $X$10)</f>
        <v>IntAnterior</v>
      </c>
      <c r="O323">
        <f t="shared" ref="O323:O386" si="109">VLOOKUP(N323, $X$5:$AC$10, 6,FALSE)</f>
        <v>3</v>
      </c>
      <c r="P323">
        <f t="shared" ref="P323:P386" si="110">VLOOKUP(M323, $R$5:$W$24, 6,FALSE)</f>
        <v>12</v>
      </c>
    </row>
    <row r="324" spans="1:16" x14ac:dyDescent="0.3">
      <c r="A324">
        <v>2</v>
      </c>
      <c r="B324" t="s">
        <v>197</v>
      </c>
      <c r="C324">
        <f t="shared" si="104"/>
        <v>0</v>
      </c>
      <c r="D324">
        <v>10</v>
      </c>
      <c r="F324" s="14">
        <f>[1]Sheet2!$J1361</f>
        <v>0.17668904862953699</v>
      </c>
      <c r="G324" s="105">
        <f t="shared" ref="G324:G387" si="111">IF(ISNUMBER(F324), F324, "")</f>
        <v>0.17668904862953699</v>
      </c>
      <c r="H324" s="15" t="s">
        <v>54</v>
      </c>
      <c r="I324" s="15">
        <f t="shared" si="105"/>
        <v>2</v>
      </c>
      <c r="J324" s="15">
        <f t="shared" si="106"/>
        <v>120</v>
      </c>
      <c r="K324" s="20">
        <v>6</v>
      </c>
      <c r="L324" s="20" t="s">
        <v>12</v>
      </c>
      <c r="M324" s="19" t="str">
        <f t="shared" si="107"/>
        <v>isim</v>
      </c>
      <c r="N324" t="str">
        <f t="shared" si="108"/>
        <v>IntPosterior</v>
      </c>
      <c r="O324">
        <f t="shared" si="109"/>
        <v>4</v>
      </c>
      <c r="P324">
        <f t="shared" si="110"/>
        <v>7</v>
      </c>
    </row>
    <row r="325" spans="1:16" x14ac:dyDescent="0.3">
      <c r="A325">
        <v>2</v>
      </c>
      <c r="B325" t="s">
        <v>197</v>
      </c>
      <c r="C325">
        <f t="shared" si="104"/>
        <v>0</v>
      </c>
      <c r="D325">
        <v>10</v>
      </c>
      <c r="F325" s="14">
        <f>[1]Sheet2!$J1362</f>
        <v>0.1446426626842667</v>
      </c>
      <c r="G325" s="105">
        <f t="shared" si="111"/>
        <v>0.1446426626842667</v>
      </c>
      <c r="H325" s="15" t="s">
        <v>54</v>
      </c>
      <c r="I325" s="15">
        <f t="shared" si="105"/>
        <v>2</v>
      </c>
      <c r="J325" s="15">
        <f t="shared" si="106"/>
        <v>120</v>
      </c>
      <c r="K325" s="20">
        <v>6</v>
      </c>
      <c r="L325" s="20" t="s">
        <v>53</v>
      </c>
      <c r="M325" s="19" t="str">
        <f t="shared" si="107"/>
        <v>icrus2</v>
      </c>
      <c r="N325" t="str">
        <f t="shared" si="108"/>
        <v>IntPosterior</v>
      </c>
      <c r="O325">
        <f t="shared" si="109"/>
        <v>4</v>
      </c>
      <c r="P325">
        <f t="shared" si="110"/>
        <v>9</v>
      </c>
    </row>
    <row r="326" spans="1:16" x14ac:dyDescent="0.3">
      <c r="A326">
        <v>2</v>
      </c>
      <c r="B326" t="s">
        <v>197</v>
      </c>
      <c r="C326">
        <f t="shared" si="104"/>
        <v>0</v>
      </c>
      <c r="D326">
        <v>10</v>
      </c>
      <c r="F326" s="14">
        <f>[1]Sheet2!$J1363</f>
        <v>0.84233059857595904</v>
      </c>
      <c r="G326" s="105">
        <f t="shared" si="111"/>
        <v>0.84233059857595904</v>
      </c>
      <c r="H326" s="15" t="s">
        <v>54</v>
      </c>
      <c r="I326" s="15">
        <f t="shared" si="105"/>
        <v>2</v>
      </c>
      <c r="J326" s="15">
        <f t="shared" si="106"/>
        <v>120</v>
      </c>
      <c r="K326" s="20">
        <v>6</v>
      </c>
      <c r="L326" s="20" t="s">
        <v>50</v>
      </c>
      <c r="M326" s="19" t="str">
        <f t="shared" si="107"/>
        <v>icop</v>
      </c>
      <c r="N326" t="str">
        <f t="shared" si="108"/>
        <v>IntPosterior</v>
      </c>
      <c r="O326">
        <f t="shared" si="109"/>
        <v>4</v>
      </c>
      <c r="P326">
        <f t="shared" si="110"/>
        <v>11</v>
      </c>
    </row>
    <row r="327" spans="1:16" x14ac:dyDescent="0.3">
      <c r="A327">
        <v>2</v>
      </c>
      <c r="B327" t="s">
        <v>197</v>
      </c>
      <c r="C327">
        <f t="shared" si="104"/>
        <v>0</v>
      </c>
      <c r="D327">
        <v>10</v>
      </c>
      <c r="F327" s="14">
        <f>[1]Sheet2!$J1364</f>
        <v>0.19474289031915498</v>
      </c>
      <c r="G327" s="105">
        <f t="shared" si="111"/>
        <v>0.19474289031915498</v>
      </c>
      <c r="H327" s="15" t="s">
        <v>54</v>
      </c>
      <c r="I327" s="15">
        <f t="shared" si="105"/>
        <v>2</v>
      </c>
      <c r="J327" s="15">
        <f t="shared" si="106"/>
        <v>120</v>
      </c>
      <c r="K327" s="20">
        <v>6</v>
      </c>
      <c r="L327" s="20" t="s">
        <v>50</v>
      </c>
      <c r="M327" s="19" t="str">
        <f t="shared" si="107"/>
        <v>icop</v>
      </c>
      <c r="N327" t="str">
        <f t="shared" si="108"/>
        <v>IntPosterior</v>
      </c>
      <c r="O327">
        <f t="shared" si="109"/>
        <v>4</v>
      </c>
      <c r="P327">
        <f t="shared" si="110"/>
        <v>11</v>
      </c>
    </row>
    <row r="328" spans="1:16" x14ac:dyDescent="0.3">
      <c r="A328">
        <v>2</v>
      </c>
      <c r="B328" t="s">
        <v>197</v>
      </c>
      <c r="C328">
        <f t="shared" si="104"/>
        <v>0</v>
      </c>
      <c r="D328">
        <v>10</v>
      </c>
      <c r="F328" s="14">
        <f>[1]Sheet2!$J1365</f>
        <v>8.2612024586613098E-2</v>
      </c>
      <c r="G328" s="105">
        <f t="shared" si="111"/>
        <v>8.2612024586613098E-2</v>
      </c>
      <c r="H328" s="15" t="s">
        <v>54</v>
      </c>
      <c r="I328" s="15">
        <f t="shared" si="105"/>
        <v>2</v>
      </c>
      <c r="J328" s="15">
        <f t="shared" si="106"/>
        <v>120</v>
      </c>
      <c r="K328" s="20">
        <v>11</v>
      </c>
      <c r="L328" s="20">
        <v>2</v>
      </c>
      <c r="M328" s="19" t="str">
        <f t="shared" si="107"/>
        <v>m2</v>
      </c>
      <c r="N328" t="str">
        <f t="shared" si="108"/>
        <v>MedAnterior</v>
      </c>
      <c r="O328">
        <f t="shared" si="109"/>
        <v>5</v>
      </c>
      <c r="P328">
        <f t="shared" si="110"/>
        <v>13</v>
      </c>
    </row>
    <row r="329" spans="1:16" x14ac:dyDescent="0.3">
      <c r="A329">
        <v>2</v>
      </c>
      <c r="B329" t="s">
        <v>197</v>
      </c>
      <c r="C329">
        <f t="shared" si="104"/>
        <v>0</v>
      </c>
      <c r="D329">
        <v>10</v>
      </c>
      <c r="F329" s="14">
        <f>[1]Sheet2!$J1366</f>
        <v>0.11032433705235405</v>
      </c>
      <c r="G329" s="105">
        <f t="shared" si="111"/>
        <v>0.11032433705235405</v>
      </c>
      <c r="H329" s="15" t="s">
        <v>54</v>
      </c>
      <c r="I329" s="15">
        <f t="shared" si="105"/>
        <v>2</v>
      </c>
      <c r="J329" s="15">
        <f t="shared" si="106"/>
        <v>120</v>
      </c>
      <c r="K329" s="20">
        <v>11</v>
      </c>
      <c r="L329" s="20">
        <v>2</v>
      </c>
      <c r="M329" s="19" t="str">
        <f t="shared" si="107"/>
        <v>m2</v>
      </c>
      <c r="N329" t="str">
        <f t="shared" si="108"/>
        <v>MedAnterior</v>
      </c>
      <c r="O329">
        <f t="shared" si="109"/>
        <v>5</v>
      </c>
      <c r="P329">
        <f t="shared" si="110"/>
        <v>13</v>
      </c>
    </row>
    <row r="330" spans="1:16" x14ac:dyDescent="0.3">
      <c r="A330">
        <v>2</v>
      </c>
      <c r="B330" t="s">
        <v>197</v>
      </c>
      <c r="C330">
        <f t="shared" si="104"/>
        <v>0</v>
      </c>
      <c r="D330">
        <v>10</v>
      </c>
      <c r="F330" s="14">
        <f>[1]Sheet2!$J1367</f>
        <v>0.18534030848960878</v>
      </c>
      <c r="G330" s="105">
        <f t="shared" si="111"/>
        <v>0.18534030848960878</v>
      </c>
      <c r="H330" s="15" t="s">
        <v>54</v>
      </c>
      <c r="I330" s="15">
        <f t="shared" si="105"/>
        <v>2</v>
      </c>
      <c r="J330" s="15">
        <f t="shared" si="106"/>
        <v>120</v>
      </c>
      <c r="K330" s="20">
        <v>11</v>
      </c>
      <c r="L330" s="20">
        <v>3</v>
      </c>
      <c r="M330" s="19" t="str">
        <f t="shared" si="107"/>
        <v>m3</v>
      </c>
      <c r="N330" t="str">
        <f t="shared" si="108"/>
        <v>MedAnterior</v>
      </c>
      <c r="O330">
        <f t="shared" si="109"/>
        <v>5</v>
      </c>
      <c r="P330">
        <f t="shared" si="110"/>
        <v>14</v>
      </c>
    </row>
    <row r="331" spans="1:16" x14ac:dyDescent="0.3">
      <c r="A331">
        <v>2</v>
      </c>
      <c r="B331" t="s">
        <v>197</v>
      </c>
      <c r="C331">
        <f t="shared" si="104"/>
        <v>0</v>
      </c>
      <c r="D331">
        <v>10</v>
      </c>
      <c r="F331" s="14">
        <f>[1]Sheet2!$J1368</f>
        <v>0.40550897166992672</v>
      </c>
      <c r="G331" s="105">
        <f t="shared" si="111"/>
        <v>0.40550897166992672</v>
      </c>
      <c r="H331" s="15" t="s">
        <v>54</v>
      </c>
      <c r="I331" s="15">
        <f t="shared" si="105"/>
        <v>2</v>
      </c>
      <c r="J331" s="15">
        <f t="shared" si="106"/>
        <v>120</v>
      </c>
      <c r="K331" s="20">
        <v>11</v>
      </c>
      <c r="L331" s="20">
        <v>3</v>
      </c>
      <c r="M331" s="19" t="str">
        <f t="shared" si="107"/>
        <v>m3</v>
      </c>
      <c r="N331" t="str">
        <f t="shared" si="108"/>
        <v>MedAnterior</v>
      </c>
      <c r="O331">
        <f t="shared" si="109"/>
        <v>5</v>
      </c>
      <c r="P331">
        <f t="shared" si="110"/>
        <v>14</v>
      </c>
    </row>
    <row r="332" spans="1:16" x14ac:dyDescent="0.3">
      <c r="A332">
        <v>2</v>
      </c>
      <c r="B332" t="s">
        <v>197</v>
      </c>
      <c r="C332">
        <f t="shared" si="104"/>
        <v>0</v>
      </c>
      <c r="D332">
        <v>10</v>
      </c>
      <c r="F332" s="14">
        <f>[1]Sheet2!$J1369</f>
        <v>0.18549697556432737</v>
      </c>
      <c r="G332" s="105">
        <f t="shared" si="111"/>
        <v>0.18549697556432737</v>
      </c>
      <c r="H332" s="15" t="s">
        <v>54</v>
      </c>
      <c r="I332" s="15">
        <f t="shared" si="105"/>
        <v>2</v>
      </c>
      <c r="J332" s="15">
        <f t="shared" si="106"/>
        <v>120</v>
      </c>
      <c r="K332" s="20">
        <v>11</v>
      </c>
      <c r="L332" s="20">
        <v>3</v>
      </c>
      <c r="M332" s="19" t="str">
        <f t="shared" si="107"/>
        <v>m3</v>
      </c>
      <c r="N332" t="str">
        <f t="shared" si="108"/>
        <v>MedAnterior</v>
      </c>
      <c r="O332">
        <f t="shared" si="109"/>
        <v>5</v>
      </c>
      <c r="P332">
        <f t="shared" si="110"/>
        <v>14</v>
      </c>
    </row>
    <row r="333" spans="1:16" x14ac:dyDescent="0.3">
      <c r="A333">
        <v>2</v>
      </c>
      <c r="B333" t="s">
        <v>197</v>
      </c>
      <c r="C333">
        <f t="shared" si="104"/>
        <v>0</v>
      </c>
      <c r="D333">
        <v>10</v>
      </c>
      <c r="F333" s="14">
        <f>[1]Sheet2!$J1370</f>
        <v>0.15556915814642389</v>
      </c>
      <c r="G333" s="105">
        <f t="shared" si="111"/>
        <v>0.15556915814642389</v>
      </c>
      <c r="H333" s="15" t="s">
        <v>54</v>
      </c>
      <c r="I333" s="15">
        <f t="shared" si="105"/>
        <v>2</v>
      </c>
      <c r="J333" s="15">
        <f t="shared" si="106"/>
        <v>120</v>
      </c>
      <c r="K333" s="20">
        <v>11</v>
      </c>
      <c r="L333" s="22" t="s">
        <v>24</v>
      </c>
      <c r="M333" s="19" t="str">
        <f t="shared" si="107"/>
        <v>m4/5</v>
      </c>
      <c r="N333" t="str">
        <f t="shared" si="108"/>
        <v>MedAnterior</v>
      </c>
      <c r="O333">
        <f t="shared" si="109"/>
        <v>5</v>
      </c>
      <c r="P333">
        <f t="shared" si="110"/>
        <v>15</v>
      </c>
    </row>
    <row r="334" spans="1:16" x14ac:dyDescent="0.3">
      <c r="A334">
        <v>2</v>
      </c>
      <c r="B334" t="s">
        <v>197</v>
      </c>
      <c r="C334">
        <f t="shared" si="104"/>
        <v>0</v>
      </c>
      <c r="D334">
        <v>10</v>
      </c>
      <c r="F334" s="14">
        <f>[1]Sheet2!$J1371</f>
        <v>7.3954239067999361E-2</v>
      </c>
      <c r="G334" s="105">
        <f t="shared" si="111"/>
        <v>7.3954239067999361E-2</v>
      </c>
      <c r="H334" s="15" t="s">
        <v>54</v>
      </c>
      <c r="I334" s="15">
        <f t="shared" si="105"/>
        <v>2</v>
      </c>
      <c r="J334" s="15">
        <f t="shared" si="106"/>
        <v>120</v>
      </c>
      <c r="K334" s="20">
        <v>11</v>
      </c>
      <c r="L334" s="22" t="s">
        <v>24</v>
      </c>
      <c r="M334" s="19" t="str">
        <f t="shared" si="107"/>
        <v>m4/5</v>
      </c>
      <c r="N334" t="str">
        <f t="shared" si="108"/>
        <v>MedAnterior</v>
      </c>
      <c r="O334">
        <f t="shared" si="109"/>
        <v>5</v>
      </c>
      <c r="P334">
        <f t="shared" si="110"/>
        <v>15</v>
      </c>
    </row>
    <row r="335" spans="1:16" x14ac:dyDescent="0.3">
      <c r="A335">
        <v>2</v>
      </c>
      <c r="B335" t="s">
        <v>197</v>
      </c>
      <c r="C335">
        <f t="shared" si="104"/>
        <v>0</v>
      </c>
      <c r="D335">
        <v>10</v>
      </c>
      <c r="F335" s="14">
        <f>[1]Sheet2!$J1372</f>
        <v>0.14652437591723891</v>
      </c>
      <c r="G335" s="105">
        <f t="shared" si="111"/>
        <v>0.14652437591723891</v>
      </c>
      <c r="H335" s="15" t="s">
        <v>54</v>
      </c>
      <c r="I335" s="15">
        <f t="shared" si="105"/>
        <v>2</v>
      </c>
      <c r="J335" s="15">
        <f t="shared" si="106"/>
        <v>120</v>
      </c>
      <c r="K335" s="20">
        <v>11</v>
      </c>
      <c r="L335" s="22" t="s">
        <v>24</v>
      </c>
      <c r="M335" s="19" t="str">
        <f t="shared" si="107"/>
        <v>m4/5</v>
      </c>
      <c r="N335" t="str">
        <f t="shared" si="108"/>
        <v>MedAnterior</v>
      </c>
      <c r="O335">
        <f t="shared" si="109"/>
        <v>5</v>
      </c>
      <c r="P335">
        <f t="shared" si="110"/>
        <v>15</v>
      </c>
    </row>
    <row r="336" spans="1:16" x14ac:dyDescent="0.3">
      <c r="A336">
        <v>2</v>
      </c>
      <c r="B336" t="s">
        <v>197</v>
      </c>
      <c r="C336">
        <f t="shared" si="104"/>
        <v>0</v>
      </c>
      <c r="D336">
        <v>10</v>
      </c>
      <c r="F336" s="14">
        <f>[1]Sheet2!$J1373</f>
        <v>0.61946531937087546</v>
      </c>
      <c r="G336" s="105">
        <f t="shared" si="111"/>
        <v>0.61946531937087546</v>
      </c>
      <c r="H336" s="15" t="s">
        <v>54</v>
      </c>
      <c r="I336" s="15">
        <f t="shared" si="105"/>
        <v>2</v>
      </c>
      <c r="J336" s="15">
        <f t="shared" si="106"/>
        <v>120</v>
      </c>
      <c r="K336" s="20">
        <v>11</v>
      </c>
      <c r="L336" s="20">
        <v>6</v>
      </c>
      <c r="M336" s="19" t="str">
        <f t="shared" si="107"/>
        <v>m6</v>
      </c>
      <c r="N336" t="str">
        <f t="shared" si="108"/>
        <v>MedPosterior</v>
      </c>
      <c r="O336">
        <f t="shared" si="109"/>
        <v>6</v>
      </c>
      <c r="P336">
        <f t="shared" si="110"/>
        <v>16</v>
      </c>
    </row>
    <row r="337" spans="1:16" x14ac:dyDescent="0.3">
      <c r="A337">
        <v>2</v>
      </c>
      <c r="B337" t="s">
        <v>197</v>
      </c>
      <c r="C337">
        <f t="shared" si="104"/>
        <v>0</v>
      </c>
      <c r="D337">
        <v>10</v>
      </c>
      <c r="F337" s="14">
        <f>[1]Sheet2!$J1374</f>
        <v>0.13835547372481452</v>
      </c>
      <c r="G337" s="105">
        <f t="shared" si="111"/>
        <v>0.13835547372481452</v>
      </c>
      <c r="H337" s="15" t="s">
        <v>54</v>
      </c>
      <c r="I337" s="15">
        <f t="shared" si="105"/>
        <v>2</v>
      </c>
      <c r="J337" s="15">
        <f t="shared" si="106"/>
        <v>120</v>
      </c>
      <c r="K337" s="20">
        <v>11</v>
      </c>
      <c r="L337" s="20">
        <v>6</v>
      </c>
      <c r="M337" s="19" t="str">
        <f t="shared" si="107"/>
        <v>m6</v>
      </c>
      <c r="N337" t="str">
        <f t="shared" si="108"/>
        <v>MedPosterior</v>
      </c>
      <c r="O337">
        <f t="shared" si="109"/>
        <v>6</v>
      </c>
      <c r="P337">
        <f t="shared" si="110"/>
        <v>16</v>
      </c>
    </row>
    <row r="338" spans="1:16" x14ac:dyDescent="0.3">
      <c r="A338">
        <v>2</v>
      </c>
      <c r="B338" t="s">
        <v>197</v>
      </c>
      <c r="C338">
        <f t="shared" si="104"/>
        <v>0</v>
      </c>
      <c r="D338">
        <v>10</v>
      </c>
      <c r="F338" s="14">
        <f>[1]Sheet2!$J1375</f>
        <v>0.11119362119829146</v>
      </c>
      <c r="G338" s="105">
        <f t="shared" si="111"/>
        <v>0.11119362119829146</v>
      </c>
      <c r="H338" s="15" t="s">
        <v>54</v>
      </c>
      <c r="I338" s="15">
        <f t="shared" si="105"/>
        <v>2</v>
      </c>
      <c r="J338" s="15">
        <f t="shared" si="106"/>
        <v>120</v>
      </c>
      <c r="K338" s="20">
        <v>11</v>
      </c>
      <c r="L338" s="20">
        <v>7</v>
      </c>
      <c r="M338" s="19" t="str">
        <f t="shared" si="107"/>
        <v>m7</v>
      </c>
      <c r="N338" t="str">
        <f t="shared" si="108"/>
        <v>MedPosterior</v>
      </c>
      <c r="O338">
        <f t="shared" si="109"/>
        <v>6</v>
      </c>
      <c r="P338">
        <f t="shared" si="110"/>
        <v>17</v>
      </c>
    </row>
    <row r="339" spans="1:16" x14ac:dyDescent="0.3">
      <c r="A339">
        <v>2</v>
      </c>
      <c r="B339" t="s">
        <v>197</v>
      </c>
      <c r="C339">
        <f t="shared" si="104"/>
        <v>0</v>
      </c>
      <c r="D339">
        <v>10</v>
      </c>
      <c r="F339" s="14">
        <f>[1]Sheet2!$J1376</f>
        <v>0.16587716904279462</v>
      </c>
      <c r="G339" s="105">
        <f t="shared" si="111"/>
        <v>0.16587716904279462</v>
      </c>
      <c r="H339" s="15" t="s">
        <v>54</v>
      </c>
      <c r="I339" s="15">
        <f t="shared" si="105"/>
        <v>2</v>
      </c>
      <c r="J339" s="15">
        <f t="shared" si="106"/>
        <v>120</v>
      </c>
      <c r="K339" s="20">
        <v>11</v>
      </c>
      <c r="L339" s="20">
        <v>8</v>
      </c>
      <c r="M339" s="19" t="str">
        <f t="shared" si="107"/>
        <v>m8</v>
      </c>
      <c r="N339" t="str">
        <f t="shared" si="108"/>
        <v>MedPosterior</v>
      </c>
      <c r="O339">
        <f t="shared" si="109"/>
        <v>6</v>
      </c>
      <c r="P339">
        <f t="shared" si="110"/>
        <v>18</v>
      </c>
    </row>
    <row r="340" spans="1:16" x14ac:dyDescent="0.3">
      <c r="A340">
        <v>2</v>
      </c>
      <c r="B340" t="s">
        <v>197</v>
      </c>
      <c r="C340">
        <f t="shared" si="104"/>
        <v>0</v>
      </c>
      <c r="D340">
        <v>10</v>
      </c>
      <c r="F340" s="14">
        <f>[1]Sheet2!$J1377</f>
        <v>0.13695072943699896</v>
      </c>
      <c r="G340" s="105">
        <f t="shared" si="111"/>
        <v>0.13695072943699896</v>
      </c>
      <c r="H340" s="15" t="s">
        <v>54</v>
      </c>
      <c r="I340" s="15">
        <f t="shared" si="105"/>
        <v>2</v>
      </c>
      <c r="J340" s="15">
        <f t="shared" si="106"/>
        <v>120</v>
      </c>
      <c r="K340" s="20">
        <v>11</v>
      </c>
      <c r="L340" s="20">
        <v>8</v>
      </c>
      <c r="M340" s="19" t="str">
        <f t="shared" si="107"/>
        <v>m8</v>
      </c>
      <c r="N340" t="str">
        <f t="shared" si="108"/>
        <v>MedPosterior</v>
      </c>
      <c r="O340">
        <f t="shared" si="109"/>
        <v>6</v>
      </c>
      <c r="P340">
        <f t="shared" si="110"/>
        <v>18</v>
      </c>
    </row>
    <row r="341" spans="1:16" x14ac:dyDescent="0.3">
      <c r="A341">
        <v>2</v>
      </c>
      <c r="B341" t="s">
        <v>197</v>
      </c>
      <c r="C341">
        <f t="shared" si="104"/>
        <v>0</v>
      </c>
      <c r="D341">
        <v>10</v>
      </c>
      <c r="F341" s="14">
        <f>[1]Sheet2!$J1378</f>
        <v>0.42156741473666148</v>
      </c>
      <c r="G341" s="105">
        <f t="shared" si="111"/>
        <v>0.42156741473666148</v>
      </c>
      <c r="H341" s="15" t="s">
        <v>54</v>
      </c>
      <c r="I341" s="15">
        <f t="shared" si="105"/>
        <v>2</v>
      </c>
      <c r="J341" s="15">
        <f t="shared" si="106"/>
        <v>120</v>
      </c>
      <c r="K341" s="20">
        <v>11</v>
      </c>
      <c r="L341" s="20">
        <v>9</v>
      </c>
      <c r="M341" s="19" t="str">
        <f t="shared" si="107"/>
        <v>m9</v>
      </c>
      <c r="N341" t="str">
        <f t="shared" si="108"/>
        <v>MedPosterior</v>
      </c>
      <c r="O341">
        <f t="shared" si="109"/>
        <v>6</v>
      </c>
      <c r="P341">
        <f t="shared" si="110"/>
        <v>19</v>
      </c>
    </row>
    <row r="342" spans="1:16" x14ac:dyDescent="0.3">
      <c r="A342">
        <v>2</v>
      </c>
      <c r="B342" t="s">
        <v>197</v>
      </c>
      <c r="C342">
        <f t="shared" si="104"/>
        <v>0</v>
      </c>
      <c r="D342">
        <v>10</v>
      </c>
      <c r="F342" s="14">
        <f>[1]Sheet2!$J1379</f>
        <v>6.4257239947031461E-2</v>
      </c>
      <c r="G342" s="105">
        <f t="shared" si="111"/>
        <v>6.4257239947031461E-2</v>
      </c>
      <c r="H342" s="15" t="s">
        <v>54</v>
      </c>
      <c r="I342" s="15">
        <f t="shared" si="105"/>
        <v>2</v>
      </c>
      <c r="J342" s="15">
        <f t="shared" si="106"/>
        <v>120</v>
      </c>
      <c r="K342" s="20">
        <v>11</v>
      </c>
      <c r="L342" s="20">
        <v>9</v>
      </c>
      <c r="M342" s="19" t="str">
        <f t="shared" si="107"/>
        <v>m9</v>
      </c>
      <c r="N342" t="str">
        <f t="shared" si="108"/>
        <v>MedPosterior</v>
      </c>
      <c r="O342">
        <f t="shared" si="109"/>
        <v>6</v>
      </c>
      <c r="P342">
        <f t="shared" si="110"/>
        <v>19</v>
      </c>
    </row>
    <row r="343" spans="1:16" x14ac:dyDescent="0.3">
      <c r="A343">
        <v>2</v>
      </c>
      <c r="B343" t="s">
        <v>197</v>
      </c>
      <c r="C343">
        <f t="shared" si="104"/>
        <v>0</v>
      </c>
      <c r="D343">
        <v>10</v>
      </c>
      <c r="F343" s="14">
        <f>[1]Sheet2!$J1380</f>
        <v>0.10714209013428291</v>
      </c>
      <c r="G343" s="105">
        <f t="shared" si="111"/>
        <v>0.10714209013428291</v>
      </c>
      <c r="H343" s="15" t="s">
        <v>54</v>
      </c>
      <c r="I343" s="15">
        <f t="shared" si="105"/>
        <v>2</v>
      </c>
      <c r="J343" s="15">
        <f t="shared" si="106"/>
        <v>120</v>
      </c>
      <c r="K343" s="20">
        <v>11</v>
      </c>
      <c r="L343" s="20">
        <v>9</v>
      </c>
      <c r="M343" s="19" t="str">
        <f t="shared" si="107"/>
        <v>m9</v>
      </c>
      <c r="N343" t="str">
        <f t="shared" si="108"/>
        <v>MedPosterior</v>
      </c>
      <c r="O343">
        <f t="shared" si="109"/>
        <v>6</v>
      </c>
      <c r="P343">
        <f t="shared" si="110"/>
        <v>19</v>
      </c>
    </row>
    <row r="344" spans="1:16" x14ac:dyDescent="0.3">
      <c r="A344">
        <v>2</v>
      </c>
      <c r="B344" t="s">
        <v>197</v>
      </c>
      <c r="C344">
        <f t="shared" si="104"/>
        <v>0</v>
      </c>
      <c r="D344">
        <v>10</v>
      </c>
      <c r="F344" s="14">
        <f>[1]Sheet2!$J1381</f>
        <v>0.10627749116096345</v>
      </c>
      <c r="G344" s="105">
        <f t="shared" si="111"/>
        <v>0.10627749116096345</v>
      </c>
      <c r="H344" s="15" t="s">
        <v>54</v>
      </c>
      <c r="I344" s="15">
        <f t="shared" si="105"/>
        <v>2</v>
      </c>
      <c r="J344" s="15">
        <f t="shared" si="106"/>
        <v>120</v>
      </c>
      <c r="K344" s="20">
        <v>11</v>
      </c>
      <c r="L344" s="20">
        <v>10</v>
      </c>
      <c r="M344" s="19" t="str">
        <f t="shared" si="107"/>
        <v>m10</v>
      </c>
      <c r="N344" t="str">
        <f t="shared" si="108"/>
        <v>MedPosterior</v>
      </c>
      <c r="O344">
        <f t="shared" si="109"/>
        <v>6</v>
      </c>
      <c r="P344">
        <f t="shared" si="110"/>
        <v>20</v>
      </c>
    </row>
    <row r="345" spans="1:16" x14ac:dyDescent="0.3">
      <c r="A345">
        <v>2</v>
      </c>
      <c r="B345" t="s">
        <v>197</v>
      </c>
      <c r="C345">
        <f t="shared" si="104"/>
        <v>0</v>
      </c>
      <c r="D345">
        <v>10</v>
      </c>
      <c r="E345" s="14"/>
      <c r="F345" s="14">
        <f>[1]Sheet2!$J1382</f>
        <v>8.5648456233541559E-2</v>
      </c>
      <c r="G345" s="105">
        <f t="shared" si="111"/>
        <v>8.5648456233541559E-2</v>
      </c>
      <c r="H345" s="15" t="s">
        <v>54</v>
      </c>
      <c r="I345" s="15">
        <f t="shared" si="105"/>
        <v>2</v>
      </c>
      <c r="J345" s="15">
        <f t="shared" si="106"/>
        <v>120</v>
      </c>
      <c r="K345" s="20">
        <v>11</v>
      </c>
      <c r="L345" s="20">
        <v>10</v>
      </c>
      <c r="M345" s="19" t="str">
        <f t="shared" si="107"/>
        <v>m10</v>
      </c>
      <c r="N345" t="str">
        <f t="shared" si="108"/>
        <v>MedPosterior</v>
      </c>
      <c r="O345">
        <f t="shared" si="109"/>
        <v>6</v>
      </c>
      <c r="P345">
        <f t="shared" si="110"/>
        <v>20</v>
      </c>
    </row>
    <row r="346" spans="1:16" x14ac:dyDescent="0.3">
      <c r="A346">
        <v>2</v>
      </c>
      <c r="B346" t="s">
        <v>197</v>
      </c>
      <c r="C346">
        <f t="shared" si="104"/>
        <v>0</v>
      </c>
      <c r="D346">
        <f>VLOOKUP(E346, 'Animal Masked ID#'!$B$2:$D$121, 3, FALSE)</f>
        <v>11</v>
      </c>
      <c r="E346" s="51" t="s">
        <v>68</v>
      </c>
      <c r="F346" s="14">
        <f>[1]Sheet2!$J1385</f>
        <v>9.1254735374302634E-2</v>
      </c>
      <c r="G346" s="105">
        <f t="shared" si="111"/>
        <v>9.1254735374302634E-2</v>
      </c>
      <c r="H346" s="15" t="s">
        <v>54</v>
      </c>
      <c r="I346" s="15">
        <f t="shared" si="105"/>
        <v>2</v>
      </c>
      <c r="J346" s="15">
        <f t="shared" si="106"/>
        <v>120</v>
      </c>
      <c r="K346" s="20">
        <v>3</v>
      </c>
      <c r="L346" s="20" t="s">
        <v>53</v>
      </c>
      <c r="M346" s="19" t="str">
        <f t="shared" si="107"/>
        <v>Lcrus2</v>
      </c>
      <c r="N346" t="str">
        <f t="shared" si="108"/>
        <v>Lateral</v>
      </c>
      <c r="O346">
        <f t="shared" si="109"/>
        <v>2</v>
      </c>
      <c r="P346">
        <f t="shared" si="110"/>
        <v>5</v>
      </c>
    </row>
    <row r="347" spans="1:16" x14ac:dyDescent="0.3">
      <c r="A347">
        <v>2</v>
      </c>
      <c r="B347" t="s">
        <v>197</v>
      </c>
      <c r="C347">
        <f t="shared" si="104"/>
        <v>0</v>
      </c>
      <c r="D347">
        <v>11</v>
      </c>
      <c r="F347" s="14">
        <f>[1]Sheet2!$J1386</f>
        <v>0.23120978661142946</v>
      </c>
      <c r="G347" s="105">
        <f t="shared" si="111"/>
        <v>0.23120978661142946</v>
      </c>
      <c r="H347" s="15" t="s">
        <v>54</v>
      </c>
      <c r="I347" s="15">
        <f t="shared" si="105"/>
        <v>2</v>
      </c>
      <c r="J347" s="15">
        <f t="shared" si="106"/>
        <v>120</v>
      </c>
      <c r="K347" s="20">
        <v>3</v>
      </c>
      <c r="L347" s="20" t="s">
        <v>21</v>
      </c>
      <c r="M347" s="19" t="str">
        <f t="shared" si="107"/>
        <v>Lpm</v>
      </c>
      <c r="N347" t="str">
        <f t="shared" si="108"/>
        <v>Lateral</v>
      </c>
      <c r="O347">
        <f t="shared" si="109"/>
        <v>2</v>
      </c>
      <c r="P347">
        <f t="shared" si="110"/>
        <v>6</v>
      </c>
    </row>
    <row r="348" spans="1:16" x14ac:dyDescent="0.3">
      <c r="A348">
        <v>2</v>
      </c>
      <c r="B348" t="s">
        <v>197</v>
      </c>
      <c r="C348">
        <f t="shared" si="104"/>
        <v>0</v>
      </c>
      <c r="D348">
        <v>11</v>
      </c>
      <c r="F348" s="14">
        <f>[1]Sheet2!$J1387</f>
        <v>0.59948975116806025</v>
      </c>
      <c r="G348" s="105">
        <f t="shared" si="111"/>
        <v>0.59948975116806025</v>
      </c>
      <c r="H348" s="15" t="s">
        <v>54</v>
      </c>
      <c r="I348" s="15">
        <f t="shared" si="105"/>
        <v>2</v>
      </c>
      <c r="J348" s="15">
        <f t="shared" si="106"/>
        <v>120</v>
      </c>
      <c r="K348" s="20">
        <v>3</v>
      </c>
      <c r="L348" s="20" t="s">
        <v>50</v>
      </c>
      <c r="M348" s="19" t="str">
        <f t="shared" si="107"/>
        <v>Lcop</v>
      </c>
      <c r="N348" t="s">
        <v>194</v>
      </c>
      <c r="O348">
        <f t="shared" si="109"/>
        <v>2</v>
      </c>
      <c r="P348" t="e">
        <f t="shared" si="110"/>
        <v>#N/A</v>
      </c>
    </row>
    <row r="349" spans="1:16" x14ac:dyDescent="0.3">
      <c r="A349">
        <v>2</v>
      </c>
      <c r="B349" t="s">
        <v>197</v>
      </c>
      <c r="C349">
        <f t="shared" si="104"/>
        <v>0</v>
      </c>
      <c r="D349">
        <v>11</v>
      </c>
      <c r="F349" s="14">
        <f>[1]Sheet2!$J1388</f>
        <v>0.1233090443700357</v>
      </c>
      <c r="G349" s="105">
        <f t="shared" si="111"/>
        <v>0.1233090443700357</v>
      </c>
      <c r="H349" s="15" t="s">
        <v>54</v>
      </c>
      <c r="I349" s="15">
        <f t="shared" si="105"/>
        <v>2</v>
      </c>
      <c r="J349" s="15">
        <f t="shared" si="106"/>
        <v>120</v>
      </c>
      <c r="K349" s="20">
        <v>7</v>
      </c>
      <c r="L349" s="20" t="s">
        <v>21</v>
      </c>
      <c r="M349" s="19" t="str">
        <f t="shared" si="107"/>
        <v>ipm</v>
      </c>
      <c r="N349" t="str">
        <f>_xlfn.IFS(M349="", "", OR(M349=$R$5, M349=$R$6), $X$5, OR(M349=$R$7, M349=$R$8,M349=$R$9, M349=$R$10),$X$6, OR(M349=$R$11, M349=$R$12,M349=$R$13,M349=$R$14, M349=$R$15), $X$8, OR(M349=$R$16), $X$7, OR(M349=$R$17, M349=$R$18,M349=$R$19),$X$9, OR(M349=$R$20,M349=$R$21,M349=$R$22,M349=$R$23,M349=$R$24), $X$10)</f>
        <v>IntPosterior</v>
      </c>
      <c r="O349">
        <f t="shared" si="109"/>
        <v>4</v>
      </c>
      <c r="P349">
        <f t="shared" si="110"/>
        <v>10</v>
      </c>
    </row>
    <row r="350" spans="1:16" x14ac:dyDescent="0.3">
      <c r="A350">
        <v>2</v>
      </c>
      <c r="B350" t="s">
        <v>197</v>
      </c>
      <c r="C350">
        <f t="shared" si="104"/>
        <v>0</v>
      </c>
      <c r="D350">
        <v>11</v>
      </c>
      <c r="F350" s="14" t="e">
        <f>[1]Sheet2!$J1389</f>
        <v>#DIV/0!</v>
      </c>
      <c r="G350" s="105" t="str">
        <f t="shared" si="111"/>
        <v/>
      </c>
      <c r="H350" s="15" t="s">
        <v>54</v>
      </c>
      <c r="I350" s="15">
        <f t="shared" si="105"/>
        <v>2</v>
      </c>
      <c r="J350" s="15">
        <f t="shared" si="106"/>
        <v>120</v>
      </c>
      <c r="K350" s="20">
        <v>7</v>
      </c>
      <c r="L350" s="20" t="s">
        <v>53</v>
      </c>
      <c r="M350" s="19" t="str">
        <f t="shared" si="107"/>
        <v>icrus2</v>
      </c>
      <c r="N350" t="str">
        <f>_xlfn.IFS(M350="", "", OR(M350=$R$5, M350=$R$6), $X$5, OR(M350=$R$7, M350=$R$8,M350=$R$9, M350=$R$10),$X$6, OR(M350=$R$11, M350=$R$12,M350=$R$13,M350=$R$14, M350=$R$15), $X$8, OR(M350=$R$16), $X$7, OR(M350=$R$17, M350=$R$18,M350=$R$19),$X$9, OR(M350=$R$20,M350=$R$21,M350=$R$22,M350=$R$23,M350=$R$24), $X$10)</f>
        <v>IntPosterior</v>
      </c>
      <c r="O350">
        <f t="shared" si="109"/>
        <v>4</v>
      </c>
      <c r="P350">
        <f t="shared" si="110"/>
        <v>9</v>
      </c>
    </row>
    <row r="351" spans="1:16" x14ac:dyDescent="0.3">
      <c r="A351">
        <v>2</v>
      </c>
      <c r="B351" t="s">
        <v>197</v>
      </c>
      <c r="C351">
        <f t="shared" si="104"/>
        <v>0</v>
      </c>
      <c r="D351">
        <v>11</v>
      </c>
      <c r="F351" s="14">
        <f>[1]Sheet2!$J1390</f>
        <v>0.11577245966597394</v>
      </c>
      <c r="G351" s="105">
        <f t="shared" si="111"/>
        <v>0.11577245966597394</v>
      </c>
      <c r="H351" s="15" t="s">
        <v>54</v>
      </c>
      <c r="I351" s="15">
        <f t="shared" si="105"/>
        <v>2</v>
      </c>
      <c r="J351" s="15">
        <f t="shared" si="106"/>
        <v>120</v>
      </c>
      <c r="K351" s="20">
        <v>7</v>
      </c>
      <c r="L351" s="20" t="s">
        <v>12</v>
      </c>
      <c r="M351" s="19" t="str">
        <f t="shared" si="107"/>
        <v>isim</v>
      </c>
      <c r="N351" t="str">
        <f>_xlfn.IFS(M351="", "", OR(M351=$R$5, M351=$R$6), $X$5, OR(M351=$R$7, M351=$R$8,M351=$R$9, M351=$R$10),$X$6, OR(M351=$R$11, M351=$R$12,M351=$R$13,M351=$R$14, M351=$R$15), $X$8, OR(M351=$R$16), $X$7, OR(M351=$R$17, M351=$R$18,M351=$R$19),$X$9, OR(M351=$R$20,M351=$R$21,M351=$R$22,M351=$R$23,M351=$R$24), $X$10)</f>
        <v>IntPosterior</v>
      </c>
      <c r="O351">
        <f t="shared" si="109"/>
        <v>4</v>
      </c>
      <c r="P351">
        <f t="shared" si="110"/>
        <v>7</v>
      </c>
    </row>
    <row r="352" spans="1:16" x14ac:dyDescent="0.3">
      <c r="A352">
        <v>2</v>
      </c>
      <c r="B352" t="s">
        <v>197</v>
      </c>
      <c r="C352">
        <f t="shared" si="104"/>
        <v>0</v>
      </c>
      <c r="D352">
        <v>11</v>
      </c>
      <c r="F352" s="14">
        <f>[1]Sheet2!$J1391</f>
        <v>0.31090407028179695</v>
      </c>
      <c r="G352" s="105">
        <f t="shared" si="111"/>
        <v>0.31090407028179695</v>
      </c>
      <c r="H352" s="15" t="s">
        <v>54</v>
      </c>
      <c r="I352" s="15">
        <f t="shared" si="105"/>
        <v>2</v>
      </c>
      <c r="J352" s="15">
        <f t="shared" si="106"/>
        <v>120</v>
      </c>
      <c r="K352" s="20">
        <v>7</v>
      </c>
      <c r="L352" s="22" t="s">
        <v>24</v>
      </c>
      <c r="M352" s="19" t="str">
        <f t="shared" si="107"/>
        <v>i4/5</v>
      </c>
      <c r="N352" t="str">
        <f>_xlfn.IFS(M352="", "", OR(M352=$R$5, M352=$R$6), $X$5, OR(M352=$R$7, M352=$R$8,M352=$R$9, M352=$R$10),$X$6, OR(M352=$R$11, M352=$R$12,M352=$R$13,M352=$R$14, M352=$R$15), $X$8, OR(M352=$R$16), $X$7, OR(M352=$R$17, M352=$R$18,M352=$R$19),$X$9, OR(M352=$R$20,M352=$R$21,M352=$R$22,M352=$R$23,M352=$R$24), $X$10)</f>
        <v>IntAnterior</v>
      </c>
      <c r="O352">
        <f t="shared" si="109"/>
        <v>3</v>
      </c>
      <c r="P352">
        <f t="shared" si="110"/>
        <v>12</v>
      </c>
    </row>
    <row r="353" spans="1:16" x14ac:dyDescent="0.3">
      <c r="A353">
        <v>2</v>
      </c>
      <c r="B353" t="s">
        <v>197</v>
      </c>
      <c r="C353">
        <f t="shared" si="104"/>
        <v>0</v>
      </c>
      <c r="D353">
        <v>11</v>
      </c>
      <c r="F353" s="14" t="e">
        <f>[1]Sheet2!$J1392</f>
        <v>#DIV/0!</v>
      </c>
      <c r="G353" s="105" t="str">
        <f t="shared" si="111"/>
        <v/>
      </c>
      <c r="H353" s="15" t="s">
        <v>54</v>
      </c>
      <c r="I353" s="15">
        <f t="shared" si="105"/>
        <v>2</v>
      </c>
      <c r="J353" s="15">
        <f t="shared" si="106"/>
        <v>120</v>
      </c>
      <c r="K353" s="20">
        <v>7</v>
      </c>
      <c r="L353" s="22" t="s">
        <v>24</v>
      </c>
      <c r="O353" t="e">
        <f t="shared" si="109"/>
        <v>#N/A</v>
      </c>
      <c r="P353" t="e">
        <f t="shared" si="110"/>
        <v>#N/A</v>
      </c>
    </row>
    <row r="354" spans="1:16" x14ac:dyDescent="0.3">
      <c r="A354">
        <v>2</v>
      </c>
      <c r="B354" t="s">
        <v>197</v>
      </c>
      <c r="C354">
        <f t="shared" si="104"/>
        <v>0</v>
      </c>
      <c r="D354">
        <v>11</v>
      </c>
      <c r="F354" s="14">
        <f>[1]Sheet2!$J1393</f>
        <v>0.44930082724698089</v>
      </c>
      <c r="G354" s="105">
        <f t="shared" si="111"/>
        <v>0.44930082724698089</v>
      </c>
      <c r="H354" s="15" t="s">
        <v>54</v>
      </c>
      <c r="I354" s="15">
        <f t="shared" si="105"/>
        <v>2</v>
      </c>
      <c r="J354" s="15">
        <f t="shared" si="106"/>
        <v>120</v>
      </c>
      <c r="K354" s="20">
        <v>7</v>
      </c>
      <c r="L354" s="22" t="s">
        <v>24</v>
      </c>
      <c r="M354" s="19" t="str">
        <f t="shared" ref="M354:M366" si="112">_xlfn.IFS(OR(K354="",L354=""),"",OR(K354=3,K354=4,K354=2),"L"&amp;L354,OR(K354=5,K354=6,K354=7),"i"&amp;L354,OR(K354=9, K354=10,K354=11,K354=12,K354=13),"m"&amp;L354)</f>
        <v>i4/5</v>
      </c>
      <c r="N354" t="str">
        <f t="shared" ref="N354:N366" si="113">_xlfn.IFS(M354="", "", OR(M354=$R$5, M354=$R$6), $X$5, OR(M354=$R$7, M354=$R$8,M354=$R$9, M354=$R$10),$X$6, OR(M354=$R$11, M354=$R$12,M354=$R$13,M354=$R$14, M354=$R$15), $X$8, OR(M354=$R$16), $X$7, OR(M354=$R$17, M354=$R$18,M354=$R$19),$X$9, OR(M354=$R$20,M354=$R$21,M354=$R$22,M354=$R$23,M354=$R$24), $X$10)</f>
        <v>IntAnterior</v>
      </c>
      <c r="O354">
        <f t="shared" si="109"/>
        <v>3</v>
      </c>
      <c r="P354">
        <f t="shared" si="110"/>
        <v>12</v>
      </c>
    </row>
    <row r="355" spans="1:16" x14ac:dyDescent="0.3">
      <c r="A355">
        <v>2</v>
      </c>
      <c r="B355" t="s">
        <v>197</v>
      </c>
      <c r="C355">
        <f t="shared" si="104"/>
        <v>0</v>
      </c>
      <c r="D355">
        <v>11</v>
      </c>
      <c r="F355" s="14">
        <f>[1]Sheet2!$J1394</f>
        <v>7.7227416338154733E-2</v>
      </c>
      <c r="G355" s="105">
        <f t="shared" si="111"/>
        <v>7.7227416338154733E-2</v>
      </c>
      <c r="H355" s="15" t="s">
        <v>54</v>
      </c>
      <c r="I355" s="15">
        <f t="shared" si="105"/>
        <v>2</v>
      </c>
      <c r="J355" s="15">
        <f t="shared" si="106"/>
        <v>120</v>
      </c>
      <c r="K355" s="20">
        <v>11</v>
      </c>
      <c r="L355" s="20">
        <v>10</v>
      </c>
      <c r="M355" s="19" t="str">
        <f t="shared" si="112"/>
        <v>m10</v>
      </c>
      <c r="N355" t="str">
        <f t="shared" si="113"/>
        <v>MedPosterior</v>
      </c>
      <c r="O355">
        <f t="shared" si="109"/>
        <v>6</v>
      </c>
      <c r="P355">
        <f t="shared" si="110"/>
        <v>20</v>
      </c>
    </row>
    <row r="356" spans="1:16" x14ac:dyDescent="0.3">
      <c r="A356">
        <v>2</v>
      </c>
      <c r="B356" t="s">
        <v>197</v>
      </c>
      <c r="C356">
        <f t="shared" si="104"/>
        <v>0</v>
      </c>
      <c r="D356">
        <v>11</v>
      </c>
      <c r="F356" s="14">
        <f>[1]Sheet2!$J1395</f>
        <v>4.6859306641226207E-2</v>
      </c>
      <c r="G356" s="105">
        <f t="shared" si="111"/>
        <v>4.6859306641226207E-2</v>
      </c>
      <c r="H356" s="15" t="s">
        <v>54</v>
      </c>
      <c r="I356" s="15">
        <f t="shared" si="105"/>
        <v>2</v>
      </c>
      <c r="J356" s="15">
        <f t="shared" si="106"/>
        <v>120</v>
      </c>
      <c r="K356" s="20">
        <v>11</v>
      </c>
      <c r="L356" s="20">
        <v>10</v>
      </c>
      <c r="M356" s="19" t="str">
        <f t="shared" si="112"/>
        <v>m10</v>
      </c>
      <c r="N356" t="str">
        <f t="shared" si="113"/>
        <v>MedPosterior</v>
      </c>
      <c r="O356">
        <f t="shared" si="109"/>
        <v>6</v>
      </c>
      <c r="P356">
        <f t="shared" si="110"/>
        <v>20</v>
      </c>
    </row>
    <row r="357" spans="1:16" x14ac:dyDescent="0.3">
      <c r="A357">
        <v>2</v>
      </c>
      <c r="B357" t="s">
        <v>197</v>
      </c>
      <c r="C357">
        <f t="shared" si="104"/>
        <v>0</v>
      </c>
      <c r="D357">
        <v>11</v>
      </c>
      <c r="F357" s="14">
        <f>[1]Sheet2!$J1396</f>
        <v>7.4607827757991893E-2</v>
      </c>
      <c r="G357" s="105">
        <f t="shared" si="111"/>
        <v>7.4607827757991893E-2</v>
      </c>
      <c r="H357" s="15" t="s">
        <v>54</v>
      </c>
      <c r="I357" s="15">
        <f t="shared" si="105"/>
        <v>2</v>
      </c>
      <c r="J357" s="15">
        <f t="shared" si="106"/>
        <v>120</v>
      </c>
      <c r="K357" s="20">
        <v>11</v>
      </c>
      <c r="L357" s="20">
        <v>9</v>
      </c>
      <c r="M357" s="19" t="str">
        <f t="shared" si="112"/>
        <v>m9</v>
      </c>
      <c r="N357" t="str">
        <f t="shared" si="113"/>
        <v>MedPosterior</v>
      </c>
      <c r="O357">
        <f t="shared" si="109"/>
        <v>6</v>
      </c>
      <c r="P357">
        <f t="shared" si="110"/>
        <v>19</v>
      </c>
    </row>
    <row r="358" spans="1:16" x14ac:dyDescent="0.3">
      <c r="A358">
        <v>2</v>
      </c>
      <c r="B358" t="s">
        <v>197</v>
      </c>
      <c r="C358">
        <f t="shared" si="104"/>
        <v>0</v>
      </c>
      <c r="D358">
        <v>11</v>
      </c>
      <c r="F358" s="14">
        <f>[1]Sheet2!$J1397</f>
        <v>0.19024366827685857</v>
      </c>
      <c r="G358" s="105">
        <f t="shared" si="111"/>
        <v>0.19024366827685857</v>
      </c>
      <c r="H358" s="15" t="s">
        <v>54</v>
      </c>
      <c r="I358" s="15">
        <f t="shared" si="105"/>
        <v>2</v>
      </c>
      <c r="J358" s="15">
        <f t="shared" si="106"/>
        <v>120</v>
      </c>
      <c r="K358" s="20">
        <v>11</v>
      </c>
      <c r="L358" s="20">
        <v>9</v>
      </c>
      <c r="M358" s="19" t="str">
        <f t="shared" si="112"/>
        <v>m9</v>
      </c>
      <c r="N358" t="str">
        <f t="shared" si="113"/>
        <v>MedPosterior</v>
      </c>
      <c r="O358">
        <f t="shared" si="109"/>
        <v>6</v>
      </c>
      <c r="P358">
        <f t="shared" si="110"/>
        <v>19</v>
      </c>
    </row>
    <row r="359" spans="1:16" x14ac:dyDescent="0.3">
      <c r="A359">
        <v>2</v>
      </c>
      <c r="B359" t="s">
        <v>197</v>
      </c>
      <c r="C359">
        <f t="shared" si="104"/>
        <v>0</v>
      </c>
      <c r="D359">
        <v>11</v>
      </c>
      <c r="F359" s="14">
        <f>[1]Sheet2!$J1398</f>
        <v>0.30143757303330426</v>
      </c>
      <c r="G359" s="105">
        <f t="shared" si="111"/>
        <v>0.30143757303330426</v>
      </c>
      <c r="H359" s="15" t="s">
        <v>54</v>
      </c>
      <c r="I359" s="15">
        <f t="shared" si="105"/>
        <v>2</v>
      </c>
      <c r="J359" s="15">
        <f t="shared" si="106"/>
        <v>120</v>
      </c>
      <c r="K359" s="20">
        <v>11</v>
      </c>
      <c r="L359" s="20">
        <v>9</v>
      </c>
      <c r="M359" s="19" t="str">
        <f t="shared" si="112"/>
        <v>m9</v>
      </c>
      <c r="N359" t="str">
        <f t="shared" si="113"/>
        <v>MedPosterior</v>
      </c>
      <c r="O359">
        <f t="shared" si="109"/>
        <v>6</v>
      </c>
      <c r="P359">
        <f t="shared" si="110"/>
        <v>19</v>
      </c>
    </row>
    <row r="360" spans="1:16" x14ac:dyDescent="0.3">
      <c r="A360">
        <v>2</v>
      </c>
      <c r="B360" t="s">
        <v>197</v>
      </c>
      <c r="C360">
        <f t="shared" si="104"/>
        <v>0</v>
      </c>
      <c r="D360">
        <v>11</v>
      </c>
      <c r="F360" s="14">
        <f>[1]Sheet2!$J1399</f>
        <v>0.1410090949517174</v>
      </c>
      <c r="G360" s="105">
        <f t="shared" si="111"/>
        <v>0.1410090949517174</v>
      </c>
      <c r="H360" s="15" t="s">
        <v>54</v>
      </c>
      <c r="I360" s="15">
        <f t="shared" si="105"/>
        <v>2</v>
      </c>
      <c r="J360" s="15">
        <f t="shared" si="106"/>
        <v>120</v>
      </c>
      <c r="K360" s="20">
        <v>11</v>
      </c>
      <c r="L360" s="20">
        <v>8</v>
      </c>
      <c r="M360" s="19" t="str">
        <f t="shared" si="112"/>
        <v>m8</v>
      </c>
      <c r="N360" t="str">
        <f t="shared" si="113"/>
        <v>MedPosterior</v>
      </c>
      <c r="O360">
        <f t="shared" si="109"/>
        <v>6</v>
      </c>
      <c r="P360">
        <f t="shared" si="110"/>
        <v>18</v>
      </c>
    </row>
    <row r="361" spans="1:16" x14ac:dyDescent="0.3">
      <c r="A361">
        <v>2</v>
      </c>
      <c r="B361" t="s">
        <v>197</v>
      </c>
      <c r="C361">
        <f t="shared" si="104"/>
        <v>0</v>
      </c>
      <c r="D361">
        <v>11</v>
      </c>
      <c r="F361" s="14">
        <f>[1]Sheet2!$J1400</f>
        <v>0.11985945908082256</v>
      </c>
      <c r="G361" s="105">
        <f t="shared" si="111"/>
        <v>0.11985945908082256</v>
      </c>
      <c r="H361" s="15" t="s">
        <v>54</v>
      </c>
      <c r="I361" s="15">
        <f t="shared" si="105"/>
        <v>2</v>
      </c>
      <c r="J361" s="15">
        <f t="shared" si="106"/>
        <v>120</v>
      </c>
      <c r="K361" s="20">
        <v>11</v>
      </c>
      <c r="L361" s="20">
        <v>8</v>
      </c>
      <c r="M361" s="19" t="str">
        <f t="shared" si="112"/>
        <v>m8</v>
      </c>
      <c r="N361" t="str">
        <f t="shared" si="113"/>
        <v>MedPosterior</v>
      </c>
      <c r="O361">
        <f t="shared" si="109"/>
        <v>6</v>
      </c>
      <c r="P361">
        <f t="shared" si="110"/>
        <v>18</v>
      </c>
    </row>
    <row r="362" spans="1:16" x14ac:dyDescent="0.3">
      <c r="A362">
        <v>2</v>
      </c>
      <c r="B362" t="s">
        <v>197</v>
      </c>
      <c r="C362">
        <f t="shared" si="104"/>
        <v>0</v>
      </c>
      <c r="D362">
        <v>11</v>
      </c>
      <c r="F362" s="14">
        <f>[1]Sheet2!$J1401</f>
        <v>0.11506663070271654</v>
      </c>
      <c r="G362" s="105">
        <f t="shared" si="111"/>
        <v>0.11506663070271654</v>
      </c>
      <c r="H362" s="15" t="s">
        <v>54</v>
      </c>
      <c r="I362" s="15">
        <f t="shared" si="105"/>
        <v>2</v>
      </c>
      <c r="J362" s="15">
        <f t="shared" si="106"/>
        <v>120</v>
      </c>
      <c r="K362" s="20">
        <v>11</v>
      </c>
      <c r="L362" s="20">
        <v>7</v>
      </c>
      <c r="M362" s="19" t="str">
        <f t="shared" si="112"/>
        <v>m7</v>
      </c>
      <c r="N362" t="str">
        <f t="shared" si="113"/>
        <v>MedPosterior</v>
      </c>
      <c r="O362">
        <f t="shared" si="109"/>
        <v>6</v>
      </c>
      <c r="P362">
        <f t="shared" si="110"/>
        <v>17</v>
      </c>
    </row>
    <row r="363" spans="1:16" x14ac:dyDescent="0.3">
      <c r="A363">
        <v>2</v>
      </c>
      <c r="B363" t="s">
        <v>197</v>
      </c>
      <c r="C363">
        <f t="shared" si="104"/>
        <v>0</v>
      </c>
      <c r="D363">
        <v>11</v>
      </c>
      <c r="F363" s="14">
        <f>[1]Sheet2!$J1402</f>
        <v>9.8732957422155807E-2</v>
      </c>
      <c r="G363" s="105">
        <f t="shared" si="111"/>
        <v>9.8732957422155807E-2</v>
      </c>
      <c r="H363" s="15" t="s">
        <v>54</v>
      </c>
      <c r="I363" s="15">
        <f t="shared" si="105"/>
        <v>2</v>
      </c>
      <c r="J363" s="15">
        <f t="shared" si="106"/>
        <v>120</v>
      </c>
      <c r="K363" s="20">
        <v>11</v>
      </c>
      <c r="L363" s="20">
        <v>6</v>
      </c>
      <c r="M363" s="19" t="str">
        <f t="shared" si="112"/>
        <v>m6</v>
      </c>
      <c r="N363" t="str">
        <f t="shared" si="113"/>
        <v>MedPosterior</v>
      </c>
      <c r="O363">
        <f t="shared" si="109"/>
        <v>6</v>
      </c>
      <c r="P363">
        <f t="shared" si="110"/>
        <v>16</v>
      </c>
    </row>
    <row r="364" spans="1:16" x14ac:dyDescent="0.3">
      <c r="A364">
        <v>2</v>
      </c>
      <c r="B364" t="s">
        <v>197</v>
      </c>
      <c r="C364">
        <f t="shared" si="104"/>
        <v>0</v>
      </c>
      <c r="D364">
        <v>11</v>
      </c>
      <c r="F364" s="14">
        <f>[1]Sheet2!$J1403</f>
        <v>0.1798333119391054</v>
      </c>
      <c r="G364" s="105">
        <f t="shared" si="111"/>
        <v>0.1798333119391054</v>
      </c>
      <c r="H364" s="15" t="s">
        <v>54</v>
      </c>
      <c r="I364" s="15">
        <f t="shared" si="105"/>
        <v>2</v>
      </c>
      <c r="J364" s="15">
        <f t="shared" si="106"/>
        <v>120</v>
      </c>
      <c r="K364" s="20">
        <v>11</v>
      </c>
      <c r="L364" s="20">
        <v>6</v>
      </c>
      <c r="M364" s="19" t="str">
        <f t="shared" si="112"/>
        <v>m6</v>
      </c>
      <c r="N364" t="str">
        <f t="shared" si="113"/>
        <v>MedPosterior</v>
      </c>
      <c r="O364">
        <f t="shared" si="109"/>
        <v>6</v>
      </c>
      <c r="P364">
        <f t="shared" si="110"/>
        <v>16</v>
      </c>
    </row>
    <row r="365" spans="1:16" x14ac:dyDescent="0.3">
      <c r="A365">
        <v>2</v>
      </c>
      <c r="B365" t="s">
        <v>197</v>
      </c>
      <c r="C365">
        <f t="shared" si="104"/>
        <v>0</v>
      </c>
      <c r="D365">
        <v>11</v>
      </c>
      <c r="F365" s="14">
        <f>[1]Sheet2!$J1404</f>
        <v>0.52309858705612855</v>
      </c>
      <c r="G365" s="105">
        <f t="shared" si="111"/>
        <v>0.52309858705612855</v>
      </c>
      <c r="H365" s="15" t="s">
        <v>54</v>
      </c>
      <c r="I365" s="15">
        <f t="shared" si="105"/>
        <v>2</v>
      </c>
      <c r="J365" s="15">
        <f t="shared" si="106"/>
        <v>120</v>
      </c>
      <c r="K365" s="20">
        <v>11</v>
      </c>
      <c r="L365" s="21" t="s">
        <v>24</v>
      </c>
      <c r="M365" s="19" t="str">
        <f t="shared" si="112"/>
        <v>m4/5</v>
      </c>
      <c r="N365" t="str">
        <f t="shared" si="113"/>
        <v>MedAnterior</v>
      </c>
      <c r="O365">
        <f t="shared" si="109"/>
        <v>5</v>
      </c>
      <c r="P365">
        <f t="shared" si="110"/>
        <v>15</v>
      </c>
    </row>
    <row r="366" spans="1:16" x14ac:dyDescent="0.3">
      <c r="A366">
        <v>2</v>
      </c>
      <c r="B366" t="s">
        <v>197</v>
      </c>
      <c r="C366">
        <f t="shared" si="104"/>
        <v>0</v>
      </c>
      <c r="D366">
        <v>11</v>
      </c>
      <c r="F366" s="14">
        <f>[1]Sheet2!$J1405</f>
        <v>0.1948602272554151</v>
      </c>
      <c r="G366" s="105">
        <f t="shared" si="111"/>
        <v>0.1948602272554151</v>
      </c>
      <c r="H366" s="15" t="s">
        <v>54</v>
      </c>
      <c r="I366" s="15">
        <f t="shared" si="105"/>
        <v>2</v>
      </c>
      <c r="J366" s="15">
        <f t="shared" si="106"/>
        <v>120</v>
      </c>
      <c r="K366" s="20">
        <v>11</v>
      </c>
      <c r="L366" s="21" t="s">
        <v>24</v>
      </c>
      <c r="M366" s="19" t="str">
        <f t="shared" si="112"/>
        <v>m4/5</v>
      </c>
      <c r="N366" t="str">
        <f t="shared" si="113"/>
        <v>MedAnterior</v>
      </c>
      <c r="O366">
        <f t="shared" si="109"/>
        <v>5</v>
      </c>
      <c r="P366">
        <f t="shared" si="110"/>
        <v>15</v>
      </c>
    </row>
    <row r="367" spans="1:16" x14ac:dyDescent="0.3">
      <c r="A367">
        <v>2</v>
      </c>
      <c r="B367" t="s">
        <v>197</v>
      </c>
      <c r="C367">
        <f t="shared" si="104"/>
        <v>0</v>
      </c>
      <c r="D367">
        <v>11</v>
      </c>
      <c r="F367" s="14" t="e">
        <f>[1]Sheet2!$J1406</f>
        <v>#DIV/0!</v>
      </c>
      <c r="G367" s="105" t="str">
        <f t="shared" si="111"/>
        <v/>
      </c>
      <c r="H367" s="15" t="s">
        <v>54</v>
      </c>
      <c r="I367" s="15">
        <f t="shared" si="105"/>
        <v>2</v>
      </c>
      <c r="J367" s="15">
        <f t="shared" si="106"/>
        <v>120</v>
      </c>
      <c r="K367" s="20">
        <v>11</v>
      </c>
      <c r="L367" s="20">
        <v>3</v>
      </c>
      <c r="O367" t="e">
        <f t="shared" si="109"/>
        <v>#N/A</v>
      </c>
      <c r="P367" t="e">
        <f t="shared" si="110"/>
        <v>#N/A</v>
      </c>
    </row>
    <row r="368" spans="1:16" x14ac:dyDescent="0.3">
      <c r="A368">
        <v>2</v>
      </c>
      <c r="B368" t="s">
        <v>197</v>
      </c>
      <c r="C368">
        <f t="shared" si="104"/>
        <v>0</v>
      </c>
      <c r="D368">
        <v>11</v>
      </c>
      <c r="F368" s="14">
        <f>[1]Sheet2!$J1407</f>
        <v>9.6817335316476655E-2</v>
      </c>
      <c r="G368" s="105">
        <f t="shared" si="111"/>
        <v>9.6817335316476655E-2</v>
      </c>
      <c r="H368" s="15" t="s">
        <v>54</v>
      </c>
      <c r="I368" s="15">
        <f t="shared" si="105"/>
        <v>2</v>
      </c>
      <c r="J368" s="15">
        <f t="shared" si="106"/>
        <v>120</v>
      </c>
      <c r="K368" s="20">
        <v>11</v>
      </c>
      <c r="L368" s="20">
        <v>3</v>
      </c>
      <c r="M368" s="19" t="str">
        <f t="shared" ref="M368:M378" si="114">_xlfn.IFS(OR(K368="",L368=""),"",OR(K368=3,K368=4,K368=2),"L"&amp;L368,OR(K368=5,K368=6,K368=7),"i"&amp;L368,OR(K368=9, K368=10,K368=11,K368=12,K368=13),"m"&amp;L368)</f>
        <v>m3</v>
      </c>
      <c r="N368" t="str">
        <f t="shared" ref="N368:N386" si="115">_xlfn.IFS(M368="", "", OR(M368=$R$5, M368=$R$6), $X$5, OR(M368=$R$7, M368=$R$8,M368=$R$9, M368=$R$10),$X$6, OR(M368=$R$11, M368=$R$12,M368=$R$13,M368=$R$14, M368=$R$15), $X$8, OR(M368=$R$16), $X$7, OR(M368=$R$17, M368=$R$18,M368=$R$19),$X$9, OR(M368=$R$20,M368=$R$21,M368=$R$22,M368=$R$23,M368=$R$24), $X$10)</f>
        <v>MedAnterior</v>
      </c>
      <c r="O368">
        <f t="shared" si="109"/>
        <v>5</v>
      </c>
      <c r="P368">
        <f t="shared" si="110"/>
        <v>14</v>
      </c>
    </row>
    <row r="369" spans="1:16" x14ac:dyDescent="0.3">
      <c r="A369">
        <v>2</v>
      </c>
      <c r="B369" t="s">
        <v>197</v>
      </c>
      <c r="C369">
        <f t="shared" si="104"/>
        <v>0</v>
      </c>
      <c r="D369">
        <v>11</v>
      </c>
      <c r="F369" s="14">
        <f>[1]Sheet2!$J1408</f>
        <v>9.0216610884594942E-2</v>
      </c>
      <c r="G369" s="105">
        <f t="shared" si="111"/>
        <v>9.0216610884594942E-2</v>
      </c>
      <c r="H369" s="15" t="s">
        <v>54</v>
      </c>
      <c r="I369" s="15">
        <f t="shared" si="105"/>
        <v>2</v>
      </c>
      <c r="J369" s="15">
        <f t="shared" si="106"/>
        <v>120</v>
      </c>
      <c r="K369" s="20">
        <v>11</v>
      </c>
      <c r="L369" s="20">
        <v>3</v>
      </c>
      <c r="M369" s="19" t="str">
        <f t="shared" si="114"/>
        <v>m3</v>
      </c>
      <c r="N369" t="str">
        <f t="shared" si="115"/>
        <v>MedAnterior</v>
      </c>
      <c r="O369">
        <f t="shared" si="109"/>
        <v>5</v>
      </c>
      <c r="P369">
        <f t="shared" si="110"/>
        <v>14</v>
      </c>
    </row>
    <row r="370" spans="1:16" x14ac:dyDescent="0.3">
      <c r="A370">
        <v>2</v>
      </c>
      <c r="B370" t="s">
        <v>197</v>
      </c>
      <c r="C370">
        <f t="shared" si="104"/>
        <v>0</v>
      </c>
      <c r="D370">
        <v>11</v>
      </c>
      <c r="F370" s="14">
        <f>[1]Sheet2!$J1409</f>
        <v>9.2461004895922849E-2</v>
      </c>
      <c r="G370" s="105">
        <f t="shared" si="111"/>
        <v>9.2461004895922849E-2</v>
      </c>
      <c r="H370" s="15" t="s">
        <v>54</v>
      </c>
      <c r="I370" s="15">
        <f t="shared" si="105"/>
        <v>2</v>
      </c>
      <c r="J370" s="15">
        <f t="shared" si="106"/>
        <v>120</v>
      </c>
      <c r="K370" s="20">
        <v>11</v>
      </c>
      <c r="L370" s="20">
        <v>2</v>
      </c>
      <c r="M370" s="19" t="str">
        <f t="shared" si="114"/>
        <v>m2</v>
      </c>
      <c r="N370" t="str">
        <f t="shared" si="115"/>
        <v>MedAnterior</v>
      </c>
      <c r="O370">
        <f t="shared" si="109"/>
        <v>5</v>
      </c>
      <c r="P370">
        <f t="shared" si="110"/>
        <v>13</v>
      </c>
    </row>
    <row r="371" spans="1:16" x14ac:dyDescent="0.3">
      <c r="A371">
        <v>2</v>
      </c>
      <c r="B371" t="s">
        <v>197</v>
      </c>
      <c r="C371">
        <f t="shared" si="104"/>
        <v>0</v>
      </c>
      <c r="D371">
        <v>11</v>
      </c>
      <c r="F371" s="14">
        <f>[1]Sheet2!$J1410</f>
        <v>0.17036147767159757</v>
      </c>
      <c r="G371" s="105">
        <f t="shared" si="111"/>
        <v>0.17036147767159757</v>
      </c>
      <c r="H371" s="15" t="s">
        <v>54</v>
      </c>
      <c r="I371" s="15">
        <f t="shared" si="105"/>
        <v>2</v>
      </c>
      <c r="J371" s="15">
        <f t="shared" si="106"/>
        <v>120</v>
      </c>
      <c r="K371" s="20">
        <v>11</v>
      </c>
      <c r="L371" s="20">
        <v>2</v>
      </c>
      <c r="M371" s="19" t="str">
        <f t="shared" si="114"/>
        <v>m2</v>
      </c>
      <c r="N371" t="str">
        <f t="shared" si="115"/>
        <v>MedAnterior</v>
      </c>
      <c r="O371">
        <f t="shared" si="109"/>
        <v>5</v>
      </c>
      <c r="P371">
        <f t="shared" si="110"/>
        <v>13</v>
      </c>
    </row>
    <row r="372" spans="1:16" x14ac:dyDescent="0.3">
      <c r="A372">
        <v>2</v>
      </c>
      <c r="B372" t="s">
        <v>197</v>
      </c>
      <c r="C372">
        <f t="shared" si="104"/>
        <v>0</v>
      </c>
      <c r="D372">
        <v>11</v>
      </c>
      <c r="F372" s="14">
        <f>[1]Sheet2!$J1411</f>
        <v>0.68666628771770999</v>
      </c>
      <c r="G372" s="105">
        <f t="shared" si="111"/>
        <v>0.68666628771770999</v>
      </c>
      <c r="H372" s="15" t="s">
        <v>54</v>
      </c>
      <c r="I372" s="15">
        <f t="shared" si="105"/>
        <v>2</v>
      </c>
      <c r="J372" s="15">
        <f t="shared" si="106"/>
        <v>120</v>
      </c>
      <c r="K372" s="20">
        <v>11</v>
      </c>
      <c r="L372" s="20">
        <v>2</v>
      </c>
      <c r="M372" s="19" t="str">
        <f t="shared" si="114"/>
        <v>m2</v>
      </c>
      <c r="N372" t="str">
        <f t="shared" si="115"/>
        <v>MedAnterior</v>
      </c>
      <c r="O372">
        <f t="shared" si="109"/>
        <v>5</v>
      </c>
      <c r="P372">
        <f t="shared" si="110"/>
        <v>13</v>
      </c>
    </row>
    <row r="373" spans="1:16" x14ac:dyDescent="0.3">
      <c r="A373">
        <v>2</v>
      </c>
      <c r="B373" t="s">
        <v>197</v>
      </c>
      <c r="C373">
        <f t="shared" si="104"/>
        <v>0</v>
      </c>
      <c r="D373">
        <v>11</v>
      </c>
      <c r="F373" s="14">
        <f>[1]Sheet2!$J1412</f>
        <v>0.30513274301510757</v>
      </c>
      <c r="G373" s="105">
        <f t="shared" si="111"/>
        <v>0.30513274301510757</v>
      </c>
      <c r="H373" s="15" t="s">
        <v>54</v>
      </c>
      <c r="I373" s="15">
        <f t="shared" si="105"/>
        <v>2</v>
      </c>
      <c r="J373" s="15">
        <f t="shared" si="106"/>
        <v>120</v>
      </c>
      <c r="K373" s="20">
        <v>11</v>
      </c>
      <c r="L373" s="20">
        <v>2</v>
      </c>
      <c r="M373" s="19" t="str">
        <f t="shared" si="114"/>
        <v>m2</v>
      </c>
      <c r="N373" t="str">
        <f t="shared" si="115"/>
        <v>MedAnterior</v>
      </c>
      <c r="O373">
        <f t="shared" si="109"/>
        <v>5</v>
      </c>
      <c r="P373">
        <f t="shared" si="110"/>
        <v>13</v>
      </c>
    </row>
    <row r="374" spans="1:16" x14ac:dyDescent="0.3">
      <c r="A374">
        <v>2</v>
      </c>
      <c r="B374" t="s">
        <v>197</v>
      </c>
      <c r="C374">
        <f t="shared" si="104"/>
        <v>0</v>
      </c>
      <c r="D374">
        <f>VLOOKUP(E374, 'Animal Masked ID#'!$B$2:$D$121, 3, FALSE)</f>
        <v>12</v>
      </c>
      <c r="E374" s="51" t="s">
        <v>69</v>
      </c>
      <c r="F374" s="14">
        <f>[1]Sheet2!$J1235</f>
        <v>0.59702029646964827</v>
      </c>
      <c r="G374" s="105">
        <f t="shared" si="111"/>
        <v>0.59702029646964827</v>
      </c>
      <c r="H374" s="15" t="s">
        <v>54</v>
      </c>
      <c r="I374" s="15">
        <f t="shared" si="105"/>
        <v>2</v>
      </c>
      <c r="J374" s="15">
        <f t="shared" si="106"/>
        <v>120</v>
      </c>
      <c r="K374" s="20">
        <v>3</v>
      </c>
      <c r="L374" s="20" t="s">
        <v>12</v>
      </c>
      <c r="M374" s="19" t="str">
        <f t="shared" si="114"/>
        <v>Lsim</v>
      </c>
      <c r="N374" t="str">
        <f t="shared" si="115"/>
        <v>Lateral</v>
      </c>
      <c r="O374">
        <f t="shared" si="109"/>
        <v>2</v>
      </c>
      <c r="P374">
        <f t="shared" si="110"/>
        <v>3</v>
      </c>
    </row>
    <row r="375" spans="1:16" x14ac:dyDescent="0.3">
      <c r="A375">
        <v>2</v>
      </c>
      <c r="B375" t="s">
        <v>197</v>
      </c>
      <c r="C375">
        <f t="shared" si="104"/>
        <v>0</v>
      </c>
      <c r="D375">
        <v>12</v>
      </c>
      <c r="E375">
        <v>2</v>
      </c>
      <c r="F375" s="14">
        <f>[1]Sheet2!$J1236</f>
        <v>0.57373811575054967</v>
      </c>
      <c r="G375" s="105">
        <f t="shared" si="111"/>
        <v>0.57373811575054967</v>
      </c>
      <c r="H375" s="15" t="s">
        <v>54</v>
      </c>
      <c r="I375" s="15">
        <f t="shared" si="105"/>
        <v>2</v>
      </c>
      <c r="J375" s="15">
        <f t="shared" si="106"/>
        <v>120</v>
      </c>
      <c r="K375" s="20">
        <v>3</v>
      </c>
      <c r="L375" s="20" t="s">
        <v>14</v>
      </c>
      <c r="M375" s="19" t="str">
        <f t="shared" si="114"/>
        <v>Lcrus1</v>
      </c>
      <c r="N375" t="str">
        <f t="shared" si="115"/>
        <v>Lateral</v>
      </c>
      <c r="O375">
        <f t="shared" si="109"/>
        <v>2</v>
      </c>
      <c r="P375">
        <f t="shared" si="110"/>
        <v>4</v>
      </c>
    </row>
    <row r="376" spans="1:16" x14ac:dyDescent="0.3">
      <c r="A376">
        <v>2</v>
      </c>
      <c r="B376" t="s">
        <v>197</v>
      </c>
      <c r="C376">
        <f t="shared" si="104"/>
        <v>0</v>
      </c>
      <c r="D376">
        <v>12</v>
      </c>
      <c r="E376">
        <v>3</v>
      </c>
      <c r="F376" s="14">
        <f>[1]Sheet2!$J1237</f>
        <v>0.58914941562660572</v>
      </c>
      <c r="G376" s="105">
        <f t="shared" si="111"/>
        <v>0.58914941562660572</v>
      </c>
      <c r="H376" s="15" t="s">
        <v>54</v>
      </c>
      <c r="I376" s="15">
        <f t="shared" si="105"/>
        <v>2</v>
      </c>
      <c r="J376" s="15">
        <f t="shared" si="106"/>
        <v>120</v>
      </c>
      <c r="K376" s="20">
        <v>3</v>
      </c>
      <c r="L376" s="20" t="s">
        <v>14</v>
      </c>
      <c r="M376" s="19" t="str">
        <f t="shared" si="114"/>
        <v>Lcrus1</v>
      </c>
      <c r="N376" t="str">
        <f t="shared" si="115"/>
        <v>Lateral</v>
      </c>
      <c r="O376">
        <f t="shared" si="109"/>
        <v>2</v>
      </c>
      <c r="P376">
        <f t="shared" si="110"/>
        <v>4</v>
      </c>
    </row>
    <row r="377" spans="1:16" x14ac:dyDescent="0.3">
      <c r="A377">
        <v>2</v>
      </c>
      <c r="B377" t="s">
        <v>197</v>
      </c>
      <c r="C377">
        <f t="shared" si="104"/>
        <v>0</v>
      </c>
      <c r="D377">
        <v>12</v>
      </c>
      <c r="E377">
        <v>4</v>
      </c>
      <c r="F377" s="14">
        <f>[1]Sheet2!$J1238</f>
        <v>0.20027687951482101</v>
      </c>
      <c r="G377" s="105">
        <f t="shared" si="111"/>
        <v>0.20027687951482101</v>
      </c>
      <c r="H377" s="15" t="s">
        <v>54</v>
      </c>
      <c r="I377" s="15">
        <f t="shared" si="105"/>
        <v>2</v>
      </c>
      <c r="J377" s="15">
        <f t="shared" si="106"/>
        <v>120</v>
      </c>
      <c r="K377" s="20">
        <v>3</v>
      </c>
      <c r="L377" s="20" t="s">
        <v>53</v>
      </c>
      <c r="M377" s="19" t="str">
        <f t="shared" si="114"/>
        <v>Lcrus2</v>
      </c>
      <c r="N377" t="str">
        <f t="shared" si="115"/>
        <v>Lateral</v>
      </c>
      <c r="O377">
        <f t="shared" si="109"/>
        <v>2</v>
      </c>
      <c r="P377">
        <f t="shared" si="110"/>
        <v>5</v>
      </c>
    </row>
    <row r="378" spans="1:16" x14ac:dyDescent="0.3">
      <c r="A378">
        <v>2</v>
      </c>
      <c r="B378" t="s">
        <v>197</v>
      </c>
      <c r="C378">
        <f t="shared" si="104"/>
        <v>0</v>
      </c>
      <c r="D378">
        <v>12</v>
      </c>
      <c r="E378" s="14">
        <v>5</v>
      </c>
      <c r="F378" s="14">
        <f>[1]Sheet2!$J1239</f>
        <v>0.2162828617920641</v>
      </c>
      <c r="G378" s="105">
        <f t="shared" si="111"/>
        <v>0.2162828617920641</v>
      </c>
      <c r="H378" s="15" t="s">
        <v>54</v>
      </c>
      <c r="I378" s="15">
        <f t="shared" si="105"/>
        <v>2</v>
      </c>
      <c r="J378" s="15">
        <f t="shared" si="106"/>
        <v>120</v>
      </c>
      <c r="K378" s="20">
        <v>3</v>
      </c>
      <c r="L378" s="20" t="s">
        <v>53</v>
      </c>
      <c r="M378" s="19" t="str">
        <f t="shared" si="114"/>
        <v>Lcrus2</v>
      </c>
      <c r="N378" t="str">
        <f t="shared" si="115"/>
        <v>Lateral</v>
      </c>
      <c r="O378">
        <f t="shared" si="109"/>
        <v>2</v>
      </c>
      <c r="P378">
        <f t="shared" si="110"/>
        <v>5</v>
      </c>
    </row>
    <row r="379" spans="1:16" x14ac:dyDescent="0.3">
      <c r="A379">
        <v>2</v>
      </c>
      <c r="B379" t="s">
        <v>197</v>
      </c>
      <c r="C379">
        <f t="shared" si="104"/>
        <v>0</v>
      </c>
      <c r="D379">
        <v>12</v>
      </c>
      <c r="E379">
        <v>6</v>
      </c>
      <c r="F379" s="14">
        <f>[1]Sheet2!$J1240</f>
        <v>0.25189692432872901</v>
      </c>
      <c r="G379" s="105">
        <f t="shared" si="111"/>
        <v>0.25189692432872901</v>
      </c>
      <c r="H379" s="15" t="s">
        <v>54</v>
      </c>
      <c r="I379" s="15">
        <f t="shared" si="105"/>
        <v>2</v>
      </c>
      <c r="J379" s="15">
        <f t="shared" si="106"/>
        <v>120</v>
      </c>
      <c r="K379" s="20">
        <v>3</v>
      </c>
      <c r="L379" s="20" t="s">
        <v>21</v>
      </c>
      <c r="M379" s="19" t="str">
        <f>_xlfn.IFS(OR(K378="",L379=""),"",OR(K378=3,K378=4,K378=2),"L"&amp;L379,OR(K378=5,K378=6,K378=7),"i"&amp;L379,OR(K378=9, K378=10,K378=11,K378=12,K378=13),"m"&amp;L379)</f>
        <v>Lpm</v>
      </c>
      <c r="N379" t="str">
        <f t="shared" si="115"/>
        <v>Lateral</v>
      </c>
      <c r="O379">
        <f t="shared" si="109"/>
        <v>2</v>
      </c>
      <c r="P379">
        <f t="shared" si="110"/>
        <v>6</v>
      </c>
    </row>
    <row r="380" spans="1:16" x14ac:dyDescent="0.3">
      <c r="A380">
        <v>2</v>
      </c>
      <c r="B380" t="s">
        <v>197</v>
      </c>
      <c r="C380">
        <f t="shared" si="104"/>
        <v>0</v>
      </c>
      <c r="D380">
        <v>12</v>
      </c>
      <c r="E380">
        <v>7</v>
      </c>
      <c r="F380" s="14">
        <f>[1]Sheet2!$J1241</f>
        <v>0.1403354432305455</v>
      </c>
      <c r="G380" s="105">
        <f t="shared" si="111"/>
        <v>0.1403354432305455</v>
      </c>
      <c r="H380" s="15" t="s">
        <v>54</v>
      </c>
      <c r="I380" s="15">
        <f t="shared" si="105"/>
        <v>2</v>
      </c>
      <c r="J380" s="15">
        <f t="shared" si="106"/>
        <v>120</v>
      </c>
      <c r="K380" s="20">
        <v>5</v>
      </c>
      <c r="L380" s="22" t="s">
        <v>24</v>
      </c>
      <c r="M380" s="19" t="str">
        <f t="shared" ref="M380:M386" si="116">_xlfn.IFS(OR(K380="",L380=""),"",OR(K380=3,K380=4,K380=2),"L"&amp;L380,OR(K380=5,K380=6,K380=7),"i"&amp;L380,OR(K380=9, K380=10,K380=11,K380=12,K380=13),"m"&amp;L380)</f>
        <v>i4/5</v>
      </c>
      <c r="N380" t="str">
        <f t="shared" si="115"/>
        <v>IntAnterior</v>
      </c>
      <c r="O380">
        <f t="shared" si="109"/>
        <v>3</v>
      </c>
      <c r="P380">
        <f t="shared" si="110"/>
        <v>12</v>
      </c>
    </row>
    <row r="381" spans="1:16" x14ac:dyDescent="0.3">
      <c r="A381">
        <v>2</v>
      </c>
      <c r="B381" t="s">
        <v>197</v>
      </c>
      <c r="C381">
        <f t="shared" si="104"/>
        <v>0</v>
      </c>
      <c r="D381">
        <v>12</v>
      </c>
      <c r="E381">
        <v>8</v>
      </c>
      <c r="F381" s="14">
        <f>[1]Sheet2!$J1242</f>
        <v>0.98703639908319929</v>
      </c>
      <c r="G381" s="105">
        <f t="shared" si="111"/>
        <v>0.98703639908319929</v>
      </c>
      <c r="H381" s="15" t="s">
        <v>54</v>
      </c>
      <c r="I381" s="15">
        <f t="shared" si="105"/>
        <v>2</v>
      </c>
      <c r="J381" s="15">
        <f t="shared" si="106"/>
        <v>120</v>
      </c>
      <c r="K381" s="20">
        <v>5</v>
      </c>
      <c r="L381" s="20" t="s">
        <v>12</v>
      </c>
      <c r="M381" s="19" t="str">
        <f t="shared" si="116"/>
        <v>isim</v>
      </c>
      <c r="N381" t="str">
        <f t="shared" si="115"/>
        <v>IntPosterior</v>
      </c>
      <c r="O381">
        <f t="shared" si="109"/>
        <v>4</v>
      </c>
      <c r="P381">
        <f t="shared" si="110"/>
        <v>7</v>
      </c>
    </row>
    <row r="382" spans="1:16" x14ac:dyDescent="0.3">
      <c r="A382">
        <v>2</v>
      </c>
      <c r="B382" t="s">
        <v>197</v>
      </c>
      <c r="C382">
        <f t="shared" si="104"/>
        <v>0</v>
      </c>
      <c r="D382">
        <v>12</v>
      </c>
      <c r="E382">
        <v>9</v>
      </c>
      <c r="F382" s="14">
        <f>[1]Sheet2!$J1243</f>
        <v>0.22881663537215696</v>
      </c>
      <c r="G382" s="105">
        <f t="shared" si="111"/>
        <v>0.22881663537215696</v>
      </c>
      <c r="H382" s="15" t="s">
        <v>54</v>
      </c>
      <c r="I382" s="15">
        <f t="shared" si="105"/>
        <v>2</v>
      </c>
      <c r="J382" s="15">
        <f t="shared" si="106"/>
        <v>120</v>
      </c>
      <c r="K382" s="20">
        <v>5</v>
      </c>
      <c r="L382" s="20" t="s">
        <v>12</v>
      </c>
      <c r="M382" s="19" t="str">
        <f t="shared" si="116"/>
        <v>isim</v>
      </c>
      <c r="N382" t="str">
        <f t="shared" si="115"/>
        <v>IntPosterior</v>
      </c>
      <c r="O382">
        <f t="shared" si="109"/>
        <v>4</v>
      </c>
      <c r="P382">
        <f t="shared" si="110"/>
        <v>7</v>
      </c>
    </row>
    <row r="383" spans="1:16" x14ac:dyDescent="0.3">
      <c r="A383">
        <v>2</v>
      </c>
      <c r="B383" t="s">
        <v>197</v>
      </c>
      <c r="C383">
        <f t="shared" si="104"/>
        <v>0</v>
      </c>
      <c r="D383">
        <v>12</v>
      </c>
      <c r="E383">
        <v>10</v>
      </c>
      <c r="F383" s="14">
        <f>[1]Sheet2!$J1244</f>
        <v>0.12855252039145859</v>
      </c>
      <c r="G383" s="105">
        <f t="shared" si="111"/>
        <v>0.12855252039145859</v>
      </c>
      <c r="H383" s="15" t="s">
        <v>54</v>
      </c>
      <c r="I383" s="15">
        <f t="shared" si="105"/>
        <v>2</v>
      </c>
      <c r="J383" s="15">
        <f t="shared" si="106"/>
        <v>120</v>
      </c>
      <c r="K383" s="20">
        <v>5</v>
      </c>
      <c r="L383" s="20" t="s">
        <v>14</v>
      </c>
      <c r="M383" s="19" t="str">
        <f t="shared" si="116"/>
        <v>icrus1</v>
      </c>
      <c r="N383" t="str">
        <f t="shared" si="115"/>
        <v>IntPosterior</v>
      </c>
      <c r="O383">
        <f t="shared" si="109"/>
        <v>4</v>
      </c>
      <c r="P383">
        <f t="shared" si="110"/>
        <v>8</v>
      </c>
    </row>
    <row r="384" spans="1:16" x14ac:dyDescent="0.3">
      <c r="A384">
        <v>2</v>
      </c>
      <c r="B384" t="s">
        <v>197</v>
      </c>
      <c r="C384">
        <f t="shared" si="104"/>
        <v>0</v>
      </c>
      <c r="D384">
        <v>12</v>
      </c>
      <c r="E384">
        <v>11</v>
      </c>
      <c r="F384" s="14">
        <f>[1]Sheet2!$J1245</f>
        <v>0.12073405273002349</v>
      </c>
      <c r="G384" s="105">
        <f t="shared" si="111"/>
        <v>0.12073405273002349</v>
      </c>
      <c r="H384" s="15" t="s">
        <v>54</v>
      </c>
      <c r="I384" s="15">
        <f t="shared" si="105"/>
        <v>2</v>
      </c>
      <c r="J384" s="15">
        <f t="shared" si="106"/>
        <v>120</v>
      </c>
      <c r="K384" s="20">
        <v>5</v>
      </c>
      <c r="L384" s="20" t="s">
        <v>21</v>
      </c>
      <c r="M384" s="19" t="str">
        <f t="shared" si="116"/>
        <v>ipm</v>
      </c>
      <c r="N384" t="str">
        <f t="shared" si="115"/>
        <v>IntPosterior</v>
      </c>
      <c r="O384">
        <f t="shared" si="109"/>
        <v>4</v>
      </c>
      <c r="P384">
        <f t="shared" si="110"/>
        <v>10</v>
      </c>
    </row>
    <row r="385" spans="1:16" x14ac:dyDescent="0.3">
      <c r="A385">
        <v>2</v>
      </c>
      <c r="B385" t="s">
        <v>197</v>
      </c>
      <c r="C385">
        <f t="shared" si="104"/>
        <v>0</v>
      </c>
      <c r="D385">
        <v>12</v>
      </c>
      <c r="E385">
        <v>12</v>
      </c>
      <c r="F385" s="14">
        <f>[1]Sheet2!$J1246</f>
        <v>0.31423638773087625</v>
      </c>
      <c r="G385" s="105">
        <f t="shared" si="111"/>
        <v>0.31423638773087625</v>
      </c>
      <c r="H385" s="15" t="s">
        <v>54</v>
      </c>
      <c r="I385" s="15">
        <f t="shared" si="105"/>
        <v>2</v>
      </c>
      <c r="J385" s="15">
        <f t="shared" si="106"/>
        <v>120</v>
      </c>
      <c r="K385" s="20">
        <v>5</v>
      </c>
      <c r="L385" s="20" t="s">
        <v>21</v>
      </c>
      <c r="M385" s="19" t="str">
        <f t="shared" si="116"/>
        <v>ipm</v>
      </c>
      <c r="N385" t="str">
        <f t="shared" si="115"/>
        <v>IntPosterior</v>
      </c>
      <c r="O385">
        <f t="shared" si="109"/>
        <v>4</v>
      </c>
      <c r="P385">
        <f t="shared" si="110"/>
        <v>10</v>
      </c>
    </row>
    <row r="386" spans="1:16" x14ac:dyDescent="0.3">
      <c r="A386">
        <v>2</v>
      </c>
      <c r="B386" t="s">
        <v>197</v>
      </c>
      <c r="C386">
        <f t="shared" si="104"/>
        <v>0</v>
      </c>
      <c r="D386">
        <v>12</v>
      </c>
      <c r="E386">
        <v>13</v>
      </c>
      <c r="F386" s="14">
        <f>[1]Sheet2!$J1247</f>
        <v>0.5618282754746744</v>
      </c>
      <c r="G386" s="105">
        <f t="shared" si="111"/>
        <v>0.5618282754746744</v>
      </c>
      <c r="H386" s="15" t="s">
        <v>54</v>
      </c>
      <c r="I386" s="15">
        <f t="shared" si="105"/>
        <v>2</v>
      </c>
      <c r="J386" s="15">
        <f t="shared" si="106"/>
        <v>120</v>
      </c>
      <c r="K386" s="20">
        <v>5</v>
      </c>
      <c r="L386" s="20" t="s">
        <v>21</v>
      </c>
      <c r="M386" s="19" t="str">
        <f t="shared" si="116"/>
        <v>ipm</v>
      </c>
      <c r="N386" t="str">
        <f t="shared" si="115"/>
        <v>IntPosterior</v>
      </c>
      <c r="O386">
        <f t="shared" si="109"/>
        <v>4</v>
      </c>
      <c r="P386">
        <f t="shared" si="110"/>
        <v>10</v>
      </c>
    </row>
    <row r="387" spans="1:16" x14ac:dyDescent="0.3">
      <c r="A387">
        <v>2</v>
      </c>
      <c r="B387" t="s">
        <v>197</v>
      </c>
      <c r="C387">
        <f t="shared" ref="C387:C450" si="117">IF(B387="m", 1, 0)</f>
        <v>0</v>
      </c>
      <c r="D387">
        <v>12</v>
      </c>
      <c r="E387">
        <v>14</v>
      </c>
      <c r="F387" s="14" t="e">
        <f>[1]Sheet2!$J1248</f>
        <v>#DIV/0!</v>
      </c>
      <c r="G387" s="105" t="str">
        <f t="shared" si="111"/>
        <v/>
      </c>
      <c r="H387" s="15" t="s">
        <v>54</v>
      </c>
      <c r="I387" s="15">
        <f t="shared" ref="I387:I450" si="118">_xlfn.IFS(H387="GE2", 1, H387="GE3", 2, H387="GE4", 3, H387="GE1", 4)</f>
        <v>2</v>
      </c>
      <c r="J387" s="15">
        <f t="shared" ref="J387:J450" si="119">_xlfn.IFS(I387=1, 45, I387=2, 120,I387=3, 210,I387=4, 400)</f>
        <v>120</v>
      </c>
      <c r="K387" s="20">
        <v>5</v>
      </c>
      <c r="L387" s="20" t="s">
        <v>50</v>
      </c>
      <c r="O387" t="e">
        <f t="shared" ref="O387:O450" si="120">VLOOKUP(N387, $X$5:$AC$10, 6,FALSE)</f>
        <v>#N/A</v>
      </c>
      <c r="P387" t="e">
        <f t="shared" ref="P387:P450" si="121">VLOOKUP(M387, $R$5:$W$24, 6,FALSE)</f>
        <v>#N/A</v>
      </c>
    </row>
    <row r="388" spans="1:16" x14ac:dyDescent="0.3">
      <c r="A388">
        <v>2</v>
      </c>
      <c r="B388" t="s">
        <v>197</v>
      </c>
      <c r="C388">
        <f t="shared" si="117"/>
        <v>0</v>
      </c>
      <c r="D388">
        <v>12</v>
      </c>
      <c r="E388">
        <v>15</v>
      </c>
      <c r="F388" s="14">
        <f>[1]Sheet2!$J1249</f>
        <v>0.58565872924043827</v>
      </c>
      <c r="G388" s="105">
        <f t="shared" ref="G388:G451" si="122">IF(ISNUMBER(F388), F388, "")</f>
        <v>0.58565872924043827</v>
      </c>
      <c r="H388" s="15" t="s">
        <v>54</v>
      </c>
      <c r="I388" s="15">
        <f t="shared" si="118"/>
        <v>2</v>
      </c>
      <c r="J388" s="15">
        <f t="shared" si="119"/>
        <v>120</v>
      </c>
      <c r="K388" s="20">
        <v>10</v>
      </c>
      <c r="L388" s="20">
        <v>10</v>
      </c>
      <c r="M388" s="19" t="str">
        <f t="shared" ref="M388:M424" si="123">_xlfn.IFS(OR(K388="",L388=""),"",OR(K388=3,K388=4,K388=2),"L"&amp;L388,OR(K388=5,K388=6,K388=7),"i"&amp;L388,OR(K388=9, K388=10,K388=11,K388=12,K388=13),"m"&amp;L388)</f>
        <v>m10</v>
      </c>
      <c r="N388" t="str">
        <f t="shared" ref="N388:N424" si="124">_xlfn.IFS(M388="", "", OR(M388=$R$5, M388=$R$6), $X$5, OR(M388=$R$7, M388=$R$8,M388=$R$9, M388=$R$10),$X$6, OR(M388=$R$11, M388=$R$12,M388=$R$13,M388=$R$14, M388=$R$15), $X$8, OR(M388=$R$16), $X$7, OR(M388=$R$17, M388=$R$18,M388=$R$19),$X$9, OR(M388=$R$20,M388=$R$21,M388=$R$22,M388=$R$23,M388=$R$24), $X$10)</f>
        <v>MedPosterior</v>
      </c>
      <c r="O388">
        <f t="shared" si="120"/>
        <v>6</v>
      </c>
      <c r="P388">
        <f t="shared" si="121"/>
        <v>20</v>
      </c>
    </row>
    <row r="389" spans="1:16" x14ac:dyDescent="0.3">
      <c r="A389">
        <v>2</v>
      </c>
      <c r="B389" t="s">
        <v>197</v>
      </c>
      <c r="C389">
        <f t="shared" si="117"/>
        <v>0</v>
      </c>
      <c r="D389">
        <v>12</v>
      </c>
      <c r="E389">
        <v>16</v>
      </c>
      <c r="F389" s="14">
        <f>[1]Sheet2!$J1250</f>
        <v>8.2882537567404435E-2</v>
      </c>
      <c r="G389" s="105">
        <f t="shared" si="122"/>
        <v>8.2882537567404435E-2</v>
      </c>
      <c r="H389" s="15" t="s">
        <v>54</v>
      </c>
      <c r="I389" s="15">
        <f t="shared" si="118"/>
        <v>2</v>
      </c>
      <c r="J389" s="15">
        <f t="shared" si="119"/>
        <v>120</v>
      </c>
      <c r="K389" s="20">
        <v>10</v>
      </c>
      <c r="L389" s="20">
        <v>10</v>
      </c>
      <c r="M389" s="19" t="str">
        <f t="shared" si="123"/>
        <v>m10</v>
      </c>
      <c r="N389" t="str">
        <f t="shared" si="124"/>
        <v>MedPosterior</v>
      </c>
      <c r="O389">
        <f t="shared" si="120"/>
        <v>6</v>
      </c>
      <c r="P389">
        <f t="shared" si="121"/>
        <v>20</v>
      </c>
    </row>
    <row r="390" spans="1:16" x14ac:dyDescent="0.3">
      <c r="A390">
        <v>2</v>
      </c>
      <c r="B390" t="s">
        <v>197</v>
      </c>
      <c r="C390">
        <f t="shared" si="117"/>
        <v>0</v>
      </c>
      <c r="D390">
        <v>12</v>
      </c>
      <c r="E390">
        <v>17</v>
      </c>
      <c r="F390" s="14">
        <f>[1]Sheet2!$J1251</f>
        <v>6.5442183757650249E-2</v>
      </c>
      <c r="G390" s="105">
        <f t="shared" si="122"/>
        <v>6.5442183757650249E-2</v>
      </c>
      <c r="H390" s="15" t="s">
        <v>54</v>
      </c>
      <c r="I390" s="15">
        <f t="shared" si="118"/>
        <v>2</v>
      </c>
      <c r="J390" s="15">
        <f t="shared" si="119"/>
        <v>120</v>
      </c>
      <c r="K390" s="20">
        <v>10</v>
      </c>
      <c r="L390" s="20">
        <v>10</v>
      </c>
      <c r="M390" s="19" t="str">
        <f t="shared" si="123"/>
        <v>m10</v>
      </c>
      <c r="N390" t="str">
        <f t="shared" si="124"/>
        <v>MedPosterior</v>
      </c>
      <c r="O390">
        <f t="shared" si="120"/>
        <v>6</v>
      </c>
      <c r="P390">
        <f t="shared" si="121"/>
        <v>20</v>
      </c>
    </row>
    <row r="391" spans="1:16" x14ac:dyDescent="0.3">
      <c r="A391">
        <v>2</v>
      </c>
      <c r="B391" t="s">
        <v>197</v>
      </c>
      <c r="C391">
        <f t="shared" si="117"/>
        <v>0</v>
      </c>
      <c r="D391">
        <v>12</v>
      </c>
      <c r="E391">
        <v>18</v>
      </c>
      <c r="F391" s="14">
        <f>[1]Sheet2!$J1252</f>
        <v>0.29219365401121367</v>
      </c>
      <c r="G391" s="105">
        <f t="shared" si="122"/>
        <v>0.29219365401121367</v>
      </c>
      <c r="H391" s="15" t="s">
        <v>54</v>
      </c>
      <c r="I391" s="15">
        <f t="shared" si="118"/>
        <v>2</v>
      </c>
      <c r="J391" s="15">
        <f t="shared" si="119"/>
        <v>120</v>
      </c>
      <c r="K391" s="20">
        <v>10</v>
      </c>
      <c r="L391" s="20">
        <v>9</v>
      </c>
      <c r="M391" s="19" t="str">
        <f t="shared" si="123"/>
        <v>m9</v>
      </c>
      <c r="N391" t="str">
        <f t="shared" si="124"/>
        <v>MedPosterior</v>
      </c>
      <c r="O391">
        <f t="shared" si="120"/>
        <v>6</v>
      </c>
      <c r="P391">
        <f t="shared" si="121"/>
        <v>19</v>
      </c>
    </row>
    <row r="392" spans="1:16" x14ac:dyDescent="0.3">
      <c r="A392">
        <v>2</v>
      </c>
      <c r="B392" t="s">
        <v>197</v>
      </c>
      <c r="C392">
        <f t="shared" si="117"/>
        <v>0</v>
      </c>
      <c r="D392">
        <v>12</v>
      </c>
      <c r="E392">
        <v>19</v>
      </c>
      <c r="F392" s="14">
        <f>[1]Sheet2!$J1253</f>
        <v>8.9265032713658946E-2</v>
      </c>
      <c r="G392" s="105">
        <f t="shared" si="122"/>
        <v>8.9265032713658946E-2</v>
      </c>
      <c r="H392" s="15" t="s">
        <v>54</v>
      </c>
      <c r="I392" s="15">
        <f t="shared" si="118"/>
        <v>2</v>
      </c>
      <c r="J392" s="15">
        <f t="shared" si="119"/>
        <v>120</v>
      </c>
      <c r="K392" s="20">
        <v>10</v>
      </c>
      <c r="L392" s="20">
        <v>9</v>
      </c>
      <c r="M392" s="19" t="str">
        <f t="shared" si="123"/>
        <v>m9</v>
      </c>
      <c r="N392" t="str">
        <f t="shared" si="124"/>
        <v>MedPosterior</v>
      </c>
      <c r="O392">
        <f t="shared" si="120"/>
        <v>6</v>
      </c>
      <c r="P392">
        <f t="shared" si="121"/>
        <v>19</v>
      </c>
    </row>
    <row r="393" spans="1:16" x14ac:dyDescent="0.3">
      <c r="A393">
        <v>2</v>
      </c>
      <c r="B393" t="s">
        <v>197</v>
      </c>
      <c r="C393">
        <f t="shared" si="117"/>
        <v>0</v>
      </c>
      <c r="D393">
        <v>12</v>
      </c>
      <c r="E393">
        <v>20</v>
      </c>
      <c r="F393" s="14">
        <f>[1]Sheet2!$J1254</f>
        <v>0.12014682411223997</v>
      </c>
      <c r="G393" s="105">
        <f t="shared" si="122"/>
        <v>0.12014682411223997</v>
      </c>
      <c r="H393" s="15" t="s">
        <v>54</v>
      </c>
      <c r="I393" s="15">
        <f t="shared" si="118"/>
        <v>2</v>
      </c>
      <c r="J393" s="15">
        <f t="shared" si="119"/>
        <v>120</v>
      </c>
      <c r="K393" s="20">
        <v>10</v>
      </c>
      <c r="L393" s="20">
        <v>8</v>
      </c>
      <c r="M393" s="19" t="str">
        <f t="shared" si="123"/>
        <v>m8</v>
      </c>
      <c r="N393" t="str">
        <f t="shared" si="124"/>
        <v>MedPosterior</v>
      </c>
      <c r="O393">
        <f t="shared" si="120"/>
        <v>6</v>
      </c>
      <c r="P393">
        <f t="shared" si="121"/>
        <v>18</v>
      </c>
    </row>
    <row r="394" spans="1:16" x14ac:dyDescent="0.3">
      <c r="A394">
        <v>2</v>
      </c>
      <c r="B394" t="s">
        <v>197</v>
      </c>
      <c r="C394">
        <f t="shared" si="117"/>
        <v>0</v>
      </c>
      <c r="D394">
        <v>12</v>
      </c>
      <c r="E394">
        <v>21</v>
      </c>
      <c r="F394" s="14">
        <f>[1]Sheet2!$J1255</f>
        <v>8.6121483361045359E-2</v>
      </c>
      <c r="G394" s="105">
        <f t="shared" si="122"/>
        <v>8.6121483361045359E-2</v>
      </c>
      <c r="H394" s="15" t="s">
        <v>54</v>
      </c>
      <c r="I394" s="15">
        <f t="shared" si="118"/>
        <v>2</v>
      </c>
      <c r="J394" s="15">
        <f t="shared" si="119"/>
        <v>120</v>
      </c>
      <c r="K394" s="20">
        <v>10</v>
      </c>
      <c r="L394" s="20">
        <v>8</v>
      </c>
      <c r="M394" s="19" t="str">
        <f t="shared" si="123"/>
        <v>m8</v>
      </c>
      <c r="N394" t="str">
        <f t="shared" si="124"/>
        <v>MedPosterior</v>
      </c>
      <c r="O394">
        <f t="shared" si="120"/>
        <v>6</v>
      </c>
      <c r="P394">
        <f t="shared" si="121"/>
        <v>18</v>
      </c>
    </row>
    <row r="395" spans="1:16" x14ac:dyDescent="0.3">
      <c r="A395">
        <v>2</v>
      </c>
      <c r="B395" t="s">
        <v>197</v>
      </c>
      <c r="C395">
        <f t="shared" si="117"/>
        <v>0</v>
      </c>
      <c r="D395">
        <v>12</v>
      </c>
      <c r="E395">
        <v>22</v>
      </c>
      <c r="F395" s="14">
        <f>[1]Sheet2!$J1256</f>
        <v>0.10229644659637695</v>
      </c>
      <c r="G395" s="105">
        <f t="shared" si="122"/>
        <v>0.10229644659637695</v>
      </c>
      <c r="H395" s="15" t="s">
        <v>54</v>
      </c>
      <c r="I395" s="15">
        <f t="shared" si="118"/>
        <v>2</v>
      </c>
      <c r="J395" s="15">
        <f t="shared" si="119"/>
        <v>120</v>
      </c>
      <c r="K395" s="20">
        <v>10</v>
      </c>
      <c r="L395" s="20">
        <v>7</v>
      </c>
      <c r="M395" s="19" t="str">
        <f t="shared" si="123"/>
        <v>m7</v>
      </c>
      <c r="N395" t="str">
        <f t="shared" si="124"/>
        <v>MedPosterior</v>
      </c>
      <c r="O395">
        <f t="shared" si="120"/>
        <v>6</v>
      </c>
      <c r="P395">
        <f t="shared" si="121"/>
        <v>17</v>
      </c>
    </row>
    <row r="396" spans="1:16" x14ac:dyDescent="0.3">
      <c r="A396">
        <v>2</v>
      </c>
      <c r="B396" t="s">
        <v>197</v>
      </c>
      <c r="C396">
        <f t="shared" si="117"/>
        <v>0</v>
      </c>
      <c r="D396">
        <v>12</v>
      </c>
      <c r="E396">
        <v>23</v>
      </c>
      <c r="F396" s="14">
        <f>[1]Sheet2!$J1257</f>
        <v>0.13830457328836726</v>
      </c>
      <c r="G396" s="105">
        <f t="shared" si="122"/>
        <v>0.13830457328836726</v>
      </c>
      <c r="H396" s="15" t="s">
        <v>54</v>
      </c>
      <c r="I396" s="15">
        <f t="shared" si="118"/>
        <v>2</v>
      </c>
      <c r="J396" s="15">
        <f t="shared" si="119"/>
        <v>120</v>
      </c>
      <c r="K396" s="20">
        <v>10</v>
      </c>
      <c r="L396" s="20">
        <v>6</v>
      </c>
      <c r="M396" s="19" t="str">
        <f t="shared" si="123"/>
        <v>m6</v>
      </c>
      <c r="N396" t="str">
        <f t="shared" si="124"/>
        <v>MedPosterior</v>
      </c>
      <c r="O396">
        <f t="shared" si="120"/>
        <v>6</v>
      </c>
      <c r="P396">
        <f t="shared" si="121"/>
        <v>16</v>
      </c>
    </row>
    <row r="397" spans="1:16" x14ac:dyDescent="0.3">
      <c r="A397">
        <v>2</v>
      </c>
      <c r="B397" t="s">
        <v>197</v>
      </c>
      <c r="C397">
        <f t="shared" si="117"/>
        <v>0</v>
      </c>
      <c r="D397">
        <v>12</v>
      </c>
      <c r="E397">
        <v>24</v>
      </c>
      <c r="F397" s="14">
        <f>[1]Sheet2!$J1258</f>
        <v>6.5868588674793255E-2</v>
      </c>
      <c r="G397" s="105">
        <f t="shared" si="122"/>
        <v>6.5868588674793255E-2</v>
      </c>
      <c r="H397" s="15" t="s">
        <v>54</v>
      </c>
      <c r="I397" s="15">
        <f t="shared" si="118"/>
        <v>2</v>
      </c>
      <c r="J397" s="15">
        <f t="shared" si="119"/>
        <v>120</v>
      </c>
      <c r="K397" s="20">
        <v>10</v>
      </c>
      <c r="L397" s="20">
        <v>6</v>
      </c>
      <c r="M397" s="19" t="str">
        <f t="shared" si="123"/>
        <v>m6</v>
      </c>
      <c r="N397" t="str">
        <f t="shared" si="124"/>
        <v>MedPosterior</v>
      </c>
      <c r="O397">
        <f t="shared" si="120"/>
        <v>6</v>
      </c>
      <c r="P397">
        <f t="shared" si="121"/>
        <v>16</v>
      </c>
    </row>
    <row r="398" spans="1:16" x14ac:dyDescent="0.3">
      <c r="A398">
        <v>2</v>
      </c>
      <c r="B398" t="s">
        <v>197</v>
      </c>
      <c r="C398">
        <f t="shared" si="117"/>
        <v>0</v>
      </c>
      <c r="D398">
        <v>12</v>
      </c>
      <c r="E398">
        <v>25</v>
      </c>
      <c r="F398" s="14">
        <f>[1]Sheet2!$J1259</f>
        <v>0.2361859981509345</v>
      </c>
      <c r="G398" s="105">
        <f t="shared" si="122"/>
        <v>0.2361859981509345</v>
      </c>
      <c r="H398" s="15" t="s">
        <v>54</v>
      </c>
      <c r="I398" s="15">
        <f t="shared" si="118"/>
        <v>2</v>
      </c>
      <c r="J398" s="15">
        <f t="shared" si="119"/>
        <v>120</v>
      </c>
      <c r="K398" s="20">
        <v>10</v>
      </c>
      <c r="L398" s="20">
        <v>6</v>
      </c>
      <c r="M398" s="19" t="str">
        <f t="shared" si="123"/>
        <v>m6</v>
      </c>
      <c r="N398" t="str">
        <f t="shared" si="124"/>
        <v>MedPosterior</v>
      </c>
      <c r="O398">
        <f t="shared" si="120"/>
        <v>6</v>
      </c>
      <c r="P398">
        <f t="shared" si="121"/>
        <v>16</v>
      </c>
    </row>
    <row r="399" spans="1:16" x14ac:dyDescent="0.3">
      <c r="A399">
        <v>2</v>
      </c>
      <c r="B399" t="s">
        <v>197</v>
      </c>
      <c r="C399">
        <f t="shared" si="117"/>
        <v>0</v>
      </c>
      <c r="D399">
        <v>12</v>
      </c>
      <c r="E399">
        <v>26</v>
      </c>
      <c r="F399" s="14">
        <f>[1]Sheet2!$J1260</f>
        <v>0.15842521575048932</v>
      </c>
      <c r="G399" s="105">
        <f t="shared" si="122"/>
        <v>0.15842521575048932</v>
      </c>
      <c r="H399" s="15" t="s">
        <v>54</v>
      </c>
      <c r="I399" s="15">
        <f t="shared" si="118"/>
        <v>2</v>
      </c>
      <c r="J399" s="15">
        <f t="shared" si="119"/>
        <v>120</v>
      </c>
      <c r="K399" s="20">
        <v>10</v>
      </c>
      <c r="L399" s="21" t="s">
        <v>24</v>
      </c>
      <c r="M399" s="19" t="str">
        <f t="shared" si="123"/>
        <v>m4/5</v>
      </c>
      <c r="N399" t="str">
        <f t="shared" si="124"/>
        <v>MedAnterior</v>
      </c>
      <c r="O399">
        <f t="shared" si="120"/>
        <v>5</v>
      </c>
      <c r="P399">
        <f t="shared" si="121"/>
        <v>15</v>
      </c>
    </row>
    <row r="400" spans="1:16" x14ac:dyDescent="0.3">
      <c r="A400">
        <v>2</v>
      </c>
      <c r="B400" t="s">
        <v>197</v>
      </c>
      <c r="C400">
        <f t="shared" si="117"/>
        <v>0</v>
      </c>
      <c r="D400">
        <v>12</v>
      </c>
      <c r="E400">
        <v>27</v>
      </c>
      <c r="F400" s="14">
        <f>[1]Sheet2!$J1261</f>
        <v>6.332143317072958E-2</v>
      </c>
      <c r="G400" s="105">
        <f t="shared" si="122"/>
        <v>6.332143317072958E-2</v>
      </c>
      <c r="H400" s="15" t="s">
        <v>54</v>
      </c>
      <c r="I400" s="15">
        <f t="shared" si="118"/>
        <v>2</v>
      </c>
      <c r="J400" s="15">
        <f t="shared" si="119"/>
        <v>120</v>
      </c>
      <c r="K400" s="20">
        <v>10</v>
      </c>
      <c r="L400" s="21" t="s">
        <v>24</v>
      </c>
      <c r="M400" s="19" t="str">
        <f t="shared" si="123"/>
        <v>m4/5</v>
      </c>
      <c r="N400" t="str">
        <f t="shared" si="124"/>
        <v>MedAnterior</v>
      </c>
      <c r="O400">
        <f t="shared" si="120"/>
        <v>5</v>
      </c>
      <c r="P400">
        <f t="shared" si="121"/>
        <v>15</v>
      </c>
    </row>
    <row r="401" spans="1:16" x14ac:dyDescent="0.3">
      <c r="A401">
        <v>2</v>
      </c>
      <c r="B401" t="s">
        <v>197</v>
      </c>
      <c r="C401">
        <f t="shared" si="117"/>
        <v>0</v>
      </c>
      <c r="D401">
        <v>12</v>
      </c>
      <c r="E401">
        <v>28</v>
      </c>
      <c r="F401" s="14">
        <f>[1]Sheet2!$J1262</f>
        <v>6.7280200973114088E-2</v>
      </c>
      <c r="G401" s="105">
        <f t="shared" si="122"/>
        <v>6.7280200973114088E-2</v>
      </c>
      <c r="H401" s="15" t="s">
        <v>54</v>
      </c>
      <c r="I401" s="15">
        <f t="shared" si="118"/>
        <v>2</v>
      </c>
      <c r="J401" s="15">
        <f t="shared" si="119"/>
        <v>120</v>
      </c>
      <c r="K401" s="20">
        <v>10</v>
      </c>
      <c r="L401" s="21" t="s">
        <v>24</v>
      </c>
      <c r="M401" s="19" t="str">
        <f t="shared" si="123"/>
        <v>m4/5</v>
      </c>
      <c r="N401" t="str">
        <f t="shared" si="124"/>
        <v>MedAnterior</v>
      </c>
      <c r="O401">
        <f t="shared" si="120"/>
        <v>5</v>
      </c>
      <c r="P401">
        <f t="shared" si="121"/>
        <v>15</v>
      </c>
    </row>
    <row r="402" spans="1:16" x14ac:dyDescent="0.3">
      <c r="A402">
        <v>2</v>
      </c>
      <c r="B402" t="s">
        <v>197</v>
      </c>
      <c r="C402">
        <f t="shared" si="117"/>
        <v>0</v>
      </c>
      <c r="D402">
        <v>12</v>
      </c>
      <c r="E402">
        <v>29</v>
      </c>
      <c r="F402" s="14">
        <f>[1]Sheet2!$J1263</f>
        <v>6.7336674222243514E-2</v>
      </c>
      <c r="G402" s="105">
        <f t="shared" si="122"/>
        <v>6.7336674222243514E-2</v>
      </c>
      <c r="H402" s="15" t="s">
        <v>54</v>
      </c>
      <c r="I402" s="15">
        <f t="shared" si="118"/>
        <v>2</v>
      </c>
      <c r="J402" s="15">
        <f t="shared" si="119"/>
        <v>120</v>
      </c>
      <c r="K402" s="20">
        <v>10</v>
      </c>
      <c r="L402" s="20">
        <v>3</v>
      </c>
      <c r="M402" s="19" t="str">
        <f t="shared" si="123"/>
        <v>m3</v>
      </c>
      <c r="N402" t="str">
        <f t="shared" si="124"/>
        <v>MedAnterior</v>
      </c>
      <c r="O402">
        <f t="shared" si="120"/>
        <v>5</v>
      </c>
      <c r="P402">
        <f t="shared" si="121"/>
        <v>14</v>
      </c>
    </row>
    <row r="403" spans="1:16" x14ac:dyDescent="0.3">
      <c r="A403">
        <v>2</v>
      </c>
      <c r="B403" t="s">
        <v>197</v>
      </c>
      <c r="C403">
        <f t="shared" si="117"/>
        <v>0</v>
      </c>
      <c r="D403">
        <v>12</v>
      </c>
      <c r="E403">
        <v>30</v>
      </c>
      <c r="F403" s="14">
        <f>[1]Sheet2!$J1264</f>
        <v>0.10808941953918466</v>
      </c>
      <c r="G403" s="105">
        <f t="shared" si="122"/>
        <v>0.10808941953918466</v>
      </c>
      <c r="H403" s="15" t="s">
        <v>54</v>
      </c>
      <c r="I403" s="15">
        <f t="shared" si="118"/>
        <v>2</v>
      </c>
      <c r="J403" s="15">
        <f t="shared" si="119"/>
        <v>120</v>
      </c>
      <c r="K403" s="20">
        <v>10</v>
      </c>
      <c r="L403" s="20">
        <v>3</v>
      </c>
      <c r="M403" s="19" t="str">
        <f t="shared" si="123"/>
        <v>m3</v>
      </c>
      <c r="N403" t="str">
        <f t="shared" si="124"/>
        <v>MedAnterior</v>
      </c>
      <c r="O403">
        <f t="shared" si="120"/>
        <v>5</v>
      </c>
      <c r="P403">
        <f t="shared" si="121"/>
        <v>14</v>
      </c>
    </row>
    <row r="404" spans="1:16" x14ac:dyDescent="0.3">
      <c r="A404">
        <v>2</v>
      </c>
      <c r="B404" t="s">
        <v>197</v>
      </c>
      <c r="C404">
        <f t="shared" si="117"/>
        <v>0</v>
      </c>
      <c r="D404">
        <v>12</v>
      </c>
      <c r="E404">
        <v>31</v>
      </c>
      <c r="F404" s="14">
        <f>[1]Sheet2!$J1265</f>
        <v>6.6104492356987427E-2</v>
      </c>
      <c r="G404" s="105">
        <f t="shared" si="122"/>
        <v>6.6104492356987427E-2</v>
      </c>
      <c r="H404" s="15" t="s">
        <v>54</v>
      </c>
      <c r="I404" s="15">
        <f t="shared" si="118"/>
        <v>2</v>
      </c>
      <c r="J404" s="15">
        <f t="shared" si="119"/>
        <v>120</v>
      </c>
      <c r="K404" s="20">
        <v>10</v>
      </c>
      <c r="L404" s="20">
        <v>3</v>
      </c>
      <c r="M404" s="19" t="str">
        <f t="shared" si="123"/>
        <v>m3</v>
      </c>
      <c r="N404" t="str">
        <f t="shared" si="124"/>
        <v>MedAnterior</v>
      </c>
      <c r="O404">
        <f t="shared" si="120"/>
        <v>5</v>
      </c>
      <c r="P404">
        <f t="shared" si="121"/>
        <v>14</v>
      </c>
    </row>
    <row r="405" spans="1:16" x14ac:dyDescent="0.3">
      <c r="A405">
        <v>2</v>
      </c>
      <c r="B405" t="s">
        <v>197</v>
      </c>
      <c r="C405">
        <f t="shared" si="117"/>
        <v>0</v>
      </c>
      <c r="D405">
        <v>12</v>
      </c>
      <c r="E405" s="14">
        <v>32</v>
      </c>
      <c r="F405" s="14">
        <f>[1]Sheet2!$J1266</f>
        <v>9.9033033686644012E-2</v>
      </c>
      <c r="G405" s="105">
        <f t="shared" si="122"/>
        <v>9.9033033686644012E-2</v>
      </c>
      <c r="H405" s="15" t="s">
        <v>54</v>
      </c>
      <c r="I405" s="15">
        <f t="shared" si="118"/>
        <v>2</v>
      </c>
      <c r="J405" s="15">
        <f t="shared" si="119"/>
        <v>120</v>
      </c>
      <c r="K405" s="20">
        <v>10</v>
      </c>
      <c r="L405" s="20">
        <v>3</v>
      </c>
      <c r="M405" s="19" t="str">
        <f t="shared" si="123"/>
        <v>m3</v>
      </c>
      <c r="N405" t="str">
        <f t="shared" si="124"/>
        <v>MedAnterior</v>
      </c>
      <c r="O405">
        <f t="shared" si="120"/>
        <v>5</v>
      </c>
      <c r="P405">
        <f t="shared" si="121"/>
        <v>14</v>
      </c>
    </row>
    <row r="406" spans="1:16" x14ac:dyDescent="0.3">
      <c r="A406">
        <v>2</v>
      </c>
      <c r="B406" t="s">
        <v>197</v>
      </c>
      <c r="C406">
        <f t="shared" si="117"/>
        <v>0</v>
      </c>
      <c r="D406">
        <v>12</v>
      </c>
      <c r="E406">
        <v>33</v>
      </c>
      <c r="F406" s="14">
        <f>[1]Sheet2!$J1267</f>
        <v>6.253375379710284E-2</v>
      </c>
      <c r="G406" s="105">
        <f t="shared" si="122"/>
        <v>6.253375379710284E-2</v>
      </c>
      <c r="H406" s="15" t="s">
        <v>54</v>
      </c>
      <c r="I406" s="15">
        <f t="shared" si="118"/>
        <v>2</v>
      </c>
      <c r="J406" s="15">
        <f t="shared" si="119"/>
        <v>120</v>
      </c>
      <c r="K406" s="20">
        <v>10</v>
      </c>
      <c r="L406" s="20">
        <v>2</v>
      </c>
      <c r="M406" s="19" t="str">
        <f t="shared" si="123"/>
        <v>m2</v>
      </c>
      <c r="N406" t="str">
        <f t="shared" si="124"/>
        <v>MedAnterior</v>
      </c>
      <c r="O406">
        <f t="shared" si="120"/>
        <v>5</v>
      </c>
      <c r="P406">
        <f t="shared" si="121"/>
        <v>13</v>
      </c>
    </row>
    <row r="407" spans="1:16" x14ac:dyDescent="0.3">
      <c r="A407">
        <v>2</v>
      </c>
      <c r="B407" t="s">
        <v>196</v>
      </c>
      <c r="C407">
        <f t="shared" si="117"/>
        <v>1</v>
      </c>
      <c r="D407">
        <f>VLOOKUP(E407, 'Animal Masked ID#'!$B$2:$D$121, 3, FALSE)</f>
        <v>13</v>
      </c>
      <c r="E407" s="56" t="s">
        <v>70</v>
      </c>
      <c r="F407" s="14">
        <f>[1]Sheet2!$J1545</f>
        <v>0.14123453012160941</v>
      </c>
      <c r="G407" s="105">
        <f t="shared" si="122"/>
        <v>0.14123453012160941</v>
      </c>
      <c r="H407" s="15" t="s">
        <v>54</v>
      </c>
      <c r="I407" s="15">
        <f t="shared" si="118"/>
        <v>2</v>
      </c>
      <c r="J407" s="15">
        <f t="shared" si="119"/>
        <v>120</v>
      </c>
      <c r="K407" s="20">
        <v>2</v>
      </c>
      <c r="L407" s="20" t="s">
        <v>12</v>
      </c>
      <c r="M407" s="19" t="str">
        <f t="shared" si="123"/>
        <v>Lsim</v>
      </c>
      <c r="N407" t="str">
        <f t="shared" si="124"/>
        <v>Lateral</v>
      </c>
      <c r="O407">
        <f t="shared" si="120"/>
        <v>2</v>
      </c>
      <c r="P407">
        <f t="shared" si="121"/>
        <v>3</v>
      </c>
    </row>
    <row r="408" spans="1:16" x14ac:dyDescent="0.3">
      <c r="A408">
        <v>2</v>
      </c>
      <c r="B408" t="s">
        <v>196</v>
      </c>
      <c r="C408">
        <f t="shared" si="117"/>
        <v>1</v>
      </c>
      <c r="D408">
        <v>13</v>
      </c>
      <c r="E408">
        <v>2</v>
      </c>
      <c r="F408" s="14">
        <f>[1]Sheet2!$J1546</f>
        <v>0.14877179996645665</v>
      </c>
      <c r="G408" s="105">
        <f t="shared" si="122"/>
        <v>0.14877179996645665</v>
      </c>
      <c r="H408" s="15" t="s">
        <v>54</v>
      </c>
      <c r="I408" s="15">
        <f t="shared" si="118"/>
        <v>2</v>
      </c>
      <c r="J408" s="15">
        <f t="shared" si="119"/>
        <v>120</v>
      </c>
      <c r="K408" s="20">
        <v>2</v>
      </c>
      <c r="L408" s="20" t="s">
        <v>12</v>
      </c>
      <c r="M408" s="19" t="str">
        <f t="shared" si="123"/>
        <v>Lsim</v>
      </c>
      <c r="N408" t="str">
        <f t="shared" si="124"/>
        <v>Lateral</v>
      </c>
      <c r="O408">
        <f t="shared" si="120"/>
        <v>2</v>
      </c>
      <c r="P408">
        <f t="shared" si="121"/>
        <v>3</v>
      </c>
    </row>
    <row r="409" spans="1:16" x14ac:dyDescent="0.3">
      <c r="A409">
        <v>2</v>
      </c>
      <c r="B409" t="s">
        <v>196</v>
      </c>
      <c r="C409">
        <f t="shared" si="117"/>
        <v>1</v>
      </c>
      <c r="D409">
        <v>13</v>
      </c>
      <c r="E409">
        <v>3</v>
      </c>
      <c r="F409" s="14">
        <f>[1]Sheet2!$J1547</f>
        <v>0.15995100768822673</v>
      </c>
      <c r="G409" s="105">
        <f t="shared" si="122"/>
        <v>0.15995100768822673</v>
      </c>
      <c r="H409" s="15" t="s">
        <v>54</v>
      </c>
      <c r="I409" s="15">
        <f t="shared" si="118"/>
        <v>2</v>
      </c>
      <c r="J409" s="15">
        <f t="shared" si="119"/>
        <v>120</v>
      </c>
      <c r="K409" s="20">
        <v>2</v>
      </c>
      <c r="L409" s="20" t="s">
        <v>12</v>
      </c>
      <c r="M409" s="19" t="str">
        <f t="shared" si="123"/>
        <v>Lsim</v>
      </c>
      <c r="N409" t="str">
        <f t="shared" si="124"/>
        <v>Lateral</v>
      </c>
      <c r="O409">
        <f t="shared" si="120"/>
        <v>2</v>
      </c>
      <c r="P409">
        <f t="shared" si="121"/>
        <v>3</v>
      </c>
    </row>
    <row r="410" spans="1:16" x14ac:dyDescent="0.3">
      <c r="A410">
        <v>2</v>
      </c>
      <c r="B410" t="s">
        <v>196</v>
      </c>
      <c r="C410">
        <f t="shared" si="117"/>
        <v>1</v>
      </c>
      <c r="D410">
        <v>13</v>
      </c>
      <c r="E410">
        <v>4</v>
      </c>
      <c r="F410" s="14">
        <f>[1]Sheet2!$J1548</f>
        <v>0.32706665098782423</v>
      </c>
      <c r="G410" s="105">
        <f t="shared" si="122"/>
        <v>0.32706665098782423</v>
      </c>
      <c r="H410" s="15" t="s">
        <v>54</v>
      </c>
      <c r="I410" s="15">
        <f t="shared" si="118"/>
        <v>2</v>
      </c>
      <c r="J410" s="15">
        <f t="shared" si="119"/>
        <v>120</v>
      </c>
      <c r="K410" s="20">
        <v>2</v>
      </c>
      <c r="L410" s="20" t="s">
        <v>12</v>
      </c>
      <c r="M410" s="19" t="str">
        <f t="shared" si="123"/>
        <v>Lsim</v>
      </c>
      <c r="N410" t="str">
        <f t="shared" si="124"/>
        <v>Lateral</v>
      </c>
      <c r="O410">
        <f t="shared" si="120"/>
        <v>2</v>
      </c>
      <c r="P410">
        <f t="shared" si="121"/>
        <v>3</v>
      </c>
    </row>
    <row r="411" spans="1:16" x14ac:dyDescent="0.3">
      <c r="A411">
        <v>2</v>
      </c>
      <c r="B411" t="s">
        <v>196</v>
      </c>
      <c r="C411">
        <f t="shared" si="117"/>
        <v>1</v>
      </c>
      <c r="D411">
        <v>13</v>
      </c>
      <c r="E411">
        <v>5</v>
      </c>
      <c r="F411" s="14">
        <f>[1]Sheet2!$J1549</f>
        <v>0.86886423627769982</v>
      </c>
      <c r="G411" s="105">
        <f t="shared" si="122"/>
        <v>0.86886423627769982</v>
      </c>
      <c r="H411" s="15" t="s">
        <v>54</v>
      </c>
      <c r="I411" s="15">
        <f t="shared" si="118"/>
        <v>2</v>
      </c>
      <c r="J411" s="15">
        <f t="shared" si="119"/>
        <v>120</v>
      </c>
      <c r="K411" s="20">
        <v>2</v>
      </c>
      <c r="L411" s="20" t="s">
        <v>14</v>
      </c>
      <c r="M411" s="19" t="str">
        <f t="shared" si="123"/>
        <v>Lcrus1</v>
      </c>
      <c r="N411" t="str">
        <f t="shared" si="124"/>
        <v>Lateral</v>
      </c>
      <c r="O411">
        <f t="shared" si="120"/>
        <v>2</v>
      </c>
      <c r="P411">
        <f t="shared" si="121"/>
        <v>4</v>
      </c>
    </row>
    <row r="412" spans="1:16" x14ac:dyDescent="0.3">
      <c r="A412">
        <v>2</v>
      </c>
      <c r="B412" t="s">
        <v>196</v>
      </c>
      <c r="C412">
        <f t="shared" si="117"/>
        <v>1</v>
      </c>
      <c r="D412">
        <v>13</v>
      </c>
      <c r="E412">
        <v>6</v>
      </c>
      <c r="F412" s="14">
        <f>[1]Sheet2!$J1550</f>
        <v>0.17083915731448152</v>
      </c>
      <c r="G412" s="105">
        <f t="shared" si="122"/>
        <v>0.17083915731448152</v>
      </c>
      <c r="H412" s="15" t="s">
        <v>54</v>
      </c>
      <c r="I412" s="15">
        <f t="shared" si="118"/>
        <v>2</v>
      </c>
      <c r="J412" s="15">
        <f t="shared" si="119"/>
        <v>120</v>
      </c>
      <c r="K412" s="20">
        <v>2</v>
      </c>
      <c r="L412" s="20" t="s">
        <v>53</v>
      </c>
      <c r="M412" s="19" t="str">
        <f t="shared" si="123"/>
        <v>Lcrus2</v>
      </c>
      <c r="N412" t="str">
        <f t="shared" si="124"/>
        <v>Lateral</v>
      </c>
      <c r="O412">
        <f t="shared" si="120"/>
        <v>2</v>
      </c>
      <c r="P412">
        <f t="shared" si="121"/>
        <v>5</v>
      </c>
    </row>
    <row r="413" spans="1:16" x14ac:dyDescent="0.3">
      <c r="A413">
        <v>2</v>
      </c>
      <c r="B413" t="s">
        <v>196</v>
      </c>
      <c r="C413">
        <f t="shared" si="117"/>
        <v>1</v>
      </c>
      <c r="D413">
        <v>13</v>
      </c>
      <c r="E413">
        <v>7</v>
      </c>
      <c r="F413" s="14">
        <f>[1]Sheet2!$J1551</f>
        <v>0.20913132228541995</v>
      </c>
      <c r="G413" s="105">
        <f t="shared" si="122"/>
        <v>0.20913132228541995</v>
      </c>
      <c r="H413" s="15" t="s">
        <v>54</v>
      </c>
      <c r="I413" s="15">
        <f t="shared" si="118"/>
        <v>2</v>
      </c>
      <c r="J413" s="15">
        <f t="shared" si="119"/>
        <v>120</v>
      </c>
      <c r="K413" s="20">
        <v>2</v>
      </c>
      <c r="L413" s="20" t="s">
        <v>21</v>
      </c>
      <c r="M413" s="19" t="str">
        <f t="shared" si="123"/>
        <v>Lpm</v>
      </c>
      <c r="N413" t="str">
        <f t="shared" si="124"/>
        <v>Lateral</v>
      </c>
      <c r="O413">
        <f t="shared" si="120"/>
        <v>2</v>
      </c>
      <c r="P413">
        <f t="shared" si="121"/>
        <v>6</v>
      </c>
    </row>
    <row r="414" spans="1:16" x14ac:dyDescent="0.3">
      <c r="A414">
        <v>2</v>
      </c>
      <c r="B414" t="s">
        <v>196</v>
      </c>
      <c r="C414">
        <f t="shared" si="117"/>
        <v>1</v>
      </c>
      <c r="D414">
        <v>13</v>
      </c>
      <c r="E414">
        <v>8</v>
      </c>
      <c r="F414" s="14">
        <f>[1]Sheet2!$J1552</f>
        <v>0.15017133882688405</v>
      </c>
      <c r="G414" s="105">
        <f t="shared" si="122"/>
        <v>0.15017133882688405</v>
      </c>
      <c r="H414" s="15" t="s">
        <v>54</v>
      </c>
      <c r="I414" s="15">
        <f t="shared" si="118"/>
        <v>2</v>
      </c>
      <c r="J414" s="15">
        <f t="shared" si="119"/>
        <v>120</v>
      </c>
      <c r="K414" s="20">
        <v>2</v>
      </c>
      <c r="L414" s="20" t="s">
        <v>21</v>
      </c>
      <c r="M414" s="19" t="str">
        <f t="shared" si="123"/>
        <v>Lpm</v>
      </c>
      <c r="N414" t="str">
        <f t="shared" si="124"/>
        <v>Lateral</v>
      </c>
      <c r="O414">
        <f t="shared" si="120"/>
        <v>2</v>
      </c>
      <c r="P414">
        <f t="shared" si="121"/>
        <v>6</v>
      </c>
    </row>
    <row r="415" spans="1:16" x14ac:dyDescent="0.3">
      <c r="A415">
        <v>2</v>
      </c>
      <c r="B415" t="s">
        <v>196</v>
      </c>
      <c r="C415">
        <f t="shared" si="117"/>
        <v>1</v>
      </c>
      <c r="D415">
        <v>13</v>
      </c>
      <c r="E415">
        <v>9</v>
      </c>
      <c r="F415" s="14">
        <f>[1]Sheet2!$J1553</f>
        <v>8.0632964896152723E-2</v>
      </c>
      <c r="G415" s="105">
        <f t="shared" si="122"/>
        <v>8.0632964896152723E-2</v>
      </c>
      <c r="H415" s="15" t="s">
        <v>54</v>
      </c>
      <c r="I415" s="15">
        <f t="shared" si="118"/>
        <v>2</v>
      </c>
      <c r="J415" s="15">
        <f t="shared" si="119"/>
        <v>120</v>
      </c>
      <c r="K415" s="20">
        <v>2</v>
      </c>
      <c r="L415" s="20" t="s">
        <v>60</v>
      </c>
      <c r="M415" s="19" t="str">
        <f t="shared" si="123"/>
        <v>Lpfl</v>
      </c>
      <c r="N415" t="str">
        <f t="shared" si="124"/>
        <v>Vestibular</v>
      </c>
      <c r="O415">
        <f t="shared" si="120"/>
        <v>1</v>
      </c>
      <c r="P415">
        <f t="shared" si="121"/>
        <v>1</v>
      </c>
    </row>
    <row r="416" spans="1:16" x14ac:dyDescent="0.3">
      <c r="A416">
        <v>2</v>
      </c>
      <c r="B416" t="s">
        <v>196</v>
      </c>
      <c r="C416">
        <f t="shared" si="117"/>
        <v>1</v>
      </c>
      <c r="D416">
        <v>13</v>
      </c>
      <c r="E416">
        <v>10</v>
      </c>
      <c r="F416" s="14">
        <f>[1]Sheet2!$J1554</f>
        <v>0.18164936573021639</v>
      </c>
      <c r="G416" s="105">
        <f t="shared" si="122"/>
        <v>0.18164936573021639</v>
      </c>
      <c r="H416" s="15" t="s">
        <v>54</v>
      </c>
      <c r="I416" s="15">
        <f t="shared" si="118"/>
        <v>2</v>
      </c>
      <c r="J416" s="15">
        <f t="shared" si="119"/>
        <v>120</v>
      </c>
      <c r="K416" s="20">
        <v>6</v>
      </c>
      <c r="L416" s="22" t="s">
        <v>24</v>
      </c>
      <c r="M416" s="19" t="str">
        <f t="shared" si="123"/>
        <v>i4/5</v>
      </c>
      <c r="N416" t="str">
        <f t="shared" si="124"/>
        <v>IntAnterior</v>
      </c>
      <c r="O416">
        <f t="shared" si="120"/>
        <v>3</v>
      </c>
      <c r="P416">
        <f t="shared" si="121"/>
        <v>12</v>
      </c>
    </row>
    <row r="417" spans="1:16" x14ac:dyDescent="0.3">
      <c r="A417">
        <v>2</v>
      </c>
      <c r="B417" t="s">
        <v>196</v>
      </c>
      <c r="C417">
        <f t="shared" si="117"/>
        <v>1</v>
      </c>
      <c r="D417">
        <v>13</v>
      </c>
      <c r="E417">
        <v>11</v>
      </c>
      <c r="F417" s="14">
        <f>[1]Sheet2!$J1555</f>
        <v>0.16978237224218964</v>
      </c>
      <c r="G417" s="105">
        <f t="shared" si="122"/>
        <v>0.16978237224218964</v>
      </c>
      <c r="H417" s="15" t="s">
        <v>54</v>
      </c>
      <c r="I417" s="15">
        <f t="shared" si="118"/>
        <v>2</v>
      </c>
      <c r="J417" s="15">
        <f t="shared" si="119"/>
        <v>120</v>
      </c>
      <c r="K417" s="20">
        <v>6</v>
      </c>
      <c r="L417" s="22" t="s">
        <v>24</v>
      </c>
      <c r="M417" s="19" t="str">
        <f t="shared" si="123"/>
        <v>i4/5</v>
      </c>
      <c r="N417" t="str">
        <f t="shared" si="124"/>
        <v>IntAnterior</v>
      </c>
      <c r="O417">
        <f t="shared" si="120"/>
        <v>3</v>
      </c>
      <c r="P417">
        <f t="shared" si="121"/>
        <v>12</v>
      </c>
    </row>
    <row r="418" spans="1:16" x14ac:dyDescent="0.3">
      <c r="A418">
        <v>2</v>
      </c>
      <c r="B418" t="s">
        <v>196</v>
      </c>
      <c r="C418">
        <f t="shared" si="117"/>
        <v>1</v>
      </c>
      <c r="D418">
        <v>13</v>
      </c>
      <c r="E418">
        <v>12</v>
      </c>
      <c r="F418" s="14">
        <f>[1]Sheet2!$J1556</f>
        <v>0.87580148291280879</v>
      </c>
      <c r="G418" s="105">
        <f t="shared" si="122"/>
        <v>0.87580148291280879</v>
      </c>
      <c r="H418" s="15" t="s">
        <v>54</v>
      </c>
      <c r="I418" s="15">
        <f t="shared" si="118"/>
        <v>2</v>
      </c>
      <c r="J418" s="15">
        <f t="shared" si="119"/>
        <v>120</v>
      </c>
      <c r="K418" s="20">
        <v>6</v>
      </c>
      <c r="L418" s="20" t="s">
        <v>12</v>
      </c>
      <c r="M418" s="19" t="str">
        <f t="shared" si="123"/>
        <v>isim</v>
      </c>
      <c r="N418" t="str">
        <f t="shared" si="124"/>
        <v>IntPosterior</v>
      </c>
      <c r="O418">
        <f t="shared" si="120"/>
        <v>4</v>
      </c>
      <c r="P418">
        <f t="shared" si="121"/>
        <v>7</v>
      </c>
    </row>
    <row r="419" spans="1:16" x14ac:dyDescent="0.3">
      <c r="A419">
        <v>2</v>
      </c>
      <c r="B419" t="s">
        <v>196</v>
      </c>
      <c r="C419">
        <f t="shared" si="117"/>
        <v>1</v>
      </c>
      <c r="D419">
        <v>13</v>
      </c>
      <c r="E419">
        <v>13</v>
      </c>
      <c r="F419" s="14">
        <f>[1]Sheet2!$J1557</f>
        <v>0.11606344026276527</v>
      </c>
      <c r="G419" s="105">
        <f t="shared" si="122"/>
        <v>0.11606344026276527</v>
      </c>
      <c r="H419" s="15" t="s">
        <v>54</v>
      </c>
      <c r="I419" s="15">
        <f t="shared" si="118"/>
        <v>2</v>
      </c>
      <c r="J419" s="15">
        <f t="shared" si="119"/>
        <v>120</v>
      </c>
      <c r="K419" s="20">
        <v>6</v>
      </c>
      <c r="L419" s="20" t="s">
        <v>12</v>
      </c>
      <c r="M419" s="19" t="str">
        <f t="shared" si="123"/>
        <v>isim</v>
      </c>
      <c r="N419" t="str">
        <f t="shared" si="124"/>
        <v>IntPosterior</v>
      </c>
      <c r="O419">
        <f t="shared" si="120"/>
        <v>4</v>
      </c>
      <c r="P419">
        <f t="shared" si="121"/>
        <v>7</v>
      </c>
    </row>
    <row r="420" spans="1:16" x14ac:dyDescent="0.3">
      <c r="A420">
        <v>2</v>
      </c>
      <c r="B420" t="s">
        <v>196</v>
      </c>
      <c r="C420">
        <f t="shared" si="117"/>
        <v>1</v>
      </c>
      <c r="D420">
        <v>13</v>
      </c>
      <c r="E420">
        <v>14</v>
      </c>
      <c r="F420" s="14">
        <f>[1]Sheet2!$J1558</f>
        <v>7.5194957445389884E-2</v>
      </c>
      <c r="G420" s="105">
        <f t="shared" si="122"/>
        <v>7.5194957445389884E-2</v>
      </c>
      <c r="H420" s="15" t="s">
        <v>54</v>
      </c>
      <c r="I420" s="15">
        <f t="shared" si="118"/>
        <v>2</v>
      </c>
      <c r="J420" s="15">
        <f t="shared" si="119"/>
        <v>120</v>
      </c>
      <c r="K420" s="20">
        <v>11</v>
      </c>
      <c r="L420" s="20">
        <v>2</v>
      </c>
      <c r="M420" s="19" t="str">
        <f t="shared" si="123"/>
        <v>m2</v>
      </c>
      <c r="N420" t="str">
        <f t="shared" si="124"/>
        <v>MedAnterior</v>
      </c>
      <c r="O420">
        <f t="shared" si="120"/>
        <v>5</v>
      </c>
      <c r="P420">
        <f t="shared" si="121"/>
        <v>13</v>
      </c>
    </row>
    <row r="421" spans="1:16" x14ac:dyDescent="0.3">
      <c r="A421">
        <v>2</v>
      </c>
      <c r="B421" t="s">
        <v>196</v>
      </c>
      <c r="C421">
        <f t="shared" si="117"/>
        <v>1</v>
      </c>
      <c r="D421">
        <v>13</v>
      </c>
      <c r="E421">
        <v>15</v>
      </c>
      <c r="F421" s="14">
        <f>[1]Sheet2!$J1559</f>
        <v>0.61507442222833486</v>
      </c>
      <c r="G421" s="105">
        <f t="shared" si="122"/>
        <v>0.61507442222833486</v>
      </c>
      <c r="H421" s="15" t="s">
        <v>54</v>
      </c>
      <c r="I421" s="15">
        <f t="shared" si="118"/>
        <v>2</v>
      </c>
      <c r="J421" s="15">
        <f t="shared" si="119"/>
        <v>120</v>
      </c>
      <c r="K421" s="20">
        <v>11</v>
      </c>
      <c r="L421" s="20">
        <v>2</v>
      </c>
      <c r="M421" s="19" t="str">
        <f t="shared" si="123"/>
        <v>m2</v>
      </c>
      <c r="N421" t="str">
        <f t="shared" si="124"/>
        <v>MedAnterior</v>
      </c>
      <c r="O421">
        <f t="shared" si="120"/>
        <v>5</v>
      </c>
      <c r="P421">
        <f t="shared" si="121"/>
        <v>13</v>
      </c>
    </row>
    <row r="422" spans="1:16" x14ac:dyDescent="0.3">
      <c r="A422">
        <v>2</v>
      </c>
      <c r="B422" t="s">
        <v>196</v>
      </c>
      <c r="C422">
        <f t="shared" si="117"/>
        <v>1</v>
      </c>
      <c r="D422">
        <v>13</v>
      </c>
      <c r="E422">
        <v>16</v>
      </c>
      <c r="F422" s="14">
        <f>[1]Sheet2!$J1560</f>
        <v>0.19971109191164138</v>
      </c>
      <c r="G422" s="105">
        <f t="shared" si="122"/>
        <v>0.19971109191164138</v>
      </c>
      <c r="H422" s="15" t="s">
        <v>54</v>
      </c>
      <c r="I422" s="15">
        <f t="shared" si="118"/>
        <v>2</v>
      </c>
      <c r="J422" s="15">
        <f t="shared" si="119"/>
        <v>120</v>
      </c>
      <c r="K422" s="20">
        <v>11</v>
      </c>
      <c r="L422" s="20">
        <v>3</v>
      </c>
      <c r="M422" s="19" t="str">
        <f t="shared" si="123"/>
        <v>m3</v>
      </c>
      <c r="N422" t="str">
        <f t="shared" si="124"/>
        <v>MedAnterior</v>
      </c>
      <c r="O422">
        <f t="shared" si="120"/>
        <v>5</v>
      </c>
      <c r="P422">
        <f t="shared" si="121"/>
        <v>14</v>
      </c>
    </row>
    <row r="423" spans="1:16" x14ac:dyDescent="0.3">
      <c r="A423">
        <v>2</v>
      </c>
      <c r="B423" t="s">
        <v>196</v>
      </c>
      <c r="C423">
        <f t="shared" si="117"/>
        <v>1</v>
      </c>
      <c r="D423">
        <v>13</v>
      </c>
      <c r="E423">
        <v>17</v>
      </c>
      <c r="F423" s="14">
        <f>[1]Sheet2!$J1561</f>
        <v>0.29869670823441857</v>
      </c>
      <c r="G423" s="105">
        <f t="shared" si="122"/>
        <v>0.29869670823441857</v>
      </c>
      <c r="H423" s="15" t="s">
        <v>54</v>
      </c>
      <c r="I423" s="15">
        <f t="shared" si="118"/>
        <v>2</v>
      </c>
      <c r="J423" s="15">
        <f t="shared" si="119"/>
        <v>120</v>
      </c>
      <c r="K423" s="20">
        <v>11</v>
      </c>
      <c r="L423" s="20">
        <v>3</v>
      </c>
      <c r="M423" s="19" t="str">
        <f t="shared" si="123"/>
        <v>m3</v>
      </c>
      <c r="N423" t="str">
        <f t="shared" si="124"/>
        <v>MedAnterior</v>
      </c>
      <c r="O423">
        <f t="shared" si="120"/>
        <v>5</v>
      </c>
      <c r="P423">
        <f t="shared" si="121"/>
        <v>14</v>
      </c>
    </row>
    <row r="424" spans="1:16" x14ac:dyDescent="0.3">
      <c r="A424">
        <v>2</v>
      </c>
      <c r="B424" t="s">
        <v>196</v>
      </c>
      <c r="C424">
        <f t="shared" si="117"/>
        <v>1</v>
      </c>
      <c r="D424">
        <v>13</v>
      </c>
      <c r="E424">
        <v>18</v>
      </c>
      <c r="F424" s="14">
        <f>[1]Sheet2!$J1562</f>
        <v>1.6476622741858957</v>
      </c>
      <c r="G424" s="105">
        <f t="shared" si="122"/>
        <v>1.6476622741858957</v>
      </c>
      <c r="H424" s="15" t="s">
        <v>54</v>
      </c>
      <c r="I424" s="15">
        <f t="shared" si="118"/>
        <v>2</v>
      </c>
      <c r="J424" s="15">
        <f t="shared" si="119"/>
        <v>120</v>
      </c>
      <c r="K424" s="20">
        <v>11</v>
      </c>
      <c r="L424" s="21" t="s">
        <v>24</v>
      </c>
      <c r="M424" s="19" t="str">
        <f t="shared" si="123"/>
        <v>m4/5</v>
      </c>
      <c r="N424" t="str">
        <f t="shared" si="124"/>
        <v>MedAnterior</v>
      </c>
      <c r="O424">
        <f t="shared" si="120"/>
        <v>5</v>
      </c>
      <c r="P424">
        <f t="shared" si="121"/>
        <v>15</v>
      </c>
    </row>
    <row r="425" spans="1:16" x14ac:dyDescent="0.3">
      <c r="A425">
        <v>2</v>
      </c>
      <c r="B425" t="s">
        <v>196</v>
      </c>
      <c r="C425">
        <f t="shared" si="117"/>
        <v>1</v>
      </c>
      <c r="D425">
        <v>13</v>
      </c>
      <c r="E425">
        <v>19</v>
      </c>
      <c r="F425" s="14" t="e">
        <f>[1]Sheet2!$J1563</f>
        <v>#DIV/0!</v>
      </c>
      <c r="G425" s="105" t="str">
        <f t="shared" si="122"/>
        <v/>
      </c>
      <c r="H425" s="15" t="s">
        <v>54</v>
      </c>
      <c r="I425" s="15">
        <f t="shared" si="118"/>
        <v>2</v>
      </c>
      <c r="J425" s="15">
        <f t="shared" si="119"/>
        <v>120</v>
      </c>
      <c r="K425" s="20">
        <v>11</v>
      </c>
      <c r="L425" s="21" t="s">
        <v>24</v>
      </c>
      <c r="O425" t="e">
        <f t="shared" si="120"/>
        <v>#N/A</v>
      </c>
      <c r="P425" t="e">
        <f t="shared" si="121"/>
        <v>#N/A</v>
      </c>
    </row>
    <row r="426" spans="1:16" x14ac:dyDescent="0.3">
      <c r="A426">
        <v>2</v>
      </c>
      <c r="B426" t="s">
        <v>196</v>
      </c>
      <c r="C426">
        <f t="shared" si="117"/>
        <v>1</v>
      </c>
      <c r="D426">
        <v>13</v>
      </c>
      <c r="E426">
        <v>20</v>
      </c>
      <c r="F426" s="14">
        <f>[1]Sheet2!$J1564</f>
        <v>0.31630196122477866</v>
      </c>
      <c r="G426" s="105">
        <f t="shared" si="122"/>
        <v>0.31630196122477866</v>
      </c>
      <c r="H426" s="15" t="s">
        <v>54</v>
      </c>
      <c r="I426" s="15">
        <f t="shared" si="118"/>
        <v>2</v>
      </c>
      <c r="J426" s="15">
        <f t="shared" si="119"/>
        <v>120</v>
      </c>
      <c r="K426" s="20">
        <v>11</v>
      </c>
      <c r="L426" s="20">
        <v>6</v>
      </c>
      <c r="M426" s="19" t="str">
        <f t="shared" ref="M426:M457" si="125">_xlfn.IFS(OR(K426="",L426=""),"",OR(K426=3,K426=4,K426=2),"L"&amp;L426,OR(K426=5,K426=6,K426=7),"i"&amp;L426,OR(K426=9, K426=10,K426=11,K426=12,K426=13),"m"&amp;L426)</f>
        <v>m6</v>
      </c>
      <c r="N426" t="str">
        <f t="shared" ref="N426:N457" si="126">_xlfn.IFS(M426="", "", OR(M426=$R$5, M426=$R$6), $X$5, OR(M426=$R$7, M426=$R$8,M426=$R$9, M426=$R$10),$X$6, OR(M426=$R$11, M426=$R$12,M426=$R$13,M426=$R$14, M426=$R$15), $X$8, OR(M426=$R$16), $X$7, OR(M426=$R$17, M426=$R$18,M426=$R$19),$X$9, OR(M426=$R$20,M426=$R$21,M426=$R$22,M426=$R$23,M426=$R$24), $X$10)</f>
        <v>MedPosterior</v>
      </c>
      <c r="O426">
        <f t="shared" si="120"/>
        <v>6</v>
      </c>
      <c r="P426">
        <f t="shared" si="121"/>
        <v>16</v>
      </c>
    </row>
    <row r="427" spans="1:16" x14ac:dyDescent="0.3">
      <c r="A427">
        <v>2</v>
      </c>
      <c r="B427" t="s">
        <v>196</v>
      </c>
      <c r="C427">
        <f t="shared" si="117"/>
        <v>1</v>
      </c>
      <c r="D427">
        <v>13</v>
      </c>
      <c r="E427">
        <v>21</v>
      </c>
      <c r="F427" s="14">
        <f>[1]Sheet2!$J1565</f>
        <v>9.929218276264358E-2</v>
      </c>
      <c r="G427" s="105">
        <f t="shared" si="122"/>
        <v>9.929218276264358E-2</v>
      </c>
      <c r="H427" s="15" t="s">
        <v>54</v>
      </c>
      <c r="I427" s="15">
        <f t="shared" si="118"/>
        <v>2</v>
      </c>
      <c r="J427" s="15">
        <f t="shared" si="119"/>
        <v>120</v>
      </c>
      <c r="K427" s="20">
        <v>11</v>
      </c>
      <c r="L427" s="20">
        <v>6</v>
      </c>
      <c r="M427" s="19" t="str">
        <f t="shared" si="125"/>
        <v>m6</v>
      </c>
      <c r="N427" t="str">
        <f t="shared" si="126"/>
        <v>MedPosterior</v>
      </c>
      <c r="O427">
        <f t="shared" si="120"/>
        <v>6</v>
      </c>
      <c r="P427">
        <f t="shared" si="121"/>
        <v>16</v>
      </c>
    </row>
    <row r="428" spans="1:16" x14ac:dyDescent="0.3">
      <c r="A428">
        <v>2</v>
      </c>
      <c r="B428" t="s">
        <v>196</v>
      </c>
      <c r="C428">
        <f t="shared" si="117"/>
        <v>1</v>
      </c>
      <c r="D428">
        <v>13</v>
      </c>
      <c r="E428">
        <v>22</v>
      </c>
      <c r="F428" s="14">
        <f>[1]Sheet2!$J1566</f>
        <v>7.6066645073508646E-2</v>
      </c>
      <c r="G428" s="105">
        <f t="shared" si="122"/>
        <v>7.6066645073508646E-2</v>
      </c>
      <c r="H428" s="15" t="s">
        <v>54</v>
      </c>
      <c r="I428" s="15">
        <f t="shared" si="118"/>
        <v>2</v>
      </c>
      <c r="J428" s="15">
        <f t="shared" si="119"/>
        <v>120</v>
      </c>
      <c r="K428" s="20">
        <v>11</v>
      </c>
      <c r="L428" s="20">
        <v>7</v>
      </c>
      <c r="M428" s="19" t="str">
        <f t="shared" si="125"/>
        <v>m7</v>
      </c>
      <c r="N428" t="str">
        <f t="shared" si="126"/>
        <v>MedPosterior</v>
      </c>
      <c r="O428">
        <f t="shared" si="120"/>
        <v>6</v>
      </c>
      <c r="P428">
        <f t="shared" si="121"/>
        <v>17</v>
      </c>
    </row>
    <row r="429" spans="1:16" x14ac:dyDescent="0.3">
      <c r="A429">
        <v>2</v>
      </c>
      <c r="B429" t="s">
        <v>196</v>
      </c>
      <c r="C429">
        <f t="shared" si="117"/>
        <v>1</v>
      </c>
      <c r="D429">
        <v>13</v>
      </c>
      <c r="E429">
        <v>23</v>
      </c>
      <c r="F429" s="14">
        <f>[1]Sheet2!$J1567</f>
        <v>8.6131407606284446E-2</v>
      </c>
      <c r="G429" s="105">
        <f t="shared" si="122"/>
        <v>8.6131407606284446E-2</v>
      </c>
      <c r="H429" s="15" t="s">
        <v>54</v>
      </c>
      <c r="I429" s="15">
        <f t="shared" si="118"/>
        <v>2</v>
      </c>
      <c r="J429" s="15">
        <f t="shared" si="119"/>
        <v>120</v>
      </c>
      <c r="K429" s="20">
        <v>11</v>
      </c>
      <c r="L429" s="20">
        <v>8</v>
      </c>
      <c r="M429" s="19" t="str">
        <f t="shared" si="125"/>
        <v>m8</v>
      </c>
      <c r="N429" t="str">
        <f t="shared" si="126"/>
        <v>MedPosterior</v>
      </c>
      <c r="O429">
        <f t="shared" si="120"/>
        <v>6</v>
      </c>
      <c r="P429">
        <f t="shared" si="121"/>
        <v>18</v>
      </c>
    </row>
    <row r="430" spans="1:16" x14ac:dyDescent="0.3">
      <c r="A430">
        <v>2</v>
      </c>
      <c r="B430" t="s">
        <v>196</v>
      </c>
      <c r="C430">
        <f t="shared" si="117"/>
        <v>1</v>
      </c>
      <c r="D430">
        <v>13</v>
      </c>
      <c r="E430">
        <v>24</v>
      </c>
      <c r="F430" s="14">
        <f>[1]Sheet2!$J1568</f>
        <v>8.9237901085916532E-2</v>
      </c>
      <c r="G430" s="105">
        <f t="shared" si="122"/>
        <v>8.9237901085916532E-2</v>
      </c>
      <c r="H430" s="15" t="s">
        <v>54</v>
      </c>
      <c r="I430" s="15">
        <f t="shared" si="118"/>
        <v>2</v>
      </c>
      <c r="J430" s="15">
        <f t="shared" si="119"/>
        <v>120</v>
      </c>
      <c r="K430" s="20">
        <v>11</v>
      </c>
      <c r="L430" s="20">
        <v>9</v>
      </c>
      <c r="M430" s="19" t="str">
        <f t="shared" si="125"/>
        <v>m9</v>
      </c>
      <c r="N430" t="str">
        <f t="shared" si="126"/>
        <v>MedPosterior</v>
      </c>
      <c r="O430">
        <f t="shared" si="120"/>
        <v>6</v>
      </c>
      <c r="P430">
        <f t="shared" si="121"/>
        <v>19</v>
      </c>
    </row>
    <row r="431" spans="1:16" x14ac:dyDescent="0.3">
      <c r="A431">
        <v>2</v>
      </c>
      <c r="B431" t="s">
        <v>196</v>
      </c>
      <c r="C431">
        <f t="shared" si="117"/>
        <v>1</v>
      </c>
      <c r="D431">
        <v>13</v>
      </c>
      <c r="E431">
        <v>25</v>
      </c>
      <c r="F431" s="14">
        <f>[1]Sheet2!$J1569</f>
        <v>0.18280387678999396</v>
      </c>
      <c r="G431" s="105">
        <f t="shared" si="122"/>
        <v>0.18280387678999396</v>
      </c>
      <c r="H431" s="15" t="s">
        <v>54</v>
      </c>
      <c r="I431" s="15">
        <f t="shared" si="118"/>
        <v>2</v>
      </c>
      <c r="J431" s="15">
        <f t="shared" si="119"/>
        <v>120</v>
      </c>
      <c r="K431" s="20">
        <v>11</v>
      </c>
      <c r="L431" s="20">
        <v>9</v>
      </c>
      <c r="M431" s="19" t="str">
        <f t="shared" si="125"/>
        <v>m9</v>
      </c>
      <c r="N431" t="str">
        <f t="shared" si="126"/>
        <v>MedPosterior</v>
      </c>
      <c r="O431">
        <f t="shared" si="120"/>
        <v>6</v>
      </c>
      <c r="P431">
        <f t="shared" si="121"/>
        <v>19</v>
      </c>
    </row>
    <row r="432" spans="1:16" x14ac:dyDescent="0.3">
      <c r="A432">
        <v>2</v>
      </c>
      <c r="B432" t="s">
        <v>196</v>
      </c>
      <c r="C432">
        <f t="shared" si="117"/>
        <v>1</v>
      </c>
      <c r="D432">
        <v>13</v>
      </c>
      <c r="E432">
        <v>26</v>
      </c>
      <c r="F432" s="14">
        <f>[1]Sheet2!$J1570</f>
        <v>6.3366273246360169E-2</v>
      </c>
      <c r="G432" s="105">
        <f t="shared" si="122"/>
        <v>6.3366273246360169E-2</v>
      </c>
      <c r="H432" s="15" t="s">
        <v>54</v>
      </c>
      <c r="I432" s="15">
        <f t="shared" si="118"/>
        <v>2</v>
      </c>
      <c r="J432" s="15">
        <f t="shared" si="119"/>
        <v>120</v>
      </c>
      <c r="K432" s="20">
        <v>11</v>
      </c>
      <c r="L432" s="20">
        <v>10</v>
      </c>
      <c r="M432" s="19" t="str">
        <f t="shared" si="125"/>
        <v>m10</v>
      </c>
      <c r="N432" t="str">
        <f t="shared" si="126"/>
        <v>MedPosterior</v>
      </c>
      <c r="O432">
        <f t="shared" si="120"/>
        <v>6</v>
      </c>
      <c r="P432">
        <f t="shared" si="121"/>
        <v>20</v>
      </c>
    </row>
    <row r="433" spans="1:16" x14ac:dyDescent="0.3">
      <c r="A433">
        <v>2</v>
      </c>
      <c r="B433" t="s">
        <v>196</v>
      </c>
      <c r="C433">
        <f t="shared" si="117"/>
        <v>1</v>
      </c>
      <c r="D433">
        <v>13</v>
      </c>
      <c r="E433">
        <v>27</v>
      </c>
      <c r="F433" s="14">
        <f>[1]Sheet2!$J1571</f>
        <v>6.3895822823810067E-2</v>
      </c>
      <c r="G433" s="105">
        <f t="shared" si="122"/>
        <v>6.3895822823810067E-2</v>
      </c>
      <c r="H433" s="15" t="s">
        <v>54</v>
      </c>
      <c r="I433" s="15">
        <f t="shared" si="118"/>
        <v>2</v>
      </c>
      <c r="J433" s="15">
        <f t="shared" si="119"/>
        <v>120</v>
      </c>
      <c r="K433" s="20">
        <v>11</v>
      </c>
      <c r="L433" s="20">
        <v>10</v>
      </c>
      <c r="M433" s="19" t="str">
        <f t="shared" si="125"/>
        <v>m10</v>
      </c>
      <c r="N433" t="str">
        <f t="shared" si="126"/>
        <v>MedPosterior</v>
      </c>
      <c r="O433">
        <f t="shared" si="120"/>
        <v>6</v>
      </c>
      <c r="P433">
        <f t="shared" si="121"/>
        <v>20</v>
      </c>
    </row>
    <row r="434" spans="1:16" x14ac:dyDescent="0.3">
      <c r="A434">
        <v>2</v>
      </c>
      <c r="B434" t="s">
        <v>196</v>
      </c>
      <c r="C434">
        <f t="shared" si="117"/>
        <v>1</v>
      </c>
      <c r="D434">
        <f>VLOOKUP(E434, 'Animal Masked ID#'!$B$2:$D$121, 3, FALSE)</f>
        <v>14</v>
      </c>
      <c r="E434" s="51" t="s">
        <v>71</v>
      </c>
      <c r="F434" s="14">
        <f>[1]Sheet2!$J1634</f>
        <v>0.1162436264588477</v>
      </c>
      <c r="G434" s="105">
        <f t="shared" si="122"/>
        <v>0.1162436264588477</v>
      </c>
      <c r="H434" s="15" t="s">
        <v>54</v>
      </c>
      <c r="I434" s="15">
        <f t="shared" si="118"/>
        <v>2</v>
      </c>
      <c r="J434" s="15">
        <f t="shared" si="119"/>
        <v>120</v>
      </c>
      <c r="K434" s="20">
        <v>3</v>
      </c>
      <c r="L434" s="20" t="s">
        <v>21</v>
      </c>
      <c r="M434" s="19" t="str">
        <f t="shared" si="125"/>
        <v>Lpm</v>
      </c>
      <c r="N434" t="str">
        <f t="shared" si="126"/>
        <v>Lateral</v>
      </c>
      <c r="O434">
        <f t="shared" si="120"/>
        <v>2</v>
      </c>
      <c r="P434">
        <f t="shared" si="121"/>
        <v>6</v>
      </c>
    </row>
    <row r="435" spans="1:16" x14ac:dyDescent="0.3">
      <c r="A435">
        <v>2</v>
      </c>
      <c r="B435" t="s">
        <v>196</v>
      </c>
      <c r="C435">
        <f t="shared" si="117"/>
        <v>1</v>
      </c>
      <c r="D435">
        <v>14</v>
      </c>
      <c r="E435">
        <v>2</v>
      </c>
      <c r="F435" s="14">
        <f>[1]Sheet2!$J1635</f>
        <v>0.32554007981819599</v>
      </c>
      <c r="G435" s="105">
        <f t="shared" si="122"/>
        <v>0.32554007981819599</v>
      </c>
      <c r="H435" s="15" t="s">
        <v>54</v>
      </c>
      <c r="I435" s="15">
        <f t="shared" si="118"/>
        <v>2</v>
      </c>
      <c r="J435" s="15">
        <f t="shared" si="119"/>
        <v>120</v>
      </c>
      <c r="K435" s="20">
        <v>3</v>
      </c>
      <c r="L435" s="20" t="s">
        <v>53</v>
      </c>
      <c r="M435" s="19" t="str">
        <f t="shared" si="125"/>
        <v>Lcrus2</v>
      </c>
      <c r="N435" t="str">
        <f t="shared" si="126"/>
        <v>Lateral</v>
      </c>
      <c r="O435">
        <f t="shared" si="120"/>
        <v>2</v>
      </c>
      <c r="P435">
        <f t="shared" si="121"/>
        <v>5</v>
      </c>
    </row>
    <row r="436" spans="1:16" x14ac:dyDescent="0.3">
      <c r="A436">
        <v>2</v>
      </c>
      <c r="B436" t="s">
        <v>196</v>
      </c>
      <c r="C436">
        <f t="shared" si="117"/>
        <v>1</v>
      </c>
      <c r="D436">
        <v>14</v>
      </c>
      <c r="E436">
        <v>3</v>
      </c>
      <c r="F436" s="14">
        <f>[1]Sheet2!$J1636</f>
        <v>0.26160826921792041</v>
      </c>
      <c r="G436" s="105">
        <f t="shared" si="122"/>
        <v>0.26160826921792041</v>
      </c>
      <c r="H436" s="15" t="s">
        <v>54</v>
      </c>
      <c r="I436" s="15">
        <f t="shared" si="118"/>
        <v>2</v>
      </c>
      <c r="J436" s="15">
        <f t="shared" si="119"/>
        <v>120</v>
      </c>
      <c r="K436" s="20">
        <v>3</v>
      </c>
      <c r="L436" s="20" t="s">
        <v>53</v>
      </c>
      <c r="M436" s="19" t="str">
        <f t="shared" si="125"/>
        <v>Lcrus2</v>
      </c>
      <c r="N436" t="str">
        <f t="shared" si="126"/>
        <v>Lateral</v>
      </c>
      <c r="O436">
        <f t="shared" si="120"/>
        <v>2</v>
      </c>
      <c r="P436">
        <f t="shared" si="121"/>
        <v>5</v>
      </c>
    </row>
    <row r="437" spans="1:16" x14ac:dyDescent="0.3">
      <c r="A437">
        <v>2</v>
      </c>
      <c r="B437" t="s">
        <v>196</v>
      </c>
      <c r="C437">
        <f t="shared" si="117"/>
        <v>1</v>
      </c>
      <c r="D437">
        <v>14</v>
      </c>
      <c r="E437">
        <v>4</v>
      </c>
      <c r="F437" s="14">
        <f>[1]Sheet2!$J1637</f>
        <v>0.20630526391739432</v>
      </c>
      <c r="G437" s="105">
        <f t="shared" si="122"/>
        <v>0.20630526391739432</v>
      </c>
      <c r="H437" s="15" t="s">
        <v>54</v>
      </c>
      <c r="I437" s="15">
        <f t="shared" si="118"/>
        <v>2</v>
      </c>
      <c r="J437" s="15">
        <f t="shared" si="119"/>
        <v>120</v>
      </c>
      <c r="K437" s="20">
        <v>3</v>
      </c>
      <c r="L437" s="20" t="s">
        <v>14</v>
      </c>
      <c r="M437" s="19" t="str">
        <f t="shared" si="125"/>
        <v>Lcrus1</v>
      </c>
      <c r="N437" t="str">
        <f t="shared" si="126"/>
        <v>Lateral</v>
      </c>
      <c r="O437">
        <f t="shared" si="120"/>
        <v>2</v>
      </c>
      <c r="P437">
        <f t="shared" si="121"/>
        <v>4</v>
      </c>
    </row>
    <row r="438" spans="1:16" x14ac:dyDescent="0.3">
      <c r="A438">
        <v>2</v>
      </c>
      <c r="B438" t="s">
        <v>196</v>
      </c>
      <c r="C438">
        <f t="shared" si="117"/>
        <v>1</v>
      </c>
      <c r="D438">
        <v>14</v>
      </c>
      <c r="E438">
        <v>5</v>
      </c>
      <c r="F438" s="14">
        <f>[1]Sheet2!$J1638</f>
        <v>0.35795155639496118</v>
      </c>
      <c r="G438" s="105">
        <f t="shared" si="122"/>
        <v>0.35795155639496118</v>
      </c>
      <c r="H438" s="15" t="s">
        <v>54</v>
      </c>
      <c r="I438" s="15">
        <f t="shared" si="118"/>
        <v>2</v>
      </c>
      <c r="J438" s="15">
        <f t="shared" si="119"/>
        <v>120</v>
      </c>
      <c r="K438" s="20">
        <v>3</v>
      </c>
      <c r="L438" s="20" t="s">
        <v>12</v>
      </c>
      <c r="M438" s="19" t="str">
        <f t="shared" si="125"/>
        <v>Lsim</v>
      </c>
      <c r="N438" t="str">
        <f t="shared" si="126"/>
        <v>Lateral</v>
      </c>
      <c r="O438">
        <f t="shared" si="120"/>
        <v>2</v>
      </c>
      <c r="P438">
        <f t="shared" si="121"/>
        <v>3</v>
      </c>
    </row>
    <row r="439" spans="1:16" x14ac:dyDescent="0.3">
      <c r="A439">
        <v>2</v>
      </c>
      <c r="B439" t="s">
        <v>196</v>
      </c>
      <c r="C439">
        <f t="shared" si="117"/>
        <v>1</v>
      </c>
      <c r="D439">
        <v>14</v>
      </c>
      <c r="E439">
        <v>6</v>
      </c>
      <c r="F439" s="14">
        <f>[1]Sheet2!$J1639</f>
        <v>0.31714397023197488</v>
      </c>
      <c r="G439" s="105">
        <f t="shared" si="122"/>
        <v>0.31714397023197488</v>
      </c>
      <c r="H439" s="15" t="s">
        <v>54</v>
      </c>
      <c r="I439" s="15">
        <f t="shared" si="118"/>
        <v>2</v>
      </c>
      <c r="J439" s="15">
        <f t="shared" si="119"/>
        <v>120</v>
      </c>
      <c r="K439" s="20">
        <v>3</v>
      </c>
      <c r="L439" s="20" t="s">
        <v>60</v>
      </c>
      <c r="M439" s="19" t="str">
        <f t="shared" si="125"/>
        <v>Lpfl</v>
      </c>
      <c r="N439" t="str">
        <f t="shared" si="126"/>
        <v>Vestibular</v>
      </c>
      <c r="O439">
        <f t="shared" si="120"/>
        <v>1</v>
      </c>
      <c r="P439">
        <f t="shared" si="121"/>
        <v>1</v>
      </c>
    </row>
    <row r="440" spans="1:16" x14ac:dyDescent="0.3">
      <c r="A440">
        <v>2</v>
      </c>
      <c r="B440" t="s">
        <v>196</v>
      </c>
      <c r="C440">
        <f t="shared" si="117"/>
        <v>1</v>
      </c>
      <c r="D440">
        <v>14</v>
      </c>
      <c r="E440">
        <v>7</v>
      </c>
      <c r="F440" s="14">
        <f>[1]Sheet2!$J1640</f>
        <v>0.22174359953075423</v>
      </c>
      <c r="G440" s="105">
        <f t="shared" si="122"/>
        <v>0.22174359953075423</v>
      </c>
      <c r="H440" s="15" t="s">
        <v>54</v>
      </c>
      <c r="I440" s="15">
        <f t="shared" si="118"/>
        <v>2</v>
      </c>
      <c r="J440" s="15">
        <f t="shared" si="119"/>
        <v>120</v>
      </c>
      <c r="K440" s="20">
        <v>3</v>
      </c>
      <c r="L440" s="20" t="s">
        <v>60</v>
      </c>
      <c r="M440" s="19" t="str">
        <f t="shared" si="125"/>
        <v>Lpfl</v>
      </c>
      <c r="N440" t="str">
        <f t="shared" si="126"/>
        <v>Vestibular</v>
      </c>
      <c r="O440">
        <f t="shared" si="120"/>
        <v>1</v>
      </c>
      <c r="P440">
        <f t="shared" si="121"/>
        <v>1</v>
      </c>
    </row>
    <row r="441" spans="1:16" x14ac:dyDescent="0.3">
      <c r="A441">
        <v>2</v>
      </c>
      <c r="B441" t="s">
        <v>196</v>
      </c>
      <c r="C441">
        <f t="shared" si="117"/>
        <v>1</v>
      </c>
      <c r="D441">
        <v>14</v>
      </c>
      <c r="E441">
        <v>8</v>
      </c>
      <c r="F441" s="14">
        <f>[1]Sheet2!$J1641</f>
        <v>5.9452571663482875E-2</v>
      </c>
      <c r="G441" s="105">
        <f t="shared" si="122"/>
        <v>5.9452571663482875E-2</v>
      </c>
      <c r="H441" s="15" t="s">
        <v>54</v>
      </c>
      <c r="I441" s="15">
        <f t="shared" si="118"/>
        <v>2</v>
      </c>
      <c r="J441" s="15">
        <f t="shared" si="119"/>
        <v>120</v>
      </c>
      <c r="K441" s="20">
        <v>3</v>
      </c>
      <c r="L441" s="20" t="s">
        <v>72</v>
      </c>
      <c r="M441" s="19" t="str">
        <f t="shared" si="125"/>
        <v>Lfl</v>
      </c>
      <c r="N441" t="str">
        <f t="shared" si="126"/>
        <v>Vestibular</v>
      </c>
      <c r="O441">
        <f t="shared" si="120"/>
        <v>1</v>
      </c>
      <c r="P441">
        <f t="shared" si="121"/>
        <v>2</v>
      </c>
    </row>
    <row r="442" spans="1:16" x14ac:dyDescent="0.3">
      <c r="A442">
        <v>2</v>
      </c>
      <c r="B442" t="s">
        <v>196</v>
      </c>
      <c r="C442">
        <f t="shared" si="117"/>
        <v>1</v>
      </c>
      <c r="D442">
        <v>14</v>
      </c>
      <c r="E442" s="14">
        <v>9</v>
      </c>
      <c r="F442" s="14">
        <f>[1]Sheet2!$J1642</f>
        <v>0.10299566457197903</v>
      </c>
      <c r="G442" s="105">
        <f t="shared" si="122"/>
        <v>0.10299566457197903</v>
      </c>
      <c r="H442" s="15" t="s">
        <v>54</v>
      </c>
      <c r="I442" s="15">
        <f t="shared" si="118"/>
        <v>2</v>
      </c>
      <c r="J442" s="15">
        <f t="shared" si="119"/>
        <v>120</v>
      </c>
      <c r="K442" s="20">
        <v>3</v>
      </c>
      <c r="L442" s="20" t="s">
        <v>72</v>
      </c>
      <c r="M442" s="19" t="str">
        <f t="shared" si="125"/>
        <v>Lfl</v>
      </c>
      <c r="N442" t="str">
        <f t="shared" si="126"/>
        <v>Vestibular</v>
      </c>
      <c r="O442">
        <f t="shared" si="120"/>
        <v>1</v>
      </c>
      <c r="P442">
        <f t="shared" si="121"/>
        <v>2</v>
      </c>
    </row>
    <row r="443" spans="1:16" x14ac:dyDescent="0.3">
      <c r="A443">
        <v>2</v>
      </c>
      <c r="B443" t="s">
        <v>196</v>
      </c>
      <c r="C443">
        <f t="shared" si="117"/>
        <v>1</v>
      </c>
      <c r="D443">
        <v>14</v>
      </c>
      <c r="E443">
        <v>10</v>
      </c>
      <c r="F443" s="14">
        <f>[1]Sheet2!$J1643</f>
        <v>0.16911109714274247</v>
      </c>
      <c r="G443" s="105">
        <f t="shared" si="122"/>
        <v>0.16911109714274247</v>
      </c>
      <c r="H443" s="15" t="s">
        <v>54</v>
      </c>
      <c r="I443" s="15">
        <f t="shared" si="118"/>
        <v>2</v>
      </c>
      <c r="J443" s="15">
        <f t="shared" si="119"/>
        <v>120</v>
      </c>
      <c r="K443" s="20">
        <v>6</v>
      </c>
      <c r="L443" s="20" t="s">
        <v>21</v>
      </c>
      <c r="M443" s="19" t="str">
        <f t="shared" si="125"/>
        <v>ipm</v>
      </c>
      <c r="N443" t="str">
        <f t="shared" si="126"/>
        <v>IntPosterior</v>
      </c>
      <c r="O443">
        <f t="shared" si="120"/>
        <v>4</v>
      </c>
      <c r="P443">
        <f t="shared" si="121"/>
        <v>10</v>
      </c>
    </row>
    <row r="444" spans="1:16" x14ac:dyDescent="0.3">
      <c r="A444">
        <v>2</v>
      </c>
      <c r="B444" t="s">
        <v>196</v>
      </c>
      <c r="C444">
        <f t="shared" si="117"/>
        <v>1</v>
      </c>
      <c r="D444">
        <v>14</v>
      </c>
      <c r="E444">
        <v>11</v>
      </c>
      <c r="F444" s="14">
        <f>[1]Sheet2!$J1644</f>
        <v>0.24557549259856096</v>
      </c>
      <c r="G444" s="105">
        <f t="shared" si="122"/>
        <v>0.24557549259856096</v>
      </c>
      <c r="H444" s="15" t="s">
        <v>54</v>
      </c>
      <c r="I444" s="15">
        <f t="shared" si="118"/>
        <v>2</v>
      </c>
      <c r="J444" s="15">
        <f t="shared" si="119"/>
        <v>120</v>
      </c>
      <c r="K444" s="20">
        <v>6</v>
      </c>
      <c r="L444" s="20" t="s">
        <v>21</v>
      </c>
      <c r="M444" s="19" t="str">
        <f t="shared" si="125"/>
        <v>ipm</v>
      </c>
      <c r="N444" t="str">
        <f t="shared" si="126"/>
        <v>IntPosterior</v>
      </c>
      <c r="O444">
        <f t="shared" si="120"/>
        <v>4</v>
      </c>
      <c r="P444">
        <f t="shared" si="121"/>
        <v>10</v>
      </c>
    </row>
    <row r="445" spans="1:16" x14ac:dyDescent="0.3">
      <c r="A445">
        <v>2</v>
      </c>
      <c r="B445" t="s">
        <v>196</v>
      </c>
      <c r="C445">
        <f t="shared" si="117"/>
        <v>1</v>
      </c>
      <c r="D445">
        <v>14</v>
      </c>
      <c r="E445">
        <v>12</v>
      </c>
      <c r="F445" s="14">
        <f>[1]Sheet2!$J1645</f>
        <v>0.18464899794086223</v>
      </c>
      <c r="G445" s="105">
        <f t="shared" si="122"/>
        <v>0.18464899794086223</v>
      </c>
      <c r="H445" s="15" t="s">
        <v>54</v>
      </c>
      <c r="I445" s="15">
        <f t="shared" si="118"/>
        <v>2</v>
      </c>
      <c r="J445" s="15">
        <f t="shared" si="119"/>
        <v>120</v>
      </c>
      <c r="K445" s="20">
        <v>6</v>
      </c>
      <c r="L445" s="20" t="s">
        <v>53</v>
      </c>
      <c r="M445" s="19" t="str">
        <f t="shared" si="125"/>
        <v>icrus2</v>
      </c>
      <c r="N445" t="str">
        <f t="shared" si="126"/>
        <v>IntPosterior</v>
      </c>
      <c r="O445">
        <f t="shared" si="120"/>
        <v>4</v>
      </c>
      <c r="P445">
        <f t="shared" si="121"/>
        <v>9</v>
      </c>
    </row>
    <row r="446" spans="1:16" x14ac:dyDescent="0.3">
      <c r="A446">
        <v>2</v>
      </c>
      <c r="B446" t="s">
        <v>196</v>
      </c>
      <c r="C446">
        <f t="shared" si="117"/>
        <v>1</v>
      </c>
      <c r="D446">
        <v>14</v>
      </c>
      <c r="E446">
        <v>13</v>
      </c>
      <c r="F446" s="14">
        <f>[1]Sheet2!$J1646</f>
        <v>9.134634888561402E-2</v>
      </c>
      <c r="G446" s="105">
        <f t="shared" si="122"/>
        <v>9.134634888561402E-2</v>
      </c>
      <c r="H446" s="15" t="s">
        <v>54</v>
      </c>
      <c r="I446" s="15">
        <f t="shared" si="118"/>
        <v>2</v>
      </c>
      <c r="J446" s="15">
        <f t="shared" si="119"/>
        <v>120</v>
      </c>
      <c r="K446" s="20">
        <v>6</v>
      </c>
      <c r="L446" s="20" t="s">
        <v>53</v>
      </c>
      <c r="M446" s="19" t="str">
        <f t="shared" si="125"/>
        <v>icrus2</v>
      </c>
      <c r="N446" t="str">
        <f t="shared" si="126"/>
        <v>IntPosterior</v>
      </c>
      <c r="O446">
        <f t="shared" si="120"/>
        <v>4</v>
      </c>
      <c r="P446">
        <f t="shared" si="121"/>
        <v>9</v>
      </c>
    </row>
    <row r="447" spans="1:16" x14ac:dyDescent="0.3">
      <c r="A447">
        <v>2</v>
      </c>
      <c r="B447" t="s">
        <v>196</v>
      </c>
      <c r="C447">
        <f t="shared" si="117"/>
        <v>1</v>
      </c>
      <c r="D447">
        <v>14</v>
      </c>
      <c r="E447">
        <v>14</v>
      </c>
      <c r="F447" s="14">
        <f>[1]Sheet2!$J1647</f>
        <v>0.16489988368741276</v>
      </c>
      <c r="G447" s="105">
        <f t="shared" si="122"/>
        <v>0.16489988368741276</v>
      </c>
      <c r="H447" s="15" t="s">
        <v>54</v>
      </c>
      <c r="I447" s="15">
        <f t="shared" si="118"/>
        <v>2</v>
      </c>
      <c r="J447" s="15">
        <f t="shared" si="119"/>
        <v>120</v>
      </c>
      <c r="K447" s="20">
        <v>6</v>
      </c>
      <c r="L447" s="20" t="s">
        <v>14</v>
      </c>
      <c r="M447" s="19" t="str">
        <f t="shared" si="125"/>
        <v>icrus1</v>
      </c>
      <c r="N447" t="str">
        <f t="shared" si="126"/>
        <v>IntPosterior</v>
      </c>
      <c r="O447">
        <f t="shared" si="120"/>
        <v>4</v>
      </c>
      <c r="P447">
        <f t="shared" si="121"/>
        <v>8</v>
      </c>
    </row>
    <row r="448" spans="1:16" x14ac:dyDescent="0.3">
      <c r="A448">
        <v>2</v>
      </c>
      <c r="B448" t="s">
        <v>196</v>
      </c>
      <c r="C448">
        <f t="shared" si="117"/>
        <v>1</v>
      </c>
      <c r="D448">
        <v>14</v>
      </c>
      <c r="E448">
        <v>15</v>
      </c>
      <c r="F448" s="14">
        <f>[1]Sheet2!$J1648</f>
        <v>0.1075183109876571</v>
      </c>
      <c r="G448" s="105">
        <f t="shared" si="122"/>
        <v>0.1075183109876571</v>
      </c>
      <c r="H448" s="15" t="s">
        <v>54</v>
      </c>
      <c r="I448" s="15">
        <f t="shared" si="118"/>
        <v>2</v>
      </c>
      <c r="J448" s="15">
        <f t="shared" si="119"/>
        <v>120</v>
      </c>
      <c r="K448" s="20">
        <v>6</v>
      </c>
      <c r="L448" s="20" t="s">
        <v>14</v>
      </c>
      <c r="M448" s="19" t="str">
        <f t="shared" si="125"/>
        <v>icrus1</v>
      </c>
      <c r="N448" t="str">
        <f t="shared" si="126"/>
        <v>IntPosterior</v>
      </c>
      <c r="O448">
        <f t="shared" si="120"/>
        <v>4</v>
      </c>
      <c r="P448">
        <f t="shared" si="121"/>
        <v>8</v>
      </c>
    </row>
    <row r="449" spans="1:16" x14ac:dyDescent="0.3">
      <c r="A449">
        <v>2</v>
      </c>
      <c r="B449" t="s">
        <v>196</v>
      </c>
      <c r="C449">
        <f t="shared" si="117"/>
        <v>1</v>
      </c>
      <c r="D449">
        <v>14</v>
      </c>
      <c r="E449">
        <v>16</v>
      </c>
      <c r="F449" s="14">
        <f>[1]Sheet2!$J1649</f>
        <v>0.27278250987976199</v>
      </c>
      <c r="G449" s="105">
        <f t="shared" si="122"/>
        <v>0.27278250987976199</v>
      </c>
      <c r="H449" s="15" t="s">
        <v>54</v>
      </c>
      <c r="I449" s="15">
        <f t="shared" si="118"/>
        <v>2</v>
      </c>
      <c r="J449" s="15">
        <f t="shared" si="119"/>
        <v>120</v>
      </c>
      <c r="K449" s="20">
        <v>6</v>
      </c>
      <c r="L449" s="20" t="s">
        <v>12</v>
      </c>
      <c r="M449" s="19" t="str">
        <f t="shared" si="125"/>
        <v>isim</v>
      </c>
      <c r="N449" t="str">
        <f t="shared" si="126"/>
        <v>IntPosterior</v>
      </c>
      <c r="O449">
        <f t="shared" si="120"/>
        <v>4</v>
      </c>
      <c r="P449">
        <f t="shared" si="121"/>
        <v>7</v>
      </c>
    </row>
    <row r="450" spans="1:16" x14ac:dyDescent="0.3">
      <c r="A450">
        <v>2</v>
      </c>
      <c r="B450" t="s">
        <v>196</v>
      </c>
      <c r="C450">
        <f t="shared" si="117"/>
        <v>1</v>
      </c>
      <c r="D450">
        <v>14</v>
      </c>
      <c r="E450">
        <v>17</v>
      </c>
      <c r="F450" s="14">
        <f>[1]Sheet2!$J1650</f>
        <v>0.10808751245778342</v>
      </c>
      <c r="G450" s="105">
        <f t="shared" si="122"/>
        <v>0.10808751245778342</v>
      </c>
      <c r="H450" s="15" t="s">
        <v>54</v>
      </c>
      <c r="I450" s="15">
        <f t="shared" si="118"/>
        <v>2</v>
      </c>
      <c r="J450" s="15">
        <f t="shared" si="119"/>
        <v>120</v>
      </c>
      <c r="K450" s="20">
        <v>6</v>
      </c>
      <c r="L450" s="20" t="s">
        <v>12</v>
      </c>
      <c r="M450" s="19" t="str">
        <f t="shared" si="125"/>
        <v>isim</v>
      </c>
      <c r="N450" t="str">
        <f t="shared" si="126"/>
        <v>IntPosterior</v>
      </c>
      <c r="O450">
        <f t="shared" si="120"/>
        <v>4</v>
      </c>
      <c r="P450">
        <f t="shared" si="121"/>
        <v>7</v>
      </c>
    </row>
    <row r="451" spans="1:16" x14ac:dyDescent="0.3">
      <c r="A451">
        <v>2</v>
      </c>
      <c r="B451" t="s">
        <v>196</v>
      </c>
      <c r="C451">
        <f t="shared" ref="C451:C514" si="127">IF(B451="m", 1, 0)</f>
        <v>1</v>
      </c>
      <c r="D451">
        <v>14</v>
      </c>
      <c r="E451">
        <v>18</v>
      </c>
      <c r="F451" s="14">
        <f>[1]Sheet2!$J1651</f>
        <v>0.48666845741814907</v>
      </c>
      <c r="G451" s="105">
        <f t="shared" si="122"/>
        <v>0.48666845741814907</v>
      </c>
      <c r="H451" s="15" t="s">
        <v>54</v>
      </c>
      <c r="I451" s="15">
        <f t="shared" ref="I451:I514" si="128">_xlfn.IFS(H451="GE2", 1, H451="GE3", 2, H451="GE4", 3, H451="GE1", 4)</f>
        <v>2</v>
      </c>
      <c r="J451" s="15">
        <f t="shared" ref="J451:J514" si="129">_xlfn.IFS(I451=1, 45, I451=2, 120,I451=3, 210,I451=4, 400)</f>
        <v>120</v>
      </c>
      <c r="K451" s="20">
        <v>6</v>
      </c>
      <c r="L451" s="20" t="s">
        <v>50</v>
      </c>
      <c r="M451" s="19" t="str">
        <f t="shared" si="125"/>
        <v>icop</v>
      </c>
      <c r="N451" t="str">
        <f t="shared" si="126"/>
        <v>IntPosterior</v>
      </c>
      <c r="O451">
        <f t="shared" ref="O451:O514" si="130">VLOOKUP(N451, $X$5:$AC$10, 6,FALSE)</f>
        <v>4</v>
      </c>
      <c r="P451">
        <f t="shared" ref="P451:P514" si="131">VLOOKUP(M451, $R$5:$W$24, 6,FALSE)</f>
        <v>11</v>
      </c>
    </row>
    <row r="452" spans="1:16" x14ac:dyDescent="0.3">
      <c r="A452">
        <v>2</v>
      </c>
      <c r="B452" t="s">
        <v>196</v>
      </c>
      <c r="C452">
        <f t="shared" si="127"/>
        <v>1</v>
      </c>
      <c r="D452">
        <v>14</v>
      </c>
      <c r="E452">
        <v>19</v>
      </c>
      <c r="F452" s="14">
        <f>[1]Sheet2!$J1652</f>
        <v>0.13687066436665105</v>
      </c>
      <c r="G452" s="105">
        <f t="shared" ref="G452:G515" si="132">IF(ISNUMBER(F452), F452, "")</f>
        <v>0.13687066436665105</v>
      </c>
      <c r="H452" s="15" t="s">
        <v>54</v>
      </c>
      <c r="I452" s="15">
        <f t="shared" si="128"/>
        <v>2</v>
      </c>
      <c r="J452" s="15">
        <f t="shared" si="129"/>
        <v>120</v>
      </c>
      <c r="K452" s="20">
        <v>13</v>
      </c>
      <c r="L452" s="20">
        <v>2</v>
      </c>
      <c r="M452" s="19" t="str">
        <f t="shared" si="125"/>
        <v>m2</v>
      </c>
      <c r="N452" t="str">
        <f t="shared" si="126"/>
        <v>MedAnterior</v>
      </c>
      <c r="O452">
        <f t="shared" si="130"/>
        <v>5</v>
      </c>
      <c r="P452">
        <f t="shared" si="131"/>
        <v>13</v>
      </c>
    </row>
    <row r="453" spans="1:16" x14ac:dyDescent="0.3">
      <c r="A453">
        <v>2</v>
      </c>
      <c r="B453" t="s">
        <v>196</v>
      </c>
      <c r="C453">
        <f t="shared" si="127"/>
        <v>1</v>
      </c>
      <c r="D453">
        <v>14</v>
      </c>
      <c r="E453">
        <v>20</v>
      </c>
      <c r="F453" s="14">
        <f>[1]Sheet2!$J1653</f>
        <v>4.9802384601209448E-2</v>
      </c>
      <c r="G453" s="105">
        <f t="shared" si="132"/>
        <v>4.9802384601209448E-2</v>
      </c>
      <c r="H453" s="15" t="s">
        <v>54</v>
      </c>
      <c r="I453" s="15">
        <f t="shared" si="128"/>
        <v>2</v>
      </c>
      <c r="J453" s="15">
        <f t="shared" si="129"/>
        <v>120</v>
      </c>
      <c r="K453" s="20">
        <v>13</v>
      </c>
      <c r="L453" s="20">
        <v>2</v>
      </c>
      <c r="M453" s="19" t="str">
        <f t="shared" si="125"/>
        <v>m2</v>
      </c>
      <c r="N453" t="str">
        <f t="shared" si="126"/>
        <v>MedAnterior</v>
      </c>
      <c r="O453">
        <f t="shared" si="130"/>
        <v>5</v>
      </c>
      <c r="P453">
        <f t="shared" si="131"/>
        <v>13</v>
      </c>
    </row>
    <row r="454" spans="1:16" x14ac:dyDescent="0.3">
      <c r="A454">
        <v>2</v>
      </c>
      <c r="B454" t="s">
        <v>196</v>
      </c>
      <c r="C454">
        <f t="shared" si="127"/>
        <v>1</v>
      </c>
      <c r="D454">
        <v>14</v>
      </c>
      <c r="E454">
        <v>21</v>
      </c>
      <c r="F454" s="14">
        <f>[1]Sheet2!$J1654</f>
        <v>0.12381266380206388</v>
      </c>
      <c r="G454" s="105">
        <f t="shared" si="132"/>
        <v>0.12381266380206388</v>
      </c>
      <c r="H454" s="15" t="s">
        <v>54</v>
      </c>
      <c r="I454" s="15">
        <f t="shared" si="128"/>
        <v>2</v>
      </c>
      <c r="J454" s="15">
        <f t="shared" si="129"/>
        <v>120</v>
      </c>
      <c r="K454" s="20">
        <v>13</v>
      </c>
      <c r="L454" s="20">
        <v>2</v>
      </c>
      <c r="M454" s="19" t="str">
        <f t="shared" si="125"/>
        <v>m2</v>
      </c>
      <c r="N454" t="str">
        <f t="shared" si="126"/>
        <v>MedAnterior</v>
      </c>
      <c r="O454">
        <f t="shared" si="130"/>
        <v>5</v>
      </c>
      <c r="P454">
        <f t="shared" si="131"/>
        <v>13</v>
      </c>
    </row>
    <row r="455" spans="1:16" x14ac:dyDescent="0.3">
      <c r="A455">
        <v>2</v>
      </c>
      <c r="B455" t="s">
        <v>196</v>
      </c>
      <c r="C455">
        <f t="shared" si="127"/>
        <v>1</v>
      </c>
      <c r="D455">
        <v>14</v>
      </c>
      <c r="E455">
        <v>22</v>
      </c>
      <c r="F455" s="14">
        <f>[1]Sheet2!$J1655</f>
        <v>0.11712364547132782</v>
      </c>
      <c r="G455" s="105">
        <f t="shared" si="132"/>
        <v>0.11712364547132782</v>
      </c>
      <c r="H455" s="15" t="s">
        <v>54</v>
      </c>
      <c r="I455" s="15">
        <f t="shared" si="128"/>
        <v>2</v>
      </c>
      <c r="J455" s="15">
        <f t="shared" si="129"/>
        <v>120</v>
      </c>
      <c r="K455" s="20">
        <v>13</v>
      </c>
      <c r="L455" s="20">
        <v>3</v>
      </c>
      <c r="M455" s="19" t="str">
        <f t="shared" si="125"/>
        <v>m3</v>
      </c>
      <c r="N455" t="str">
        <f t="shared" si="126"/>
        <v>MedAnterior</v>
      </c>
      <c r="O455">
        <f t="shared" si="130"/>
        <v>5</v>
      </c>
      <c r="P455">
        <f t="shared" si="131"/>
        <v>14</v>
      </c>
    </row>
    <row r="456" spans="1:16" x14ac:dyDescent="0.3">
      <c r="A456">
        <v>2</v>
      </c>
      <c r="B456" t="s">
        <v>196</v>
      </c>
      <c r="C456">
        <f t="shared" si="127"/>
        <v>1</v>
      </c>
      <c r="D456">
        <v>14</v>
      </c>
      <c r="E456">
        <v>23</v>
      </c>
      <c r="F456" s="14">
        <f>[1]Sheet2!$J1656</f>
        <v>8.891541968047921E-2</v>
      </c>
      <c r="G456" s="105">
        <f t="shared" si="132"/>
        <v>8.891541968047921E-2</v>
      </c>
      <c r="H456" s="15" t="s">
        <v>54</v>
      </c>
      <c r="I456" s="15">
        <f t="shared" si="128"/>
        <v>2</v>
      </c>
      <c r="J456" s="15">
        <f t="shared" si="129"/>
        <v>120</v>
      </c>
      <c r="K456" s="20">
        <v>13</v>
      </c>
      <c r="L456" s="20">
        <v>3</v>
      </c>
      <c r="M456" s="19" t="str">
        <f t="shared" si="125"/>
        <v>m3</v>
      </c>
      <c r="N456" t="str">
        <f t="shared" si="126"/>
        <v>MedAnterior</v>
      </c>
      <c r="O456">
        <f t="shared" si="130"/>
        <v>5</v>
      </c>
      <c r="P456">
        <f t="shared" si="131"/>
        <v>14</v>
      </c>
    </row>
    <row r="457" spans="1:16" x14ac:dyDescent="0.3">
      <c r="A457">
        <v>2</v>
      </c>
      <c r="B457" t="s">
        <v>196</v>
      </c>
      <c r="C457">
        <f t="shared" si="127"/>
        <v>1</v>
      </c>
      <c r="D457">
        <v>14</v>
      </c>
      <c r="E457">
        <v>24</v>
      </c>
      <c r="F457" s="14">
        <f>[1]Sheet2!$J1657</f>
        <v>7.51181731091142E-2</v>
      </c>
      <c r="G457" s="105">
        <f t="shared" si="132"/>
        <v>7.51181731091142E-2</v>
      </c>
      <c r="H457" s="15" t="s">
        <v>54</v>
      </c>
      <c r="I457" s="15">
        <f t="shared" si="128"/>
        <v>2</v>
      </c>
      <c r="J457" s="15">
        <f t="shared" si="129"/>
        <v>120</v>
      </c>
      <c r="K457" s="20">
        <v>13</v>
      </c>
      <c r="L457" s="21" t="s">
        <v>24</v>
      </c>
      <c r="M457" s="19" t="str">
        <f t="shared" si="125"/>
        <v>m4/5</v>
      </c>
      <c r="N457" t="str">
        <f t="shared" si="126"/>
        <v>MedAnterior</v>
      </c>
      <c r="O457">
        <f t="shared" si="130"/>
        <v>5</v>
      </c>
      <c r="P457">
        <f t="shared" si="131"/>
        <v>15</v>
      </c>
    </row>
    <row r="458" spans="1:16" x14ac:dyDescent="0.3">
      <c r="A458">
        <v>2</v>
      </c>
      <c r="B458" t="s">
        <v>196</v>
      </c>
      <c r="C458">
        <f t="shared" si="127"/>
        <v>1</v>
      </c>
      <c r="D458">
        <v>14</v>
      </c>
      <c r="E458">
        <v>25</v>
      </c>
      <c r="F458" s="14">
        <f>[1]Sheet2!$J1658</f>
        <v>0.10797158395174031</v>
      </c>
      <c r="G458" s="105">
        <f t="shared" si="132"/>
        <v>0.10797158395174031</v>
      </c>
      <c r="H458" s="15" t="s">
        <v>54</v>
      </c>
      <c r="I458" s="15">
        <f t="shared" si="128"/>
        <v>2</v>
      </c>
      <c r="J458" s="15">
        <f t="shared" si="129"/>
        <v>120</v>
      </c>
      <c r="K458" s="20">
        <v>13</v>
      </c>
      <c r="L458" s="21" t="s">
        <v>24</v>
      </c>
      <c r="M458" s="19" t="str">
        <f t="shared" ref="M458:M489" si="133">_xlfn.IFS(OR(K458="",L458=""),"",OR(K458=3,K458=4,K458=2),"L"&amp;L458,OR(K458=5,K458=6,K458=7),"i"&amp;L458,OR(K458=9, K458=10,K458=11,K458=12,K458=13),"m"&amp;L458)</f>
        <v>m4/5</v>
      </c>
      <c r="N458" t="str">
        <f t="shared" ref="N458:N489" si="134">_xlfn.IFS(M458="", "", OR(M458=$R$5, M458=$R$6), $X$5, OR(M458=$R$7, M458=$R$8,M458=$R$9, M458=$R$10),$X$6, OR(M458=$R$11, M458=$R$12,M458=$R$13,M458=$R$14, M458=$R$15), $X$8, OR(M458=$R$16), $X$7, OR(M458=$R$17, M458=$R$18,M458=$R$19),$X$9, OR(M458=$R$20,M458=$R$21,M458=$R$22,M458=$R$23,M458=$R$24), $X$10)</f>
        <v>MedAnterior</v>
      </c>
      <c r="O458">
        <f t="shared" si="130"/>
        <v>5</v>
      </c>
      <c r="P458">
        <f t="shared" si="131"/>
        <v>15</v>
      </c>
    </row>
    <row r="459" spans="1:16" x14ac:dyDescent="0.3">
      <c r="A459">
        <v>2</v>
      </c>
      <c r="B459" t="s">
        <v>196</v>
      </c>
      <c r="C459">
        <f t="shared" si="127"/>
        <v>1</v>
      </c>
      <c r="D459">
        <v>14</v>
      </c>
      <c r="E459">
        <v>26</v>
      </c>
      <c r="F459" s="14">
        <f>[1]Sheet2!$J1659</f>
        <v>0.19308120182629079</v>
      </c>
      <c r="G459" s="105">
        <f t="shared" si="132"/>
        <v>0.19308120182629079</v>
      </c>
      <c r="H459" s="15" t="s">
        <v>54</v>
      </c>
      <c r="I459" s="15">
        <f t="shared" si="128"/>
        <v>2</v>
      </c>
      <c r="J459" s="15">
        <f t="shared" si="129"/>
        <v>120</v>
      </c>
      <c r="K459" s="20">
        <v>13</v>
      </c>
      <c r="L459" s="20">
        <v>6</v>
      </c>
      <c r="M459" s="19" t="str">
        <f t="shared" si="133"/>
        <v>m6</v>
      </c>
      <c r="N459" t="str">
        <f t="shared" si="134"/>
        <v>MedPosterior</v>
      </c>
      <c r="O459">
        <f t="shared" si="130"/>
        <v>6</v>
      </c>
      <c r="P459">
        <f t="shared" si="131"/>
        <v>16</v>
      </c>
    </row>
    <row r="460" spans="1:16" x14ac:dyDescent="0.3">
      <c r="A460">
        <v>2</v>
      </c>
      <c r="B460" t="s">
        <v>196</v>
      </c>
      <c r="C460">
        <f t="shared" si="127"/>
        <v>1</v>
      </c>
      <c r="D460">
        <v>14</v>
      </c>
      <c r="E460">
        <v>27</v>
      </c>
      <c r="F460" s="14">
        <f>[1]Sheet2!$J1660</f>
        <v>0.1363537278424661</v>
      </c>
      <c r="G460" s="105">
        <f t="shared" si="132"/>
        <v>0.1363537278424661</v>
      </c>
      <c r="H460" s="15" t="s">
        <v>54</v>
      </c>
      <c r="I460" s="15">
        <f t="shared" si="128"/>
        <v>2</v>
      </c>
      <c r="J460" s="15">
        <f t="shared" si="129"/>
        <v>120</v>
      </c>
      <c r="K460" s="20">
        <v>13</v>
      </c>
      <c r="L460" s="20">
        <v>6</v>
      </c>
      <c r="M460" s="19" t="str">
        <f t="shared" si="133"/>
        <v>m6</v>
      </c>
      <c r="N460" t="str">
        <f t="shared" si="134"/>
        <v>MedPosterior</v>
      </c>
      <c r="O460">
        <f t="shared" si="130"/>
        <v>6</v>
      </c>
      <c r="P460">
        <f t="shared" si="131"/>
        <v>16</v>
      </c>
    </row>
    <row r="461" spans="1:16" x14ac:dyDescent="0.3">
      <c r="A461">
        <v>2</v>
      </c>
      <c r="B461" t="s">
        <v>196</v>
      </c>
      <c r="C461">
        <f t="shared" si="127"/>
        <v>1</v>
      </c>
      <c r="D461">
        <v>14</v>
      </c>
      <c r="E461">
        <v>28</v>
      </c>
      <c r="F461" s="14">
        <f>[1]Sheet2!$J1661</f>
        <v>0.12441453253881357</v>
      </c>
      <c r="G461" s="105">
        <f t="shared" si="132"/>
        <v>0.12441453253881357</v>
      </c>
      <c r="H461" s="15" t="s">
        <v>54</v>
      </c>
      <c r="I461" s="15">
        <f t="shared" si="128"/>
        <v>2</v>
      </c>
      <c r="J461" s="15">
        <f t="shared" si="129"/>
        <v>120</v>
      </c>
      <c r="K461" s="20">
        <v>13</v>
      </c>
      <c r="L461" s="20">
        <v>7</v>
      </c>
      <c r="M461" s="19" t="str">
        <f t="shared" si="133"/>
        <v>m7</v>
      </c>
      <c r="N461" t="str">
        <f t="shared" si="134"/>
        <v>MedPosterior</v>
      </c>
      <c r="O461">
        <f t="shared" si="130"/>
        <v>6</v>
      </c>
      <c r="P461">
        <f t="shared" si="131"/>
        <v>17</v>
      </c>
    </row>
    <row r="462" spans="1:16" x14ac:dyDescent="0.3">
      <c r="A462">
        <v>2</v>
      </c>
      <c r="B462" t="s">
        <v>196</v>
      </c>
      <c r="C462">
        <f t="shared" si="127"/>
        <v>1</v>
      </c>
      <c r="D462">
        <v>14</v>
      </c>
      <c r="E462">
        <v>29</v>
      </c>
      <c r="F462" s="14">
        <f>[1]Sheet2!$J1662</f>
        <v>0.20941768500120825</v>
      </c>
      <c r="G462" s="105">
        <f t="shared" si="132"/>
        <v>0.20941768500120825</v>
      </c>
      <c r="H462" s="15" t="s">
        <v>54</v>
      </c>
      <c r="I462" s="15">
        <f t="shared" si="128"/>
        <v>2</v>
      </c>
      <c r="J462" s="15">
        <f t="shared" si="129"/>
        <v>120</v>
      </c>
      <c r="K462" s="20">
        <v>13</v>
      </c>
      <c r="L462" s="20">
        <v>8</v>
      </c>
      <c r="M462" s="19" t="str">
        <f t="shared" si="133"/>
        <v>m8</v>
      </c>
      <c r="N462" t="str">
        <f t="shared" si="134"/>
        <v>MedPosterior</v>
      </c>
      <c r="O462">
        <f t="shared" si="130"/>
        <v>6</v>
      </c>
      <c r="P462">
        <f t="shared" si="131"/>
        <v>18</v>
      </c>
    </row>
    <row r="463" spans="1:16" x14ac:dyDescent="0.3">
      <c r="A463">
        <v>2</v>
      </c>
      <c r="B463" t="s">
        <v>196</v>
      </c>
      <c r="C463">
        <f t="shared" si="127"/>
        <v>1</v>
      </c>
      <c r="D463">
        <v>14</v>
      </c>
      <c r="E463">
        <v>30</v>
      </c>
      <c r="F463" s="14">
        <f>[1]Sheet2!$J1663</f>
        <v>7.9072106230997988E-2</v>
      </c>
      <c r="G463" s="105">
        <f t="shared" si="132"/>
        <v>7.9072106230997988E-2</v>
      </c>
      <c r="H463" s="15" t="s">
        <v>54</v>
      </c>
      <c r="I463" s="15">
        <f t="shared" si="128"/>
        <v>2</v>
      </c>
      <c r="J463" s="15">
        <f t="shared" si="129"/>
        <v>120</v>
      </c>
      <c r="K463" s="20">
        <v>13</v>
      </c>
      <c r="L463" s="20">
        <v>8</v>
      </c>
      <c r="M463" s="19" t="str">
        <f t="shared" si="133"/>
        <v>m8</v>
      </c>
      <c r="N463" t="str">
        <f t="shared" si="134"/>
        <v>MedPosterior</v>
      </c>
      <c r="O463">
        <f t="shared" si="130"/>
        <v>6</v>
      </c>
      <c r="P463">
        <f t="shared" si="131"/>
        <v>18</v>
      </c>
    </row>
    <row r="464" spans="1:16" x14ac:dyDescent="0.3">
      <c r="A464">
        <v>2</v>
      </c>
      <c r="B464" t="s">
        <v>196</v>
      </c>
      <c r="C464">
        <f t="shared" si="127"/>
        <v>1</v>
      </c>
      <c r="D464">
        <v>14</v>
      </c>
      <c r="E464">
        <v>31</v>
      </c>
      <c r="F464" s="14">
        <f>[1]Sheet2!$J1664</f>
        <v>0.21302649194205062</v>
      </c>
      <c r="G464" s="105">
        <f t="shared" si="132"/>
        <v>0.21302649194205062</v>
      </c>
      <c r="H464" s="15" t="s">
        <v>54</v>
      </c>
      <c r="I464" s="15">
        <f t="shared" si="128"/>
        <v>2</v>
      </c>
      <c r="J464" s="15">
        <f t="shared" si="129"/>
        <v>120</v>
      </c>
      <c r="K464" s="20">
        <v>13</v>
      </c>
      <c r="L464" s="20">
        <v>8</v>
      </c>
      <c r="M464" s="19" t="str">
        <f t="shared" si="133"/>
        <v>m8</v>
      </c>
      <c r="N464" t="str">
        <f t="shared" si="134"/>
        <v>MedPosterior</v>
      </c>
      <c r="O464">
        <f t="shared" si="130"/>
        <v>6</v>
      </c>
      <c r="P464">
        <f t="shared" si="131"/>
        <v>18</v>
      </c>
    </row>
    <row r="465" spans="1:16" x14ac:dyDescent="0.3">
      <c r="A465">
        <v>2</v>
      </c>
      <c r="B465" t="s">
        <v>196</v>
      </c>
      <c r="C465">
        <f t="shared" si="127"/>
        <v>1</v>
      </c>
      <c r="D465">
        <v>14</v>
      </c>
      <c r="E465">
        <v>32</v>
      </c>
      <c r="F465" s="14">
        <f>[1]Sheet2!$J1665</f>
        <v>9.7582713678166816E-2</v>
      </c>
      <c r="G465" s="105">
        <f t="shared" si="132"/>
        <v>9.7582713678166816E-2</v>
      </c>
      <c r="H465" s="15" t="s">
        <v>54</v>
      </c>
      <c r="I465" s="15">
        <f t="shared" si="128"/>
        <v>2</v>
      </c>
      <c r="J465" s="15">
        <f t="shared" si="129"/>
        <v>120</v>
      </c>
      <c r="K465" s="20">
        <v>13</v>
      </c>
      <c r="L465" s="20">
        <v>9</v>
      </c>
      <c r="M465" s="19" t="str">
        <f t="shared" si="133"/>
        <v>m9</v>
      </c>
      <c r="N465" t="str">
        <f t="shared" si="134"/>
        <v>MedPosterior</v>
      </c>
      <c r="O465">
        <f t="shared" si="130"/>
        <v>6</v>
      </c>
      <c r="P465">
        <f t="shared" si="131"/>
        <v>19</v>
      </c>
    </row>
    <row r="466" spans="1:16" x14ac:dyDescent="0.3">
      <c r="A466">
        <v>2</v>
      </c>
      <c r="B466" t="s">
        <v>196</v>
      </c>
      <c r="C466">
        <f t="shared" si="127"/>
        <v>1</v>
      </c>
      <c r="D466">
        <v>14</v>
      </c>
      <c r="E466">
        <v>33</v>
      </c>
      <c r="F466" s="14">
        <f>[1]Sheet2!$J1666</f>
        <v>0.16859752997221822</v>
      </c>
      <c r="G466" s="105">
        <f t="shared" si="132"/>
        <v>0.16859752997221822</v>
      </c>
      <c r="H466" s="15" t="s">
        <v>54</v>
      </c>
      <c r="I466" s="15">
        <f t="shared" si="128"/>
        <v>2</v>
      </c>
      <c r="J466" s="15">
        <f t="shared" si="129"/>
        <v>120</v>
      </c>
      <c r="K466" s="20">
        <v>13</v>
      </c>
      <c r="L466" s="20">
        <v>8</v>
      </c>
      <c r="M466" s="19" t="str">
        <f t="shared" si="133"/>
        <v>m8</v>
      </c>
      <c r="N466" t="str">
        <f t="shared" si="134"/>
        <v>MedPosterior</v>
      </c>
      <c r="O466">
        <f t="shared" si="130"/>
        <v>6</v>
      </c>
      <c r="P466">
        <f t="shared" si="131"/>
        <v>18</v>
      </c>
    </row>
    <row r="467" spans="1:16" x14ac:dyDescent="0.3">
      <c r="A467">
        <v>2</v>
      </c>
      <c r="B467" t="s">
        <v>196</v>
      </c>
      <c r="C467">
        <f t="shared" si="127"/>
        <v>1</v>
      </c>
      <c r="D467">
        <v>14</v>
      </c>
      <c r="E467">
        <v>34</v>
      </c>
      <c r="F467" s="14">
        <f>[1]Sheet2!$J1667</f>
        <v>0.14387427278294823</v>
      </c>
      <c r="G467" s="105">
        <f t="shared" si="132"/>
        <v>0.14387427278294823</v>
      </c>
      <c r="H467" s="15" t="s">
        <v>54</v>
      </c>
      <c r="I467" s="15">
        <f t="shared" si="128"/>
        <v>2</v>
      </c>
      <c r="J467" s="15">
        <f t="shared" si="129"/>
        <v>120</v>
      </c>
      <c r="K467" s="20">
        <v>13</v>
      </c>
      <c r="L467" s="20">
        <v>9</v>
      </c>
      <c r="M467" s="19" t="str">
        <f t="shared" si="133"/>
        <v>m9</v>
      </c>
      <c r="N467" t="str">
        <f t="shared" si="134"/>
        <v>MedPosterior</v>
      </c>
      <c r="O467">
        <f t="shared" si="130"/>
        <v>6</v>
      </c>
      <c r="P467">
        <f t="shared" si="131"/>
        <v>19</v>
      </c>
    </row>
    <row r="468" spans="1:16" x14ac:dyDescent="0.3">
      <c r="A468">
        <v>2</v>
      </c>
      <c r="B468" t="s">
        <v>196</v>
      </c>
      <c r="C468">
        <f t="shared" si="127"/>
        <v>1</v>
      </c>
      <c r="D468">
        <v>14</v>
      </c>
      <c r="E468">
        <v>35</v>
      </c>
      <c r="F468" s="14">
        <f>[1]Sheet2!$J1668</f>
        <v>8.7265996181197417E-2</v>
      </c>
      <c r="G468" s="105">
        <f t="shared" si="132"/>
        <v>8.7265996181197417E-2</v>
      </c>
      <c r="H468" s="15" t="s">
        <v>54</v>
      </c>
      <c r="I468" s="15">
        <f t="shared" si="128"/>
        <v>2</v>
      </c>
      <c r="J468" s="15">
        <f t="shared" si="129"/>
        <v>120</v>
      </c>
      <c r="K468" s="20">
        <v>13</v>
      </c>
      <c r="L468" s="20">
        <v>9</v>
      </c>
      <c r="M468" s="19" t="str">
        <f t="shared" si="133"/>
        <v>m9</v>
      </c>
      <c r="N468" t="str">
        <f t="shared" si="134"/>
        <v>MedPosterior</v>
      </c>
      <c r="O468">
        <f t="shared" si="130"/>
        <v>6</v>
      </c>
      <c r="P468">
        <f t="shared" si="131"/>
        <v>19</v>
      </c>
    </row>
    <row r="469" spans="1:16" x14ac:dyDescent="0.3">
      <c r="A469">
        <v>2</v>
      </c>
      <c r="B469" t="s">
        <v>196</v>
      </c>
      <c r="C469">
        <f t="shared" si="127"/>
        <v>1</v>
      </c>
      <c r="D469">
        <v>14</v>
      </c>
      <c r="E469">
        <v>36</v>
      </c>
      <c r="F469" s="14">
        <f>[1]Sheet2!$J1669</f>
        <v>4.8413651255536323E-2</v>
      </c>
      <c r="G469" s="105">
        <f t="shared" si="132"/>
        <v>4.8413651255536323E-2</v>
      </c>
      <c r="H469" s="15" t="s">
        <v>54</v>
      </c>
      <c r="I469" s="15">
        <f t="shared" si="128"/>
        <v>2</v>
      </c>
      <c r="J469" s="15">
        <f t="shared" si="129"/>
        <v>120</v>
      </c>
      <c r="K469" s="20">
        <v>13</v>
      </c>
      <c r="L469" s="20">
        <v>10</v>
      </c>
      <c r="M469" s="19" t="str">
        <f t="shared" si="133"/>
        <v>m10</v>
      </c>
      <c r="N469" t="str">
        <f t="shared" si="134"/>
        <v>MedPosterior</v>
      </c>
      <c r="O469">
        <f t="shared" si="130"/>
        <v>6</v>
      </c>
      <c r="P469">
        <f t="shared" si="131"/>
        <v>20</v>
      </c>
    </row>
    <row r="470" spans="1:16" x14ac:dyDescent="0.3">
      <c r="A470">
        <v>2</v>
      </c>
      <c r="B470" t="s">
        <v>196</v>
      </c>
      <c r="C470">
        <f t="shared" si="127"/>
        <v>1</v>
      </c>
      <c r="D470">
        <v>14</v>
      </c>
      <c r="E470">
        <v>37</v>
      </c>
      <c r="F470" s="14">
        <f>[1]Sheet2!$J1670</f>
        <v>0.11592198389976581</v>
      </c>
      <c r="G470" s="105">
        <f t="shared" si="132"/>
        <v>0.11592198389976581</v>
      </c>
      <c r="H470" s="15" t="s">
        <v>54</v>
      </c>
      <c r="I470" s="15">
        <f t="shared" si="128"/>
        <v>2</v>
      </c>
      <c r="J470" s="15">
        <f t="shared" si="129"/>
        <v>120</v>
      </c>
      <c r="K470" s="20">
        <v>13</v>
      </c>
      <c r="L470" s="20">
        <v>10</v>
      </c>
      <c r="M470" s="19" t="str">
        <f t="shared" si="133"/>
        <v>m10</v>
      </c>
      <c r="N470" t="str">
        <f t="shared" si="134"/>
        <v>MedPosterior</v>
      </c>
      <c r="O470">
        <f t="shared" si="130"/>
        <v>6</v>
      </c>
      <c r="P470">
        <f t="shared" si="131"/>
        <v>20</v>
      </c>
    </row>
    <row r="471" spans="1:16" x14ac:dyDescent="0.3">
      <c r="A471">
        <v>2</v>
      </c>
      <c r="B471" t="s">
        <v>196</v>
      </c>
      <c r="C471">
        <f t="shared" si="127"/>
        <v>1</v>
      </c>
      <c r="D471">
        <f>VLOOKUP(E471, 'Animal Masked ID#'!$B$2:$D$121, 3, FALSE)</f>
        <v>19</v>
      </c>
      <c r="E471" s="59" t="s">
        <v>115</v>
      </c>
      <c r="F471" s="14">
        <f>[1]Sheet2!$J2807</f>
        <v>8.2895046993998189E-2</v>
      </c>
      <c r="G471" s="105">
        <f t="shared" si="132"/>
        <v>8.2895046993998189E-2</v>
      </c>
      <c r="H471" s="23" t="s">
        <v>54</v>
      </c>
      <c r="I471" s="15">
        <f t="shared" si="128"/>
        <v>2</v>
      </c>
      <c r="J471" s="15">
        <f t="shared" si="129"/>
        <v>120</v>
      </c>
      <c r="K471" s="20">
        <v>3</v>
      </c>
      <c r="L471" s="20" t="s">
        <v>75</v>
      </c>
      <c r="M471" s="19" t="str">
        <f t="shared" si="133"/>
        <v>LFl</v>
      </c>
      <c r="N471" t="str">
        <f t="shared" si="134"/>
        <v>Vestibular</v>
      </c>
      <c r="O471">
        <f t="shared" si="130"/>
        <v>1</v>
      </c>
      <c r="P471">
        <f t="shared" si="131"/>
        <v>2</v>
      </c>
    </row>
    <row r="472" spans="1:16" x14ac:dyDescent="0.3">
      <c r="A472">
        <v>2</v>
      </c>
      <c r="B472" t="s">
        <v>196</v>
      </c>
      <c r="C472">
        <f t="shared" si="127"/>
        <v>1</v>
      </c>
      <c r="D472">
        <v>19</v>
      </c>
      <c r="F472" s="14" t="e">
        <f>[1]Sheet2!$J2808</f>
        <v>#DIV/0!</v>
      </c>
      <c r="G472" s="105" t="str">
        <f t="shared" si="132"/>
        <v/>
      </c>
      <c r="H472" s="23" t="s">
        <v>54</v>
      </c>
      <c r="I472" s="15">
        <f t="shared" si="128"/>
        <v>2</v>
      </c>
      <c r="J472" s="15">
        <f t="shared" si="129"/>
        <v>120</v>
      </c>
      <c r="K472" s="20">
        <v>3</v>
      </c>
      <c r="L472" s="20" t="s">
        <v>76</v>
      </c>
      <c r="M472" s="19" t="str">
        <f t="shared" si="133"/>
        <v>LPFl</v>
      </c>
      <c r="N472" t="str">
        <f t="shared" si="134"/>
        <v>Vestibular</v>
      </c>
      <c r="O472">
        <f t="shared" si="130"/>
        <v>1</v>
      </c>
      <c r="P472">
        <f t="shared" si="131"/>
        <v>1</v>
      </c>
    </row>
    <row r="473" spans="1:16" x14ac:dyDescent="0.3">
      <c r="A473">
        <v>2</v>
      </c>
      <c r="B473" t="s">
        <v>196</v>
      </c>
      <c r="C473">
        <f t="shared" si="127"/>
        <v>1</v>
      </c>
      <c r="D473">
        <v>19</v>
      </c>
      <c r="F473" s="14" t="e">
        <f>[1]Sheet2!$J2809</f>
        <v>#DIV/0!</v>
      </c>
      <c r="G473" s="105" t="str">
        <f t="shared" si="132"/>
        <v/>
      </c>
      <c r="H473" s="23" t="s">
        <v>54</v>
      </c>
      <c r="I473" s="15">
        <f t="shared" si="128"/>
        <v>2</v>
      </c>
      <c r="J473" s="15">
        <f t="shared" si="129"/>
        <v>120</v>
      </c>
      <c r="K473" s="20">
        <v>3</v>
      </c>
      <c r="L473" s="20" t="s">
        <v>76</v>
      </c>
      <c r="M473" s="19" t="str">
        <f t="shared" si="133"/>
        <v>LPFl</v>
      </c>
      <c r="N473" t="str">
        <f t="shared" si="134"/>
        <v>Vestibular</v>
      </c>
      <c r="O473">
        <f t="shared" si="130"/>
        <v>1</v>
      </c>
      <c r="P473">
        <f t="shared" si="131"/>
        <v>1</v>
      </c>
    </row>
    <row r="474" spans="1:16" x14ac:dyDescent="0.3">
      <c r="A474">
        <v>2</v>
      </c>
      <c r="B474" t="s">
        <v>196</v>
      </c>
      <c r="C474">
        <f t="shared" si="127"/>
        <v>1</v>
      </c>
      <c r="D474">
        <v>19</v>
      </c>
      <c r="F474" s="14">
        <f>[1]Sheet2!$J2810</f>
        <v>0.27751929769393835</v>
      </c>
      <c r="G474" s="105">
        <f t="shared" si="132"/>
        <v>0.27751929769393835</v>
      </c>
      <c r="H474" s="23" t="s">
        <v>54</v>
      </c>
      <c r="I474" s="15">
        <f t="shared" si="128"/>
        <v>2</v>
      </c>
      <c r="J474" s="15">
        <f t="shared" si="129"/>
        <v>120</v>
      </c>
      <c r="K474" s="20">
        <v>3</v>
      </c>
      <c r="L474" s="20" t="s">
        <v>78</v>
      </c>
      <c r="M474" s="19" t="str">
        <f t="shared" si="133"/>
        <v>LCrus1</v>
      </c>
      <c r="N474" t="str">
        <f t="shared" si="134"/>
        <v>Lateral</v>
      </c>
      <c r="O474">
        <f t="shared" si="130"/>
        <v>2</v>
      </c>
      <c r="P474">
        <f t="shared" si="131"/>
        <v>4</v>
      </c>
    </row>
    <row r="475" spans="1:16" x14ac:dyDescent="0.3">
      <c r="A475">
        <v>2</v>
      </c>
      <c r="B475" t="s">
        <v>196</v>
      </c>
      <c r="C475">
        <f t="shared" si="127"/>
        <v>1</v>
      </c>
      <c r="D475">
        <v>19</v>
      </c>
      <c r="F475" s="14">
        <f>[1]Sheet2!$J2811</f>
        <v>0.28887815954743173</v>
      </c>
      <c r="G475" s="105">
        <f t="shared" si="132"/>
        <v>0.28887815954743173</v>
      </c>
      <c r="H475" s="23" t="s">
        <v>54</v>
      </c>
      <c r="I475" s="15">
        <f t="shared" si="128"/>
        <v>2</v>
      </c>
      <c r="J475" s="15">
        <f t="shared" si="129"/>
        <v>120</v>
      </c>
      <c r="K475" s="20">
        <v>3</v>
      </c>
      <c r="L475" s="20" t="s">
        <v>79</v>
      </c>
      <c r="M475" s="19" t="str">
        <f t="shared" si="133"/>
        <v>LCrus2</v>
      </c>
      <c r="N475" t="str">
        <f t="shared" si="134"/>
        <v>Lateral</v>
      </c>
      <c r="O475">
        <f t="shared" si="130"/>
        <v>2</v>
      </c>
      <c r="P475">
        <f t="shared" si="131"/>
        <v>5</v>
      </c>
    </row>
    <row r="476" spans="1:16" x14ac:dyDescent="0.3">
      <c r="A476">
        <v>2</v>
      </c>
      <c r="B476" t="s">
        <v>196</v>
      </c>
      <c r="C476">
        <f t="shared" si="127"/>
        <v>1</v>
      </c>
      <c r="D476">
        <v>19</v>
      </c>
      <c r="F476" s="14">
        <f>[1]Sheet2!$J2812</f>
        <v>1.2460212723041286</v>
      </c>
      <c r="G476" s="105">
        <f t="shared" si="132"/>
        <v>1.2460212723041286</v>
      </c>
      <c r="H476" s="23" t="s">
        <v>54</v>
      </c>
      <c r="I476" s="15">
        <f t="shared" si="128"/>
        <v>2</v>
      </c>
      <c r="J476" s="15">
        <f t="shared" si="129"/>
        <v>120</v>
      </c>
      <c r="K476" s="20">
        <v>3</v>
      </c>
      <c r="L476" s="20" t="s">
        <v>79</v>
      </c>
      <c r="M476" s="19" t="str">
        <f t="shared" si="133"/>
        <v>LCrus2</v>
      </c>
      <c r="N476" t="str">
        <f t="shared" si="134"/>
        <v>Lateral</v>
      </c>
      <c r="O476">
        <f t="shared" si="130"/>
        <v>2</v>
      </c>
      <c r="P476">
        <f t="shared" si="131"/>
        <v>5</v>
      </c>
    </row>
    <row r="477" spans="1:16" x14ac:dyDescent="0.3">
      <c r="A477">
        <v>2</v>
      </c>
      <c r="B477" t="s">
        <v>196</v>
      </c>
      <c r="C477">
        <f t="shared" si="127"/>
        <v>1</v>
      </c>
      <c r="D477">
        <v>19</v>
      </c>
      <c r="F477" s="14">
        <f>[1]Sheet2!$J2813</f>
        <v>9.7337164014388369E-2</v>
      </c>
      <c r="G477" s="105">
        <f t="shared" si="132"/>
        <v>9.7337164014388369E-2</v>
      </c>
      <c r="H477" s="23" t="s">
        <v>54</v>
      </c>
      <c r="I477" s="15">
        <f t="shared" si="128"/>
        <v>2</v>
      </c>
      <c r="J477" s="15">
        <f t="shared" si="129"/>
        <v>120</v>
      </c>
      <c r="K477" s="20">
        <v>3</v>
      </c>
      <c r="L477" s="20" t="s">
        <v>80</v>
      </c>
      <c r="M477" s="19" t="str">
        <f t="shared" si="133"/>
        <v>LPM</v>
      </c>
      <c r="N477" t="str">
        <f t="shared" si="134"/>
        <v>Lateral</v>
      </c>
      <c r="O477">
        <f t="shared" si="130"/>
        <v>2</v>
      </c>
      <c r="P477">
        <f t="shared" si="131"/>
        <v>6</v>
      </c>
    </row>
    <row r="478" spans="1:16" x14ac:dyDescent="0.3">
      <c r="A478">
        <v>2</v>
      </c>
      <c r="B478" t="s">
        <v>196</v>
      </c>
      <c r="C478">
        <f t="shared" si="127"/>
        <v>1</v>
      </c>
      <c r="D478">
        <v>19</v>
      </c>
      <c r="F478" s="14">
        <f>[1]Sheet2!$J2814</f>
        <v>0.31225654217480403</v>
      </c>
      <c r="G478" s="105">
        <f t="shared" si="132"/>
        <v>0.31225654217480403</v>
      </c>
      <c r="H478" s="23" t="s">
        <v>54</v>
      </c>
      <c r="I478" s="15">
        <f t="shared" si="128"/>
        <v>2</v>
      </c>
      <c r="J478" s="15">
        <f t="shared" si="129"/>
        <v>120</v>
      </c>
      <c r="K478" s="20">
        <v>6</v>
      </c>
      <c r="L478" s="20" t="s">
        <v>161</v>
      </c>
      <c r="M478" s="19" t="str">
        <f t="shared" si="133"/>
        <v>iCop</v>
      </c>
      <c r="N478" t="str">
        <f t="shared" si="134"/>
        <v>IntPosterior</v>
      </c>
      <c r="O478">
        <f t="shared" si="130"/>
        <v>4</v>
      </c>
      <c r="P478">
        <f t="shared" si="131"/>
        <v>11</v>
      </c>
    </row>
    <row r="479" spans="1:16" x14ac:dyDescent="0.3">
      <c r="A479">
        <v>2</v>
      </c>
      <c r="B479" t="s">
        <v>196</v>
      </c>
      <c r="C479">
        <f t="shared" si="127"/>
        <v>1</v>
      </c>
      <c r="D479">
        <v>19</v>
      </c>
      <c r="F479" s="14">
        <f>[1]Sheet2!$J2815</f>
        <v>9.3963014579502915E-2</v>
      </c>
      <c r="G479" s="105">
        <f t="shared" si="132"/>
        <v>9.3963014579502915E-2</v>
      </c>
      <c r="H479" s="23" t="s">
        <v>54</v>
      </c>
      <c r="I479" s="15">
        <f t="shared" si="128"/>
        <v>2</v>
      </c>
      <c r="J479" s="15">
        <f t="shared" si="129"/>
        <v>120</v>
      </c>
      <c r="K479" s="20">
        <v>6</v>
      </c>
      <c r="L479" s="20" t="s">
        <v>80</v>
      </c>
      <c r="M479" s="19" t="str">
        <f t="shared" si="133"/>
        <v>iPM</v>
      </c>
      <c r="N479" t="str">
        <f t="shared" si="134"/>
        <v>IntPosterior</v>
      </c>
      <c r="O479">
        <f t="shared" si="130"/>
        <v>4</v>
      </c>
      <c r="P479">
        <f t="shared" si="131"/>
        <v>10</v>
      </c>
    </row>
    <row r="480" spans="1:16" x14ac:dyDescent="0.3">
      <c r="A480">
        <v>2</v>
      </c>
      <c r="B480" t="s">
        <v>196</v>
      </c>
      <c r="C480">
        <f t="shared" si="127"/>
        <v>1</v>
      </c>
      <c r="D480">
        <v>19</v>
      </c>
      <c r="F480" s="14">
        <f>[1]Sheet2!$J2816</f>
        <v>0.15683716671456752</v>
      </c>
      <c r="G480" s="105">
        <f t="shared" si="132"/>
        <v>0.15683716671456752</v>
      </c>
      <c r="H480" s="23" t="s">
        <v>54</v>
      </c>
      <c r="I480" s="15">
        <f t="shared" si="128"/>
        <v>2</v>
      </c>
      <c r="J480" s="15">
        <f t="shared" si="129"/>
        <v>120</v>
      </c>
      <c r="K480" s="20">
        <v>6</v>
      </c>
      <c r="L480" s="20" t="s">
        <v>79</v>
      </c>
      <c r="M480" s="19" t="str">
        <f t="shared" si="133"/>
        <v>iCrus2</v>
      </c>
      <c r="N480" t="str">
        <f t="shared" si="134"/>
        <v>IntPosterior</v>
      </c>
      <c r="O480">
        <f t="shared" si="130"/>
        <v>4</v>
      </c>
      <c r="P480">
        <f t="shared" si="131"/>
        <v>9</v>
      </c>
    </row>
    <row r="481" spans="1:16" x14ac:dyDescent="0.3">
      <c r="A481">
        <v>2</v>
      </c>
      <c r="B481" t="s">
        <v>196</v>
      </c>
      <c r="C481">
        <f t="shared" si="127"/>
        <v>1</v>
      </c>
      <c r="D481">
        <v>19</v>
      </c>
      <c r="F481" s="14">
        <f>[1]Sheet2!$J2817</f>
        <v>0.28111104779933421</v>
      </c>
      <c r="G481" s="105">
        <f t="shared" si="132"/>
        <v>0.28111104779933421</v>
      </c>
      <c r="H481" s="23" t="s">
        <v>54</v>
      </c>
      <c r="I481" s="15">
        <f t="shared" si="128"/>
        <v>2</v>
      </c>
      <c r="J481" s="15">
        <f t="shared" si="129"/>
        <v>120</v>
      </c>
      <c r="K481" s="20">
        <v>6</v>
      </c>
      <c r="L481" s="20" t="s">
        <v>78</v>
      </c>
      <c r="M481" s="19" t="str">
        <f t="shared" si="133"/>
        <v>iCrus1</v>
      </c>
      <c r="N481" t="str">
        <f t="shared" si="134"/>
        <v>IntPosterior</v>
      </c>
      <c r="O481">
        <f t="shared" si="130"/>
        <v>4</v>
      </c>
      <c r="P481">
        <f t="shared" si="131"/>
        <v>8</v>
      </c>
    </row>
    <row r="482" spans="1:16" x14ac:dyDescent="0.3">
      <c r="A482">
        <v>2</v>
      </c>
      <c r="B482" t="s">
        <v>196</v>
      </c>
      <c r="C482">
        <f t="shared" si="127"/>
        <v>1</v>
      </c>
      <c r="D482">
        <v>19</v>
      </c>
      <c r="F482" s="14">
        <f>[1]Sheet2!$J2818</f>
        <v>0.15344335881542279</v>
      </c>
      <c r="G482" s="105">
        <f t="shared" si="132"/>
        <v>0.15344335881542279</v>
      </c>
      <c r="H482" s="23" t="s">
        <v>54</v>
      </c>
      <c r="I482" s="15">
        <f t="shared" si="128"/>
        <v>2</v>
      </c>
      <c r="J482" s="15">
        <f t="shared" si="129"/>
        <v>120</v>
      </c>
      <c r="K482" s="20">
        <v>6</v>
      </c>
      <c r="L482" s="20" t="s">
        <v>77</v>
      </c>
      <c r="M482" s="19" t="str">
        <f t="shared" si="133"/>
        <v>iSim</v>
      </c>
      <c r="N482" t="str">
        <f t="shared" si="134"/>
        <v>IntPosterior</v>
      </c>
      <c r="O482">
        <f t="shared" si="130"/>
        <v>4</v>
      </c>
      <c r="P482">
        <f t="shared" si="131"/>
        <v>7</v>
      </c>
    </row>
    <row r="483" spans="1:16" x14ac:dyDescent="0.3">
      <c r="A483">
        <v>2</v>
      </c>
      <c r="B483" t="s">
        <v>196</v>
      </c>
      <c r="C483">
        <f t="shared" si="127"/>
        <v>1</v>
      </c>
      <c r="D483">
        <v>19</v>
      </c>
      <c r="F483" s="14">
        <f>[1]Sheet2!$J2819</f>
        <v>0.18898003740321395</v>
      </c>
      <c r="G483" s="105">
        <f t="shared" si="132"/>
        <v>0.18898003740321395</v>
      </c>
      <c r="H483" s="23" t="s">
        <v>54</v>
      </c>
      <c r="I483" s="15">
        <f t="shared" si="128"/>
        <v>2</v>
      </c>
      <c r="J483" s="15">
        <f t="shared" si="129"/>
        <v>120</v>
      </c>
      <c r="K483" s="20">
        <v>6</v>
      </c>
      <c r="L483" s="21" t="s">
        <v>24</v>
      </c>
      <c r="M483" s="19" t="str">
        <f t="shared" si="133"/>
        <v>i4/5</v>
      </c>
      <c r="N483" t="str">
        <f t="shared" si="134"/>
        <v>IntAnterior</v>
      </c>
      <c r="O483">
        <f t="shared" si="130"/>
        <v>3</v>
      </c>
      <c r="P483">
        <f t="shared" si="131"/>
        <v>12</v>
      </c>
    </row>
    <row r="484" spans="1:16" x14ac:dyDescent="0.3">
      <c r="A484">
        <v>2</v>
      </c>
      <c r="B484" t="s">
        <v>196</v>
      </c>
      <c r="C484">
        <f t="shared" si="127"/>
        <v>1</v>
      </c>
      <c r="D484">
        <v>19</v>
      </c>
      <c r="F484" s="14">
        <f>[1]Sheet2!$J2820</f>
        <v>9.4656562133975261E-2</v>
      </c>
      <c r="G484" s="105">
        <f t="shared" si="132"/>
        <v>9.4656562133975261E-2</v>
      </c>
      <c r="H484" s="23" t="s">
        <v>54</v>
      </c>
      <c r="I484" s="15">
        <f t="shared" si="128"/>
        <v>2</v>
      </c>
      <c r="J484" s="15">
        <f t="shared" si="129"/>
        <v>120</v>
      </c>
      <c r="K484" s="20">
        <v>12</v>
      </c>
      <c r="L484" s="20">
        <v>2</v>
      </c>
      <c r="M484" s="19" t="str">
        <f t="shared" si="133"/>
        <v>m2</v>
      </c>
      <c r="N484" t="str">
        <f t="shared" si="134"/>
        <v>MedAnterior</v>
      </c>
      <c r="O484">
        <f t="shared" si="130"/>
        <v>5</v>
      </c>
      <c r="P484">
        <f t="shared" si="131"/>
        <v>13</v>
      </c>
    </row>
    <row r="485" spans="1:16" x14ac:dyDescent="0.3">
      <c r="A485">
        <v>2</v>
      </c>
      <c r="B485" t="s">
        <v>196</v>
      </c>
      <c r="C485">
        <f t="shared" si="127"/>
        <v>1</v>
      </c>
      <c r="D485">
        <v>19</v>
      </c>
      <c r="F485" s="14">
        <f>[1]Sheet2!$J2821</f>
        <v>0.10736697438630423</v>
      </c>
      <c r="G485" s="105">
        <f t="shared" si="132"/>
        <v>0.10736697438630423</v>
      </c>
      <c r="H485" s="23" t="s">
        <v>54</v>
      </c>
      <c r="I485" s="15">
        <f t="shared" si="128"/>
        <v>2</v>
      </c>
      <c r="J485" s="15">
        <f t="shared" si="129"/>
        <v>120</v>
      </c>
      <c r="K485" s="20">
        <v>12</v>
      </c>
      <c r="L485" s="20">
        <v>2</v>
      </c>
      <c r="M485" s="19" t="str">
        <f t="shared" si="133"/>
        <v>m2</v>
      </c>
      <c r="N485" t="str">
        <f t="shared" si="134"/>
        <v>MedAnterior</v>
      </c>
      <c r="O485">
        <f t="shared" si="130"/>
        <v>5</v>
      </c>
      <c r="P485">
        <f t="shared" si="131"/>
        <v>13</v>
      </c>
    </row>
    <row r="486" spans="1:16" x14ac:dyDescent="0.3">
      <c r="A486">
        <v>2</v>
      </c>
      <c r="B486" t="s">
        <v>196</v>
      </c>
      <c r="C486">
        <f t="shared" si="127"/>
        <v>1</v>
      </c>
      <c r="D486">
        <v>19</v>
      </c>
      <c r="F486" s="14">
        <f>[1]Sheet2!$J2822</f>
        <v>7.9031455138751788E-2</v>
      </c>
      <c r="G486" s="105">
        <f t="shared" si="132"/>
        <v>7.9031455138751788E-2</v>
      </c>
      <c r="H486" s="23" t="s">
        <v>54</v>
      </c>
      <c r="I486" s="15">
        <f t="shared" si="128"/>
        <v>2</v>
      </c>
      <c r="J486" s="15">
        <f t="shared" si="129"/>
        <v>120</v>
      </c>
      <c r="K486" s="20">
        <v>12</v>
      </c>
      <c r="L486" s="20">
        <v>3</v>
      </c>
      <c r="M486" s="19" t="str">
        <f t="shared" si="133"/>
        <v>m3</v>
      </c>
      <c r="N486" t="str">
        <f t="shared" si="134"/>
        <v>MedAnterior</v>
      </c>
      <c r="O486">
        <f t="shared" si="130"/>
        <v>5</v>
      </c>
      <c r="P486">
        <f t="shared" si="131"/>
        <v>14</v>
      </c>
    </row>
    <row r="487" spans="1:16" x14ac:dyDescent="0.3">
      <c r="A487">
        <v>2</v>
      </c>
      <c r="B487" t="s">
        <v>196</v>
      </c>
      <c r="C487">
        <f t="shared" si="127"/>
        <v>1</v>
      </c>
      <c r="D487">
        <v>19</v>
      </c>
      <c r="F487" s="14">
        <f>[1]Sheet2!$J2823</f>
        <v>0.16426832020875973</v>
      </c>
      <c r="G487" s="105">
        <f t="shared" si="132"/>
        <v>0.16426832020875973</v>
      </c>
      <c r="H487" s="23" t="s">
        <v>54</v>
      </c>
      <c r="I487" s="15">
        <f t="shared" si="128"/>
        <v>2</v>
      </c>
      <c r="J487" s="15">
        <f t="shared" si="129"/>
        <v>120</v>
      </c>
      <c r="K487" s="20">
        <v>12</v>
      </c>
      <c r="L487" s="20">
        <v>3</v>
      </c>
      <c r="M487" s="19" t="str">
        <f t="shared" si="133"/>
        <v>m3</v>
      </c>
      <c r="N487" t="str">
        <f t="shared" si="134"/>
        <v>MedAnterior</v>
      </c>
      <c r="O487">
        <f t="shared" si="130"/>
        <v>5</v>
      </c>
      <c r="P487">
        <f t="shared" si="131"/>
        <v>14</v>
      </c>
    </row>
    <row r="488" spans="1:16" x14ac:dyDescent="0.3">
      <c r="A488">
        <v>2</v>
      </c>
      <c r="B488" t="s">
        <v>196</v>
      </c>
      <c r="C488">
        <f t="shared" si="127"/>
        <v>1</v>
      </c>
      <c r="D488">
        <v>19</v>
      </c>
      <c r="F488" s="14">
        <f>[1]Sheet2!$J2824</f>
        <v>0.10867088699010526</v>
      </c>
      <c r="G488" s="105">
        <f t="shared" si="132"/>
        <v>0.10867088699010526</v>
      </c>
      <c r="H488" s="23" t="s">
        <v>54</v>
      </c>
      <c r="I488" s="15">
        <f t="shared" si="128"/>
        <v>2</v>
      </c>
      <c r="J488" s="15">
        <f t="shared" si="129"/>
        <v>120</v>
      </c>
      <c r="K488" s="20">
        <v>12</v>
      </c>
      <c r="L488" s="20">
        <v>3</v>
      </c>
      <c r="M488" s="19" t="str">
        <f t="shared" si="133"/>
        <v>m3</v>
      </c>
      <c r="N488" t="str">
        <f t="shared" si="134"/>
        <v>MedAnterior</v>
      </c>
      <c r="O488">
        <f t="shared" si="130"/>
        <v>5</v>
      </c>
      <c r="P488">
        <f t="shared" si="131"/>
        <v>14</v>
      </c>
    </row>
    <row r="489" spans="1:16" x14ac:dyDescent="0.3">
      <c r="A489">
        <v>2</v>
      </c>
      <c r="B489" t="s">
        <v>196</v>
      </c>
      <c r="C489">
        <f t="shared" si="127"/>
        <v>1</v>
      </c>
      <c r="D489">
        <v>19</v>
      </c>
      <c r="F489" s="14">
        <f>[1]Sheet2!$J2825</f>
        <v>0.12181266890626531</v>
      </c>
      <c r="G489" s="105">
        <f t="shared" si="132"/>
        <v>0.12181266890626531</v>
      </c>
      <c r="H489" s="23" t="s">
        <v>54</v>
      </c>
      <c r="I489" s="15">
        <f t="shared" si="128"/>
        <v>2</v>
      </c>
      <c r="J489" s="15">
        <f t="shared" si="129"/>
        <v>120</v>
      </c>
      <c r="K489" s="20">
        <v>12</v>
      </c>
      <c r="L489" s="21" t="s">
        <v>24</v>
      </c>
      <c r="M489" s="19" t="str">
        <f t="shared" si="133"/>
        <v>m4/5</v>
      </c>
      <c r="N489" t="str">
        <f t="shared" si="134"/>
        <v>MedAnterior</v>
      </c>
      <c r="O489">
        <f t="shared" si="130"/>
        <v>5</v>
      </c>
      <c r="P489">
        <f t="shared" si="131"/>
        <v>15</v>
      </c>
    </row>
    <row r="490" spans="1:16" x14ac:dyDescent="0.3">
      <c r="A490">
        <v>2</v>
      </c>
      <c r="B490" t="s">
        <v>196</v>
      </c>
      <c r="C490">
        <f t="shared" si="127"/>
        <v>1</v>
      </c>
      <c r="D490">
        <v>19</v>
      </c>
      <c r="F490" s="14">
        <f>[1]Sheet2!$J2826</f>
        <v>0.11418956914903447</v>
      </c>
      <c r="G490" s="105">
        <f t="shared" si="132"/>
        <v>0.11418956914903447</v>
      </c>
      <c r="H490" s="23" t="s">
        <v>54</v>
      </c>
      <c r="I490" s="15">
        <f t="shared" si="128"/>
        <v>2</v>
      </c>
      <c r="J490" s="15">
        <f t="shared" si="129"/>
        <v>120</v>
      </c>
      <c r="K490" s="20">
        <v>12</v>
      </c>
      <c r="L490" s="21" t="s">
        <v>24</v>
      </c>
      <c r="M490" s="19" t="str">
        <f t="shared" ref="M490:M501" si="135">_xlfn.IFS(OR(K490="",L490=""),"",OR(K490=3,K490=4,K490=2),"L"&amp;L490,OR(K490=5,K490=6,K490=7),"i"&amp;L490,OR(K490=9, K490=10,K490=11,K490=12,K490=13),"m"&amp;L490)</f>
        <v>m4/5</v>
      </c>
      <c r="N490" t="str">
        <f t="shared" ref="N490:N501" si="136">_xlfn.IFS(M490="", "", OR(M490=$R$5, M490=$R$6), $X$5, OR(M490=$R$7, M490=$R$8,M490=$R$9, M490=$R$10),$X$6, OR(M490=$R$11, M490=$R$12,M490=$R$13,M490=$R$14, M490=$R$15), $X$8, OR(M490=$R$16), $X$7, OR(M490=$R$17, M490=$R$18,M490=$R$19),$X$9, OR(M490=$R$20,M490=$R$21,M490=$R$22,M490=$R$23,M490=$R$24), $X$10)</f>
        <v>MedAnterior</v>
      </c>
      <c r="O490">
        <f t="shared" si="130"/>
        <v>5</v>
      </c>
      <c r="P490">
        <f t="shared" si="131"/>
        <v>15</v>
      </c>
    </row>
    <row r="491" spans="1:16" x14ac:dyDescent="0.3">
      <c r="A491">
        <v>2</v>
      </c>
      <c r="B491" t="s">
        <v>196</v>
      </c>
      <c r="C491">
        <f t="shared" si="127"/>
        <v>1</v>
      </c>
      <c r="D491">
        <v>19</v>
      </c>
      <c r="E491" s="14"/>
      <c r="F491" s="14">
        <f>[1]Sheet2!$J2827</f>
        <v>0.13905094608422361</v>
      </c>
      <c r="G491" s="105">
        <f t="shared" si="132"/>
        <v>0.13905094608422361</v>
      </c>
      <c r="H491" s="23" t="s">
        <v>54</v>
      </c>
      <c r="I491" s="15">
        <f t="shared" si="128"/>
        <v>2</v>
      </c>
      <c r="J491" s="15">
        <f t="shared" si="129"/>
        <v>120</v>
      </c>
      <c r="K491" s="20">
        <v>12</v>
      </c>
      <c r="L491" s="21" t="s">
        <v>24</v>
      </c>
      <c r="M491" s="19" t="str">
        <f t="shared" si="135"/>
        <v>m4/5</v>
      </c>
      <c r="N491" t="str">
        <f t="shared" si="136"/>
        <v>MedAnterior</v>
      </c>
      <c r="O491">
        <f t="shared" si="130"/>
        <v>5</v>
      </c>
      <c r="P491">
        <f t="shared" si="131"/>
        <v>15</v>
      </c>
    </row>
    <row r="492" spans="1:16" x14ac:dyDescent="0.3">
      <c r="A492">
        <v>2</v>
      </c>
      <c r="B492" t="s">
        <v>196</v>
      </c>
      <c r="C492">
        <f t="shared" si="127"/>
        <v>1</v>
      </c>
      <c r="D492">
        <v>19</v>
      </c>
      <c r="F492" s="14">
        <f>[1]Sheet2!$J2828</f>
        <v>0.15134861711574846</v>
      </c>
      <c r="G492" s="105">
        <f t="shared" si="132"/>
        <v>0.15134861711574846</v>
      </c>
      <c r="H492" s="23" t="s">
        <v>54</v>
      </c>
      <c r="I492" s="15">
        <f t="shared" si="128"/>
        <v>2</v>
      </c>
      <c r="J492" s="15">
        <f t="shared" si="129"/>
        <v>120</v>
      </c>
      <c r="K492" s="20">
        <v>12</v>
      </c>
      <c r="L492" s="20">
        <v>6</v>
      </c>
      <c r="M492" s="19" t="str">
        <f t="shared" si="135"/>
        <v>m6</v>
      </c>
      <c r="N492" t="str">
        <f t="shared" si="136"/>
        <v>MedPosterior</v>
      </c>
      <c r="O492">
        <f t="shared" si="130"/>
        <v>6</v>
      </c>
      <c r="P492">
        <f t="shared" si="131"/>
        <v>16</v>
      </c>
    </row>
    <row r="493" spans="1:16" x14ac:dyDescent="0.3">
      <c r="A493">
        <v>2</v>
      </c>
      <c r="B493" t="s">
        <v>196</v>
      </c>
      <c r="C493">
        <f t="shared" si="127"/>
        <v>1</v>
      </c>
      <c r="D493">
        <v>19</v>
      </c>
      <c r="F493" s="14">
        <f>[1]Sheet2!$J2829</f>
        <v>0.2391486773158156</v>
      </c>
      <c r="G493" s="105">
        <f t="shared" si="132"/>
        <v>0.2391486773158156</v>
      </c>
      <c r="H493" s="23" t="s">
        <v>54</v>
      </c>
      <c r="I493" s="15">
        <f t="shared" si="128"/>
        <v>2</v>
      </c>
      <c r="J493" s="15">
        <f t="shared" si="129"/>
        <v>120</v>
      </c>
      <c r="K493" s="20">
        <v>12</v>
      </c>
      <c r="L493" s="20">
        <v>6</v>
      </c>
      <c r="M493" s="19" t="str">
        <f t="shared" si="135"/>
        <v>m6</v>
      </c>
      <c r="N493" t="str">
        <f t="shared" si="136"/>
        <v>MedPosterior</v>
      </c>
      <c r="O493">
        <f t="shared" si="130"/>
        <v>6</v>
      </c>
      <c r="P493">
        <f t="shared" si="131"/>
        <v>16</v>
      </c>
    </row>
    <row r="494" spans="1:16" x14ac:dyDescent="0.3">
      <c r="A494">
        <v>2</v>
      </c>
      <c r="B494" t="s">
        <v>196</v>
      </c>
      <c r="C494">
        <f t="shared" si="127"/>
        <v>1</v>
      </c>
      <c r="D494">
        <v>19</v>
      </c>
      <c r="F494" s="14">
        <f>[1]Sheet2!$J2830</f>
        <v>6.1118621005294242E-2</v>
      </c>
      <c r="G494" s="105">
        <f t="shared" si="132"/>
        <v>6.1118621005294242E-2</v>
      </c>
      <c r="H494" s="23" t="s">
        <v>54</v>
      </c>
      <c r="I494" s="15">
        <f t="shared" si="128"/>
        <v>2</v>
      </c>
      <c r="J494" s="15">
        <f t="shared" si="129"/>
        <v>120</v>
      </c>
      <c r="K494" s="20">
        <v>12</v>
      </c>
      <c r="L494" s="20">
        <v>7</v>
      </c>
      <c r="M494" s="19" t="str">
        <f t="shared" si="135"/>
        <v>m7</v>
      </c>
      <c r="N494" t="str">
        <f t="shared" si="136"/>
        <v>MedPosterior</v>
      </c>
      <c r="O494">
        <f t="shared" si="130"/>
        <v>6</v>
      </c>
      <c r="P494">
        <f t="shared" si="131"/>
        <v>17</v>
      </c>
    </row>
    <row r="495" spans="1:16" x14ac:dyDescent="0.3">
      <c r="A495">
        <v>2</v>
      </c>
      <c r="B495" t="s">
        <v>196</v>
      </c>
      <c r="C495">
        <f t="shared" si="127"/>
        <v>1</v>
      </c>
      <c r="D495">
        <v>19</v>
      </c>
      <c r="F495" s="14">
        <f>[1]Sheet2!$J2831</f>
        <v>9.848739241088017E-2</v>
      </c>
      <c r="G495" s="105">
        <f t="shared" si="132"/>
        <v>9.848739241088017E-2</v>
      </c>
      <c r="H495" s="23" t="s">
        <v>54</v>
      </c>
      <c r="I495" s="15">
        <f t="shared" si="128"/>
        <v>2</v>
      </c>
      <c r="J495" s="15">
        <f t="shared" si="129"/>
        <v>120</v>
      </c>
      <c r="K495" s="20">
        <v>12</v>
      </c>
      <c r="L495" s="20">
        <v>8</v>
      </c>
      <c r="M495" s="19" t="str">
        <f t="shared" si="135"/>
        <v>m8</v>
      </c>
      <c r="N495" t="str">
        <f t="shared" si="136"/>
        <v>MedPosterior</v>
      </c>
      <c r="O495">
        <f t="shared" si="130"/>
        <v>6</v>
      </c>
      <c r="P495">
        <f t="shared" si="131"/>
        <v>18</v>
      </c>
    </row>
    <row r="496" spans="1:16" x14ac:dyDescent="0.3">
      <c r="A496">
        <v>2</v>
      </c>
      <c r="B496" t="s">
        <v>196</v>
      </c>
      <c r="C496">
        <f t="shared" si="127"/>
        <v>1</v>
      </c>
      <c r="D496">
        <v>19</v>
      </c>
      <c r="F496" s="14">
        <f>[1]Sheet2!$J2832</f>
        <v>5.6592263735377568E-2</v>
      </c>
      <c r="G496" s="105">
        <f t="shared" si="132"/>
        <v>5.6592263735377568E-2</v>
      </c>
      <c r="H496" s="23" t="s">
        <v>54</v>
      </c>
      <c r="I496" s="15">
        <f t="shared" si="128"/>
        <v>2</v>
      </c>
      <c r="J496" s="15">
        <f t="shared" si="129"/>
        <v>120</v>
      </c>
      <c r="K496" s="20">
        <v>12</v>
      </c>
      <c r="L496" s="20">
        <v>8</v>
      </c>
      <c r="M496" s="19" t="str">
        <f t="shared" si="135"/>
        <v>m8</v>
      </c>
      <c r="N496" t="str">
        <f t="shared" si="136"/>
        <v>MedPosterior</v>
      </c>
      <c r="O496">
        <f t="shared" si="130"/>
        <v>6</v>
      </c>
      <c r="P496">
        <f t="shared" si="131"/>
        <v>18</v>
      </c>
    </row>
    <row r="497" spans="1:16" x14ac:dyDescent="0.3">
      <c r="A497">
        <v>2</v>
      </c>
      <c r="B497" t="s">
        <v>196</v>
      </c>
      <c r="C497">
        <f t="shared" si="127"/>
        <v>1</v>
      </c>
      <c r="D497">
        <v>19</v>
      </c>
      <c r="F497" s="14">
        <f>[1]Sheet2!$J2833</f>
        <v>0.19942588788701585</v>
      </c>
      <c r="G497" s="105">
        <f t="shared" si="132"/>
        <v>0.19942588788701585</v>
      </c>
      <c r="H497" s="23" t="s">
        <v>54</v>
      </c>
      <c r="I497" s="15">
        <f t="shared" si="128"/>
        <v>2</v>
      </c>
      <c r="J497" s="15">
        <f t="shared" si="129"/>
        <v>120</v>
      </c>
      <c r="K497" s="20">
        <v>12</v>
      </c>
      <c r="L497" s="20">
        <v>9</v>
      </c>
      <c r="M497" s="19" t="str">
        <f t="shared" si="135"/>
        <v>m9</v>
      </c>
      <c r="N497" t="str">
        <f t="shared" si="136"/>
        <v>MedPosterior</v>
      </c>
      <c r="O497">
        <f t="shared" si="130"/>
        <v>6</v>
      </c>
      <c r="P497">
        <f t="shared" si="131"/>
        <v>19</v>
      </c>
    </row>
    <row r="498" spans="1:16" x14ac:dyDescent="0.3">
      <c r="A498">
        <v>2</v>
      </c>
      <c r="B498" t="s">
        <v>196</v>
      </c>
      <c r="C498">
        <f t="shared" si="127"/>
        <v>1</v>
      </c>
      <c r="D498">
        <v>19</v>
      </c>
      <c r="F498" s="14">
        <f>[1]Sheet2!$J2834</f>
        <v>0.10205523101042976</v>
      </c>
      <c r="G498" s="105">
        <f t="shared" si="132"/>
        <v>0.10205523101042976</v>
      </c>
      <c r="H498" s="23" t="s">
        <v>54</v>
      </c>
      <c r="I498" s="15">
        <f t="shared" si="128"/>
        <v>2</v>
      </c>
      <c r="J498" s="15">
        <f t="shared" si="129"/>
        <v>120</v>
      </c>
      <c r="K498" s="20">
        <v>12</v>
      </c>
      <c r="L498" s="20">
        <v>9</v>
      </c>
      <c r="M498" s="19" t="str">
        <f t="shared" si="135"/>
        <v>m9</v>
      </c>
      <c r="N498" t="str">
        <f t="shared" si="136"/>
        <v>MedPosterior</v>
      </c>
      <c r="O498">
        <f t="shared" si="130"/>
        <v>6</v>
      </c>
      <c r="P498">
        <f t="shared" si="131"/>
        <v>19</v>
      </c>
    </row>
    <row r="499" spans="1:16" x14ac:dyDescent="0.3">
      <c r="A499">
        <v>2</v>
      </c>
      <c r="B499" t="s">
        <v>196</v>
      </c>
      <c r="C499">
        <f t="shared" si="127"/>
        <v>1</v>
      </c>
      <c r="D499">
        <v>19</v>
      </c>
      <c r="F499" s="14">
        <f>[1]Sheet2!$J2835</f>
        <v>0.11803191811862702</v>
      </c>
      <c r="G499" s="105">
        <f t="shared" si="132"/>
        <v>0.11803191811862702</v>
      </c>
      <c r="H499" s="23" t="s">
        <v>54</v>
      </c>
      <c r="I499" s="15">
        <f t="shared" si="128"/>
        <v>2</v>
      </c>
      <c r="J499" s="15">
        <f t="shared" si="129"/>
        <v>120</v>
      </c>
      <c r="K499" s="20">
        <v>12</v>
      </c>
      <c r="L499" s="20">
        <v>9</v>
      </c>
      <c r="M499" s="19" t="str">
        <f t="shared" si="135"/>
        <v>m9</v>
      </c>
      <c r="N499" t="str">
        <f t="shared" si="136"/>
        <v>MedPosterior</v>
      </c>
      <c r="O499">
        <f t="shared" si="130"/>
        <v>6</v>
      </c>
      <c r="P499">
        <f t="shared" si="131"/>
        <v>19</v>
      </c>
    </row>
    <row r="500" spans="1:16" x14ac:dyDescent="0.3">
      <c r="A500">
        <v>2</v>
      </c>
      <c r="B500" t="s">
        <v>196</v>
      </c>
      <c r="C500">
        <f t="shared" si="127"/>
        <v>1</v>
      </c>
      <c r="D500">
        <v>19</v>
      </c>
      <c r="F500" s="14">
        <f>[1]Sheet2!$J2836</f>
        <v>6.0699769088440061E-2</v>
      </c>
      <c r="G500" s="105">
        <f t="shared" si="132"/>
        <v>6.0699769088440061E-2</v>
      </c>
      <c r="H500" s="23" t="s">
        <v>54</v>
      </c>
      <c r="I500" s="15">
        <f t="shared" si="128"/>
        <v>2</v>
      </c>
      <c r="J500" s="15">
        <f t="shared" si="129"/>
        <v>120</v>
      </c>
      <c r="K500" s="20">
        <v>12</v>
      </c>
      <c r="L500" s="20">
        <v>10</v>
      </c>
      <c r="M500" s="19" t="str">
        <f t="shared" si="135"/>
        <v>m10</v>
      </c>
      <c r="N500" t="str">
        <f t="shared" si="136"/>
        <v>MedPosterior</v>
      </c>
      <c r="O500">
        <f t="shared" si="130"/>
        <v>6</v>
      </c>
      <c r="P500">
        <f t="shared" si="131"/>
        <v>20</v>
      </c>
    </row>
    <row r="501" spans="1:16" x14ac:dyDescent="0.3">
      <c r="A501">
        <v>2</v>
      </c>
      <c r="B501" t="s">
        <v>196</v>
      </c>
      <c r="C501">
        <f t="shared" si="127"/>
        <v>1</v>
      </c>
      <c r="D501">
        <v>19</v>
      </c>
      <c r="F501" s="14">
        <f>[1]Sheet2!$J2837</f>
        <v>9.507258087092671E-2</v>
      </c>
      <c r="G501" s="105">
        <f t="shared" si="132"/>
        <v>9.507258087092671E-2</v>
      </c>
      <c r="H501" s="23" t="s">
        <v>54</v>
      </c>
      <c r="I501" s="15">
        <f t="shared" si="128"/>
        <v>2</v>
      </c>
      <c r="J501" s="15">
        <f t="shared" si="129"/>
        <v>120</v>
      </c>
      <c r="K501" s="20">
        <v>12</v>
      </c>
      <c r="L501" s="20">
        <v>10</v>
      </c>
      <c r="M501" s="19" t="str">
        <f t="shared" si="135"/>
        <v>m10</v>
      </c>
      <c r="N501" t="str">
        <f t="shared" si="136"/>
        <v>MedPosterior</v>
      </c>
      <c r="O501">
        <f t="shared" si="130"/>
        <v>6</v>
      </c>
      <c r="P501">
        <f t="shared" si="131"/>
        <v>20</v>
      </c>
    </row>
    <row r="502" spans="1:16" x14ac:dyDescent="0.3">
      <c r="A502">
        <v>2</v>
      </c>
      <c r="B502" t="s">
        <v>197</v>
      </c>
      <c r="C502">
        <f t="shared" si="127"/>
        <v>0</v>
      </c>
      <c r="D502">
        <f>VLOOKUP(E502, 'Animal Masked ID#'!$B$2:$D$121, 3, FALSE)</f>
        <v>15</v>
      </c>
      <c r="E502" s="51" t="s">
        <v>73</v>
      </c>
      <c r="F502" s="47" t="e">
        <f>[1]Sheet2!$J2016</f>
        <v>#DIV/0!</v>
      </c>
      <c r="G502" s="105" t="str">
        <f t="shared" si="132"/>
        <v/>
      </c>
      <c r="H502" s="15" t="s">
        <v>57</v>
      </c>
      <c r="I502" s="15">
        <f t="shared" si="128"/>
        <v>3</v>
      </c>
      <c r="J502" s="15">
        <f t="shared" si="129"/>
        <v>210</v>
      </c>
      <c r="K502" s="20">
        <v>2</v>
      </c>
      <c r="L502" s="19" t="s">
        <v>53</v>
      </c>
      <c r="O502" t="e">
        <f t="shared" si="130"/>
        <v>#N/A</v>
      </c>
      <c r="P502" t="e">
        <f t="shared" si="131"/>
        <v>#N/A</v>
      </c>
    </row>
    <row r="503" spans="1:16" x14ac:dyDescent="0.3">
      <c r="A503">
        <v>2</v>
      </c>
      <c r="B503" t="s">
        <v>197</v>
      </c>
      <c r="C503">
        <f t="shared" si="127"/>
        <v>0</v>
      </c>
      <c r="D503">
        <v>15</v>
      </c>
      <c r="E503">
        <v>2</v>
      </c>
      <c r="F503" s="47">
        <f>[1]Sheet2!$J2017</f>
        <v>0.49296659915117957</v>
      </c>
      <c r="G503" s="105">
        <f t="shared" si="132"/>
        <v>0.49296659915117957</v>
      </c>
      <c r="H503" s="15" t="s">
        <v>57</v>
      </c>
      <c r="I503" s="15">
        <f t="shared" si="128"/>
        <v>3</v>
      </c>
      <c r="J503" s="15">
        <f t="shared" si="129"/>
        <v>210</v>
      </c>
      <c r="K503" s="20">
        <v>2</v>
      </c>
      <c r="L503" s="19" t="s">
        <v>53</v>
      </c>
      <c r="M503" s="19" t="str">
        <f>_xlfn.IFS(OR(K503="",L503=""),"",OR(K503=3,K503=4,K503=2),"L"&amp;L503,OR(K503=5,K503=6,K503=7),"i"&amp;L503,OR(K503=9, K503=10,K503=11,K503=12,K503=13),"m"&amp;L503)</f>
        <v>Lcrus2</v>
      </c>
      <c r="N503" t="str">
        <f>_xlfn.IFS(M503="", "", OR(M503=$R$5, M503=$R$6), $X$5, OR(M503=$R$7, M503=$R$8,M503=$R$9, M503=$R$10),$X$6, OR(M503=$R$11, M503=$R$12,M503=$R$13,M503=$R$14, M503=$R$15), $X$8, OR(M503=$R$16), $X$7, OR(M503=$R$17, M503=$R$18,M503=$R$19),$X$9, OR(M503=$R$20,M503=$R$21,M503=$R$22,M503=$R$23,M503=$R$24), $X$10)</f>
        <v>Lateral</v>
      </c>
      <c r="O503">
        <f t="shared" si="130"/>
        <v>2</v>
      </c>
      <c r="P503">
        <f t="shared" si="131"/>
        <v>5</v>
      </c>
    </row>
    <row r="504" spans="1:16" x14ac:dyDescent="0.3">
      <c r="A504">
        <v>2</v>
      </c>
      <c r="B504" t="s">
        <v>197</v>
      </c>
      <c r="C504">
        <f t="shared" si="127"/>
        <v>0</v>
      </c>
      <c r="D504">
        <v>15</v>
      </c>
      <c r="E504">
        <v>3</v>
      </c>
      <c r="F504" s="47">
        <f>[1]Sheet2!$J2018</f>
        <v>0.2198722511031441</v>
      </c>
      <c r="G504" s="105">
        <f t="shared" si="132"/>
        <v>0.2198722511031441</v>
      </c>
      <c r="H504" s="15" t="s">
        <v>57</v>
      </c>
      <c r="I504" s="15">
        <f t="shared" si="128"/>
        <v>3</v>
      </c>
      <c r="J504" s="15">
        <f t="shared" si="129"/>
        <v>210</v>
      </c>
      <c r="K504" s="20">
        <v>2</v>
      </c>
      <c r="L504" s="19" t="s">
        <v>53</v>
      </c>
      <c r="M504" s="19" t="str">
        <f>_xlfn.IFS(OR(K504="",L504=""),"",OR(K504=3,K504=4,K504=2),"L"&amp;L504,OR(K504=5,K504=6,K504=7),"i"&amp;L504,OR(K504=9, K504=10,K504=11,K504=12,K504=13),"m"&amp;L504)</f>
        <v>Lcrus2</v>
      </c>
      <c r="N504" t="str">
        <f>_xlfn.IFS(M504="", "", OR(M504=$R$5, M504=$R$6), $X$5, OR(M504=$R$7, M504=$R$8,M504=$R$9, M504=$R$10),$X$6, OR(M504=$R$11, M504=$R$12,M504=$R$13,M504=$R$14, M504=$R$15), $X$8, OR(M504=$R$16), $X$7, OR(M504=$R$17, M504=$R$18,M504=$R$19),$X$9, OR(M504=$R$20,M504=$R$21,M504=$R$22,M504=$R$23,M504=$R$24), $X$10)</f>
        <v>Lateral</v>
      </c>
      <c r="O504">
        <f t="shared" si="130"/>
        <v>2</v>
      </c>
      <c r="P504">
        <f t="shared" si="131"/>
        <v>5</v>
      </c>
    </row>
    <row r="505" spans="1:16" x14ac:dyDescent="0.3">
      <c r="A505">
        <v>2</v>
      </c>
      <c r="B505" t="s">
        <v>197</v>
      </c>
      <c r="C505">
        <f t="shared" si="127"/>
        <v>0</v>
      </c>
      <c r="D505">
        <v>15</v>
      </c>
      <c r="E505">
        <v>4</v>
      </c>
      <c r="F505" s="47">
        <f>[1]Sheet2!$J2019</f>
        <v>0.19563759742765352</v>
      </c>
      <c r="G505" s="105">
        <f t="shared" si="132"/>
        <v>0.19563759742765352</v>
      </c>
      <c r="H505" s="15" t="s">
        <v>57</v>
      </c>
      <c r="I505" s="15">
        <f t="shared" si="128"/>
        <v>3</v>
      </c>
      <c r="J505" s="15">
        <f t="shared" si="129"/>
        <v>210</v>
      </c>
      <c r="K505" s="20">
        <v>6</v>
      </c>
      <c r="L505" s="19" t="s">
        <v>53</v>
      </c>
      <c r="M505" s="19" t="str">
        <f>_xlfn.IFS(OR(K505="",L505=""),"",OR(K505=3,K505=4,K505=2),"L"&amp;L505,OR(K505=5,K505=6,K505=7),"i"&amp;L505,OR(K505=9, K505=10,K505=11,K505=12,K505=13),"m"&amp;L505)</f>
        <v>icrus2</v>
      </c>
      <c r="N505" t="str">
        <f>_xlfn.IFS(M505="", "", OR(M505=$R$5, M505=$R$6), $X$5, OR(M505=$R$7, M505=$R$8,M505=$R$9, M505=$R$10),$X$6, OR(M505=$R$11, M505=$R$12,M505=$R$13,M505=$R$14, M505=$R$15), $X$8, OR(M505=$R$16), $X$7, OR(M505=$R$17, M505=$R$18,M505=$R$19),$X$9, OR(M505=$R$20,M505=$R$21,M505=$R$22,M505=$R$23,M505=$R$24), $X$10)</f>
        <v>IntPosterior</v>
      </c>
      <c r="O505">
        <f t="shared" si="130"/>
        <v>4</v>
      </c>
      <c r="P505">
        <f t="shared" si="131"/>
        <v>9</v>
      </c>
    </row>
    <row r="506" spans="1:16" x14ac:dyDescent="0.3">
      <c r="A506">
        <v>2</v>
      </c>
      <c r="B506" t="s">
        <v>197</v>
      </c>
      <c r="C506">
        <f t="shared" si="127"/>
        <v>0</v>
      </c>
      <c r="D506">
        <v>15</v>
      </c>
      <c r="E506">
        <v>5</v>
      </c>
      <c r="F506" s="47" t="e">
        <f>[1]Sheet2!$J2020</f>
        <v>#DIV/0!</v>
      </c>
      <c r="G506" s="105" t="str">
        <f t="shared" si="132"/>
        <v/>
      </c>
      <c r="H506" s="15" t="s">
        <v>57</v>
      </c>
      <c r="I506" s="15">
        <f t="shared" si="128"/>
        <v>3</v>
      </c>
      <c r="J506" s="15">
        <f t="shared" si="129"/>
        <v>210</v>
      </c>
      <c r="K506" s="20">
        <v>6</v>
      </c>
      <c r="L506" s="19" t="s">
        <v>53</v>
      </c>
      <c r="O506" t="e">
        <f t="shared" si="130"/>
        <v>#N/A</v>
      </c>
      <c r="P506" t="e">
        <f t="shared" si="131"/>
        <v>#N/A</v>
      </c>
    </row>
    <row r="507" spans="1:16" x14ac:dyDescent="0.3">
      <c r="A507">
        <v>2</v>
      </c>
      <c r="B507" t="s">
        <v>197</v>
      </c>
      <c r="C507">
        <f t="shared" si="127"/>
        <v>0</v>
      </c>
      <c r="D507">
        <v>15</v>
      </c>
      <c r="E507">
        <v>6</v>
      </c>
      <c r="F507" s="47">
        <f>[1]Sheet2!$J2021</f>
        <v>0.1860571194857186</v>
      </c>
      <c r="G507" s="105">
        <f t="shared" si="132"/>
        <v>0.1860571194857186</v>
      </c>
      <c r="H507" s="15" t="s">
        <v>57</v>
      </c>
      <c r="I507" s="15">
        <f t="shared" si="128"/>
        <v>3</v>
      </c>
      <c r="J507" s="15">
        <f t="shared" si="129"/>
        <v>210</v>
      </c>
      <c r="K507" s="20">
        <v>6</v>
      </c>
      <c r="L507" s="19" t="s">
        <v>12</v>
      </c>
      <c r="M507" s="19" t="str">
        <f t="shared" ref="M507:M514" si="137">_xlfn.IFS(OR(K507="",L507=""),"",OR(K507=3,K507=4,K507=2),"L"&amp;L507,OR(K507=5,K507=6,K507=7),"i"&amp;L507,OR(K507=9, K507=10,K507=11,K507=12,K507=13),"m"&amp;L507)</f>
        <v>isim</v>
      </c>
      <c r="N507" t="str">
        <f t="shared" ref="N507:N514" si="138">_xlfn.IFS(M507="", "", OR(M507=$R$5, M507=$R$6), $X$5, OR(M507=$R$7, M507=$R$8,M507=$R$9, M507=$R$10),$X$6, OR(M507=$R$11, M507=$R$12,M507=$R$13,M507=$R$14, M507=$R$15), $X$8, OR(M507=$R$16), $X$7, OR(M507=$R$17, M507=$R$18,M507=$R$19),$X$9, OR(M507=$R$20,M507=$R$21,M507=$R$22,M507=$R$23,M507=$R$24), $X$10)</f>
        <v>IntPosterior</v>
      </c>
      <c r="O507">
        <f t="shared" si="130"/>
        <v>4</v>
      </c>
      <c r="P507">
        <f t="shared" si="131"/>
        <v>7</v>
      </c>
    </row>
    <row r="508" spans="1:16" x14ac:dyDescent="0.3">
      <c r="A508">
        <v>2</v>
      </c>
      <c r="B508" t="s">
        <v>197</v>
      </c>
      <c r="C508">
        <f t="shared" si="127"/>
        <v>0</v>
      </c>
      <c r="D508">
        <v>15</v>
      </c>
      <c r="E508">
        <v>7</v>
      </c>
      <c r="F508" s="47">
        <f>[1]Sheet2!$J2022</f>
        <v>0.13983092467912678</v>
      </c>
      <c r="G508" s="105">
        <f t="shared" si="132"/>
        <v>0.13983092467912678</v>
      </c>
      <c r="H508" s="15" t="s">
        <v>57</v>
      </c>
      <c r="I508" s="15">
        <f t="shared" si="128"/>
        <v>3</v>
      </c>
      <c r="J508" s="15">
        <f t="shared" si="129"/>
        <v>210</v>
      </c>
      <c r="K508" s="20">
        <v>6</v>
      </c>
      <c r="L508" s="19" t="s">
        <v>12</v>
      </c>
      <c r="M508" s="19" t="str">
        <f t="shared" si="137"/>
        <v>isim</v>
      </c>
      <c r="N508" t="str">
        <f t="shared" si="138"/>
        <v>IntPosterior</v>
      </c>
      <c r="O508">
        <f t="shared" si="130"/>
        <v>4</v>
      </c>
      <c r="P508">
        <f t="shared" si="131"/>
        <v>7</v>
      </c>
    </row>
    <row r="509" spans="1:16" x14ac:dyDescent="0.3">
      <c r="A509">
        <v>2</v>
      </c>
      <c r="B509" t="s">
        <v>197</v>
      </c>
      <c r="C509">
        <f t="shared" si="127"/>
        <v>0</v>
      </c>
      <c r="D509">
        <v>15</v>
      </c>
      <c r="E509">
        <v>8</v>
      </c>
      <c r="F509" s="47">
        <f>[1]Sheet2!$J2023</f>
        <v>8.8506985314275213E-2</v>
      </c>
      <c r="G509" s="105">
        <f t="shared" si="132"/>
        <v>8.8506985314275213E-2</v>
      </c>
      <c r="H509" s="15" t="s">
        <v>57</v>
      </c>
      <c r="I509" s="15">
        <f t="shared" si="128"/>
        <v>3</v>
      </c>
      <c r="J509" s="15">
        <f t="shared" si="129"/>
        <v>210</v>
      </c>
      <c r="K509" s="20">
        <v>12</v>
      </c>
      <c r="L509" s="20">
        <v>10</v>
      </c>
      <c r="M509" s="19" t="str">
        <f t="shared" si="137"/>
        <v>m10</v>
      </c>
      <c r="N509" t="str">
        <f t="shared" si="138"/>
        <v>MedPosterior</v>
      </c>
      <c r="O509">
        <f t="shared" si="130"/>
        <v>6</v>
      </c>
      <c r="P509">
        <f t="shared" si="131"/>
        <v>20</v>
      </c>
    </row>
    <row r="510" spans="1:16" x14ac:dyDescent="0.3">
      <c r="A510">
        <v>2</v>
      </c>
      <c r="B510" t="s">
        <v>197</v>
      </c>
      <c r="C510">
        <f t="shared" si="127"/>
        <v>0</v>
      </c>
      <c r="D510">
        <v>15</v>
      </c>
      <c r="E510">
        <v>9</v>
      </c>
      <c r="F510" s="47">
        <f>[1]Sheet2!$J2024</f>
        <v>8.1020101841073597E-2</v>
      </c>
      <c r="G510" s="105">
        <f t="shared" si="132"/>
        <v>8.1020101841073597E-2</v>
      </c>
      <c r="H510" s="15" t="s">
        <v>57</v>
      </c>
      <c r="I510" s="15">
        <f t="shared" si="128"/>
        <v>3</v>
      </c>
      <c r="J510" s="15">
        <f t="shared" si="129"/>
        <v>210</v>
      </c>
      <c r="K510" s="20">
        <v>12</v>
      </c>
      <c r="L510" s="20">
        <v>10</v>
      </c>
      <c r="M510" s="19" t="str">
        <f t="shared" si="137"/>
        <v>m10</v>
      </c>
      <c r="N510" t="str">
        <f t="shared" si="138"/>
        <v>MedPosterior</v>
      </c>
      <c r="O510">
        <f t="shared" si="130"/>
        <v>6</v>
      </c>
      <c r="P510">
        <f t="shared" si="131"/>
        <v>20</v>
      </c>
    </row>
    <row r="511" spans="1:16" x14ac:dyDescent="0.3">
      <c r="A511">
        <v>2</v>
      </c>
      <c r="B511" t="s">
        <v>197</v>
      </c>
      <c r="C511">
        <f t="shared" si="127"/>
        <v>0</v>
      </c>
      <c r="D511">
        <v>15</v>
      </c>
      <c r="E511">
        <v>10</v>
      </c>
      <c r="F511" s="47">
        <f>[1]Sheet2!$J2025</f>
        <v>0.2145196934013171</v>
      </c>
      <c r="G511" s="105">
        <f t="shared" si="132"/>
        <v>0.2145196934013171</v>
      </c>
      <c r="H511" s="15" t="s">
        <v>57</v>
      </c>
      <c r="I511" s="15">
        <f t="shared" si="128"/>
        <v>3</v>
      </c>
      <c r="J511" s="15">
        <f t="shared" si="129"/>
        <v>210</v>
      </c>
      <c r="K511" s="20">
        <v>12</v>
      </c>
      <c r="L511" s="20">
        <v>9</v>
      </c>
      <c r="M511" s="19" t="str">
        <f t="shared" si="137"/>
        <v>m9</v>
      </c>
      <c r="N511" t="str">
        <f t="shared" si="138"/>
        <v>MedPosterior</v>
      </c>
      <c r="O511">
        <f t="shared" si="130"/>
        <v>6</v>
      </c>
      <c r="P511">
        <f t="shared" si="131"/>
        <v>19</v>
      </c>
    </row>
    <row r="512" spans="1:16" x14ac:dyDescent="0.3">
      <c r="A512">
        <v>2</v>
      </c>
      <c r="B512" t="s">
        <v>197</v>
      </c>
      <c r="C512">
        <f t="shared" si="127"/>
        <v>0</v>
      </c>
      <c r="D512">
        <v>15</v>
      </c>
      <c r="E512">
        <v>11</v>
      </c>
      <c r="F512" s="47">
        <f>[1]Sheet2!$J2026</f>
        <v>0.14537212973847205</v>
      </c>
      <c r="G512" s="105">
        <f t="shared" si="132"/>
        <v>0.14537212973847205</v>
      </c>
      <c r="H512" s="15" t="s">
        <v>57</v>
      </c>
      <c r="I512" s="15">
        <f t="shared" si="128"/>
        <v>3</v>
      </c>
      <c r="J512" s="15">
        <f t="shared" si="129"/>
        <v>210</v>
      </c>
      <c r="K512" s="20">
        <v>12</v>
      </c>
      <c r="L512" s="20">
        <v>9</v>
      </c>
      <c r="M512" s="19" t="str">
        <f t="shared" si="137"/>
        <v>m9</v>
      </c>
      <c r="N512" t="str">
        <f t="shared" si="138"/>
        <v>MedPosterior</v>
      </c>
      <c r="O512">
        <f t="shared" si="130"/>
        <v>6</v>
      </c>
      <c r="P512">
        <f t="shared" si="131"/>
        <v>19</v>
      </c>
    </row>
    <row r="513" spans="1:16" x14ac:dyDescent="0.3">
      <c r="A513">
        <v>2</v>
      </c>
      <c r="B513" t="s">
        <v>197</v>
      </c>
      <c r="C513">
        <f t="shared" si="127"/>
        <v>0</v>
      </c>
      <c r="D513">
        <v>15</v>
      </c>
      <c r="E513">
        <v>12</v>
      </c>
      <c r="F513" s="47">
        <f>[1]Sheet2!$J2027</f>
        <v>0.13253294278697636</v>
      </c>
      <c r="G513" s="105">
        <f t="shared" si="132"/>
        <v>0.13253294278697636</v>
      </c>
      <c r="H513" s="15" t="s">
        <v>57</v>
      </c>
      <c r="I513" s="15">
        <f t="shared" si="128"/>
        <v>3</v>
      </c>
      <c r="J513" s="15">
        <f t="shared" si="129"/>
        <v>210</v>
      </c>
      <c r="K513" s="20">
        <v>12</v>
      </c>
      <c r="L513" s="20">
        <v>9</v>
      </c>
      <c r="M513" s="19" t="str">
        <f t="shared" si="137"/>
        <v>m9</v>
      </c>
      <c r="N513" t="str">
        <f t="shared" si="138"/>
        <v>MedPosterior</v>
      </c>
      <c r="O513">
        <f t="shared" si="130"/>
        <v>6</v>
      </c>
      <c r="P513">
        <f t="shared" si="131"/>
        <v>19</v>
      </c>
    </row>
    <row r="514" spans="1:16" x14ac:dyDescent="0.3">
      <c r="A514">
        <v>2</v>
      </c>
      <c r="B514" t="s">
        <v>197</v>
      </c>
      <c r="C514">
        <f t="shared" si="127"/>
        <v>0</v>
      </c>
      <c r="D514">
        <v>15</v>
      </c>
      <c r="E514">
        <v>13</v>
      </c>
      <c r="F514" s="47">
        <f>[1]Sheet2!$J2028</f>
        <v>0.14697076282967952</v>
      </c>
      <c r="G514" s="105">
        <f t="shared" si="132"/>
        <v>0.14697076282967952</v>
      </c>
      <c r="H514" s="15" t="s">
        <v>57</v>
      </c>
      <c r="I514" s="15">
        <f t="shared" si="128"/>
        <v>3</v>
      </c>
      <c r="J514" s="15">
        <f t="shared" si="129"/>
        <v>210</v>
      </c>
      <c r="K514" s="20">
        <v>12</v>
      </c>
      <c r="L514" s="20">
        <v>8</v>
      </c>
      <c r="M514" s="19" t="str">
        <f t="shared" si="137"/>
        <v>m8</v>
      </c>
      <c r="N514" t="str">
        <f t="shared" si="138"/>
        <v>MedPosterior</v>
      </c>
      <c r="O514">
        <f t="shared" si="130"/>
        <v>6</v>
      </c>
      <c r="P514">
        <f t="shared" si="131"/>
        <v>18</v>
      </c>
    </row>
    <row r="515" spans="1:16" x14ac:dyDescent="0.3">
      <c r="A515">
        <v>2</v>
      </c>
      <c r="B515" t="s">
        <v>197</v>
      </c>
      <c r="C515">
        <f t="shared" ref="C515:C578" si="139">IF(B515="m", 1, 0)</f>
        <v>0</v>
      </c>
      <c r="D515">
        <v>15</v>
      </c>
      <c r="E515">
        <v>14</v>
      </c>
      <c r="F515" s="47" t="e">
        <f>[1]Sheet2!$J2029</f>
        <v>#DIV/0!</v>
      </c>
      <c r="G515" s="105" t="str">
        <f t="shared" si="132"/>
        <v/>
      </c>
      <c r="H515" s="15" t="s">
        <v>57</v>
      </c>
      <c r="I515" s="15">
        <f t="shared" ref="I515:I578" si="140">_xlfn.IFS(H515="GE2", 1, H515="GE3", 2, H515="GE4", 3, H515="GE1", 4)</f>
        <v>3</v>
      </c>
      <c r="J515" s="15">
        <f t="shared" ref="J515:J578" si="141">_xlfn.IFS(I515=1, 45, I515=2, 120,I515=3, 210,I515=4, 400)</f>
        <v>210</v>
      </c>
      <c r="K515" s="20">
        <v>12</v>
      </c>
      <c r="L515" s="20">
        <v>8</v>
      </c>
      <c r="O515" t="e">
        <f t="shared" ref="O515:O578" si="142">VLOOKUP(N515, $X$5:$AC$10, 6,FALSE)</f>
        <v>#N/A</v>
      </c>
      <c r="P515" t="e">
        <f t="shared" ref="P515:P578" si="143">VLOOKUP(M515, $R$5:$W$24, 6,FALSE)</f>
        <v>#N/A</v>
      </c>
    </row>
    <row r="516" spans="1:16" x14ac:dyDescent="0.3">
      <c r="A516">
        <v>2</v>
      </c>
      <c r="B516" t="s">
        <v>197</v>
      </c>
      <c r="C516">
        <f t="shared" si="139"/>
        <v>0</v>
      </c>
      <c r="D516">
        <v>15</v>
      </c>
      <c r="E516">
        <v>15</v>
      </c>
      <c r="F516" s="47">
        <f>[1]Sheet2!$J2030</f>
        <v>0.1115715933837895</v>
      </c>
      <c r="G516" s="105">
        <f t="shared" ref="G516:G579" si="144">IF(ISNUMBER(F516), F516, "")</f>
        <v>0.1115715933837895</v>
      </c>
      <c r="H516" s="15" t="s">
        <v>57</v>
      </c>
      <c r="I516" s="15">
        <f t="shared" si="140"/>
        <v>3</v>
      </c>
      <c r="J516" s="15">
        <f t="shared" si="141"/>
        <v>210</v>
      </c>
      <c r="K516" s="20">
        <v>12</v>
      </c>
      <c r="L516" s="20">
        <v>7</v>
      </c>
      <c r="M516" s="19" t="str">
        <f t="shared" ref="M516:M539" si="145">_xlfn.IFS(OR(K516="",L516=""),"",OR(K516=3,K516=4,K516=2),"L"&amp;L516,OR(K516=5,K516=6,K516=7),"i"&amp;L516,OR(K516=9, K516=10,K516=11,K516=12,K516=13),"m"&amp;L516)</f>
        <v>m7</v>
      </c>
      <c r="N516" t="str">
        <f t="shared" ref="N516:N539" si="146">_xlfn.IFS(M516="", "", OR(M516=$R$5, M516=$R$6), $X$5, OR(M516=$R$7, M516=$R$8,M516=$R$9, M516=$R$10),$X$6, OR(M516=$R$11, M516=$R$12,M516=$R$13,M516=$R$14, M516=$R$15), $X$8, OR(M516=$R$16), $X$7, OR(M516=$R$17, M516=$R$18,M516=$R$19),$X$9, OR(M516=$R$20,M516=$R$21,M516=$R$22,M516=$R$23,M516=$R$24), $X$10)</f>
        <v>MedPosterior</v>
      </c>
      <c r="O516">
        <f t="shared" si="142"/>
        <v>6</v>
      </c>
      <c r="P516">
        <f t="shared" si="143"/>
        <v>17</v>
      </c>
    </row>
    <row r="517" spans="1:16" x14ac:dyDescent="0.3">
      <c r="A517">
        <v>2</v>
      </c>
      <c r="B517" t="s">
        <v>197</v>
      </c>
      <c r="C517">
        <f t="shared" si="139"/>
        <v>0</v>
      </c>
      <c r="D517">
        <v>15</v>
      </c>
      <c r="E517">
        <v>16</v>
      </c>
      <c r="F517" s="47">
        <f>[1]Sheet2!$J2031</f>
        <v>0.14342401120079698</v>
      </c>
      <c r="G517" s="105">
        <f t="shared" si="144"/>
        <v>0.14342401120079698</v>
      </c>
      <c r="H517" s="15" t="s">
        <v>57</v>
      </c>
      <c r="I517" s="15">
        <f t="shared" si="140"/>
        <v>3</v>
      </c>
      <c r="J517" s="15">
        <f t="shared" si="141"/>
        <v>210</v>
      </c>
      <c r="K517" s="20">
        <v>12</v>
      </c>
      <c r="L517" s="20">
        <v>6</v>
      </c>
      <c r="M517" s="19" t="str">
        <f t="shared" si="145"/>
        <v>m6</v>
      </c>
      <c r="N517" t="str">
        <f t="shared" si="146"/>
        <v>MedPosterior</v>
      </c>
      <c r="O517">
        <f t="shared" si="142"/>
        <v>6</v>
      </c>
      <c r="P517">
        <f t="shared" si="143"/>
        <v>16</v>
      </c>
    </row>
    <row r="518" spans="1:16" x14ac:dyDescent="0.3">
      <c r="A518">
        <v>2</v>
      </c>
      <c r="B518" t="s">
        <v>197</v>
      </c>
      <c r="C518">
        <f t="shared" si="139"/>
        <v>0</v>
      </c>
      <c r="D518">
        <v>15</v>
      </c>
      <c r="E518">
        <v>17</v>
      </c>
      <c r="F518" s="47">
        <f>[1]Sheet2!$J2032</f>
        <v>9.8578591791795109E-2</v>
      </c>
      <c r="G518" s="105">
        <f t="shared" si="144"/>
        <v>9.8578591791795109E-2</v>
      </c>
      <c r="H518" s="15" t="s">
        <v>57</v>
      </c>
      <c r="I518" s="15">
        <f t="shared" si="140"/>
        <v>3</v>
      </c>
      <c r="J518" s="15">
        <f t="shared" si="141"/>
        <v>210</v>
      </c>
      <c r="K518" s="20">
        <v>12</v>
      </c>
      <c r="L518" s="21" t="s">
        <v>24</v>
      </c>
      <c r="M518" s="19" t="str">
        <f t="shared" si="145"/>
        <v>m4/5</v>
      </c>
      <c r="N518" t="str">
        <f t="shared" si="146"/>
        <v>MedAnterior</v>
      </c>
      <c r="O518">
        <f t="shared" si="142"/>
        <v>5</v>
      </c>
      <c r="P518">
        <f t="shared" si="143"/>
        <v>15</v>
      </c>
    </row>
    <row r="519" spans="1:16" x14ac:dyDescent="0.3">
      <c r="A519">
        <v>2</v>
      </c>
      <c r="B519" t="s">
        <v>197</v>
      </c>
      <c r="C519">
        <f t="shared" si="139"/>
        <v>0</v>
      </c>
      <c r="D519">
        <v>15</v>
      </c>
      <c r="E519">
        <v>18</v>
      </c>
      <c r="F519" s="47">
        <f>[1]Sheet2!$J2033</f>
        <v>9.5686727573069869E-2</v>
      </c>
      <c r="G519" s="105">
        <f t="shared" si="144"/>
        <v>9.5686727573069869E-2</v>
      </c>
      <c r="H519" s="15" t="s">
        <v>57</v>
      </c>
      <c r="I519" s="15">
        <f t="shared" si="140"/>
        <v>3</v>
      </c>
      <c r="J519" s="15">
        <f t="shared" si="141"/>
        <v>210</v>
      </c>
      <c r="K519" s="20">
        <v>12</v>
      </c>
      <c r="L519" s="21" t="s">
        <v>24</v>
      </c>
      <c r="M519" s="19" t="str">
        <f t="shared" si="145"/>
        <v>m4/5</v>
      </c>
      <c r="N519" t="str">
        <f t="shared" si="146"/>
        <v>MedAnterior</v>
      </c>
      <c r="O519">
        <f t="shared" si="142"/>
        <v>5</v>
      </c>
      <c r="P519">
        <f t="shared" si="143"/>
        <v>15</v>
      </c>
    </row>
    <row r="520" spans="1:16" x14ac:dyDescent="0.3">
      <c r="A520">
        <v>2</v>
      </c>
      <c r="B520" t="s">
        <v>197</v>
      </c>
      <c r="C520">
        <f t="shared" si="139"/>
        <v>0</v>
      </c>
      <c r="D520">
        <v>15</v>
      </c>
      <c r="E520">
        <v>19</v>
      </c>
      <c r="F520" s="47">
        <f>[1]Sheet2!$J2034</f>
        <v>0.10071180751309389</v>
      </c>
      <c r="G520" s="105">
        <f t="shared" si="144"/>
        <v>0.10071180751309389</v>
      </c>
      <c r="H520" s="15" t="s">
        <v>57</v>
      </c>
      <c r="I520" s="15">
        <f t="shared" si="140"/>
        <v>3</v>
      </c>
      <c r="J520" s="15">
        <f t="shared" si="141"/>
        <v>210</v>
      </c>
      <c r="K520" s="20">
        <v>12</v>
      </c>
      <c r="L520" s="21" t="s">
        <v>24</v>
      </c>
      <c r="M520" s="19" t="str">
        <f t="shared" si="145"/>
        <v>m4/5</v>
      </c>
      <c r="N520" t="str">
        <f t="shared" si="146"/>
        <v>MedAnterior</v>
      </c>
      <c r="O520">
        <f t="shared" si="142"/>
        <v>5</v>
      </c>
      <c r="P520">
        <f t="shared" si="143"/>
        <v>15</v>
      </c>
    </row>
    <row r="521" spans="1:16" x14ac:dyDescent="0.3">
      <c r="A521">
        <v>2</v>
      </c>
      <c r="B521" t="s">
        <v>197</v>
      </c>
      <c r="C521">
        <f t="shared" si="139"/>
        <v>0</v>
      </c>
      <c r="D521">
        <v>15</v>
      </c>
      <c r="E521">
        <v>20</v>
      </c>
      <c r="F521" s="47">
        <f>[1]Sheet2!$J2035</f>
        <v>0.10184653205018521</v>
      </c>
      <c r="G521" s="105">
        <f t="shared" si="144"/>
        <v>0.10184653205018521</v>
      </c>
      <c r="H521" s="15" t="s">
        <v>57</v>
      </c>
      <c r="I521" s="15">
        <f t="shared" si="140"/>
        <v>3</v>
      </c>
      <c r="J521" s="15">
        <f t="shared" si="141"/>
        <v>210</v>
      </c>
      <c r="K521" s="20">
        <v>12</v>
      </c>
      <c r="L521" s="20">
        <v>3</v>
      </c>
      <c r="M521" s="19" t="str">
        <f t="shared" si="145"/>
        <v>m3</v>
      </c>
      <c r="N521" t="str">
        <f t="shared" si="146"/>
        <v>MedAnterior</v>
      </c>
      <c r="O521">
        <f t="shared" si="142"/>
        <v>5</v>
      </c>
      <c r="P521">
        <f t="shared" si="143"/>
        <v>14</v>
      </c>
    </row>
    <row r="522" spans="1:16" x14ac:dyDescent="0.3">
      <c r="A522">
        <v>2</v>
      </c>
      <c r="B522" t="s">
        <v>197</v>
      </c>
      <c r="C522">
        <f t="shared" si="139"/>
        <v>0</v>
      </c>
      <c r="D522">
        <v>15</v>
      </c>
      <c r="E522">
        <v>21</v>
      </c>
      <c r="F522" s="47">
        <f>[1]Sheet2!$J2036</f>
        <v>6.9572641110271463E-2</v>
      </c>
      <c r="G522" s="105">
        <f t="shared" si="144"/>
        <v>6.9572641110271463E-2</v>
      </c>
      <c r="H522" s="15" t="s">
        <v>57</v>
      </c>
      <c r="I522" s="15">
        <f t="shared" si="140"/>
        <v>3</v>
      </c>
      <c r="J522" s="15">
        <f t="shared" si="141"/>
        <v>210</v>
      </c>
      <c r="K522" s="20">
        <v>12</v>
      </c>
      <c r="L522" s="20">
        <v>3</v>
      </c>
      <c r="M522" s="19" t="str">
        <f t="shared" si="145"/>
        <v>m3</v>
      </c>
      <c r="N522" t="str">
        <f t="shared" si="146"/>
        <v>MedAnterior</v>
      </c>
      <c r="O522">
        <f t="shared" si="142"/>
        <v>5</v>
      </c>
      <c r="P522">
        <f t="shared" si="143"/>
        <v>14</v>
      </c>
    </row>
    <row r="523" spans="1:16" x14ac:dyDescent="0.3">
      <c r="A523">
        <v>2</v>
      </c>
      <c r="B523" t="s">
        <v>197</v>
      </c>
      <c r="C523">
        <f t="shared" si="139"/>
        <v>0</v>
      </c>
      <c r="D523">
        <v>15</v>
      </c>
      <c r="E523">
        <v>22</v>
      </c>
      <c r="F523" s="47">
        <f>[1]Sheet2!$J2037</f>
        <v>0.13019174132563624</v>
      </c>
      <c r="G523" s="105">
        <f t="shared" si="144"/>
        <v>0.13019174132563624</v>
      </c>
      <c r="H523" s="15" t="s">
        <v>57</v>
      </c>
      <c r="I523" s="15">
        <f t="shared" si="140"/>
        <v>3</v>
      </c>
      <c r="J523" s="15">
        <f t="shared" si="141"/>
        <v>210</v>
      </c>
      <c r="K523" s="20">
        <v>12</v>
      </c>
      <c r="L523" s="20">
        <v>3</v>
      </c>
      <c r="M523" s="19" t="str">
        <f t="shared" si="145"/>
        <v>m3</v>
      </c>
      <c r="N523" t="str">
        <f t="shared" si="146"/>
        <v>MedAnterior</v>
      </c>
      <c r="O523">
        <f t="shared" si="142"/>
        <v>5</v>
      </c>
      <c r="P523">
        <f t="shared" si="143"/>
        <v>14</v>
      </c>
    </row>
    <row r="524" spans="1:16" x14ac:dyDescent="0.3">
      <c r="A524">
        <v>2</v>
      </c>
      <c r="B524" t="s">
        <v>197</v>
      </c>
      <c r="C524">
        <f t="shared" si="139"/>
        <v>0</v>
      </c>
      <c r="D524">
        <v>15</v>
      </c>
      <c r="E524">
        <v>23</v>
      </c>
      <c r="F524" s="47">
        <f>[1]Sheet2!$J2038</f>
        <v>0.2237266122819955</v>
      </c>
      <c r="G524" s="105">
        <f t="shared" si="144"/>
        <v>0.2237266122819955</v>
      </c>
      <c r="H524" s="15" t="s">
        <v>57</v>
      </c>
      <c r="I524" s="15">
        <f t="shared" si="140"/>
        <v>3</v>
      </c>
      <c r="J524" s="15">
        <f t="shared" si="141"/>
        <v>210</v>
      </c>
      <c r="K524" s="20">
        <v>12</v>
      </c>
      <c r="L524" s="20">
        <v>2</v>
      </c>
      <c r="M524" s="19" t="str">
        <f t="shared" si="145"/>
        <v>m2</v>
      </c>
      <c r="N524" t="str">
        <f t="shared" si="146"/>
        <v>MedAnterior</v>
      </c>
      <c r="O524">
        <f t="shared" si="142"/>
        <v>5</v>
      </c>
      <c r="P524">
        <f t="shared" si="143"/>
        <v>13</v>
      </c>
    </row>
    <row r="525" spans="1:16" x14ac:dyDescent="0.3">
      <c r="A525">
        <v>2</v>
      </c>
      <c r="B525" t="s">
        <v>197</v>
      </c>
      <c r="C525">
        <f t="shared" si="139"/>
        <v>0</v>
      </c>
      <c r="D525">
        <v>15</v>
      </c>
      <c r="E525" s="14">
        <v>24</v>
      </c>
      <c r="F525" s="47">
        <f>[1]Sheet2!$J2039</f>
        <v>0.10745139899917681</v>
      </c>
      <c r="G525" s="105">
        <f t="shared" si="144"/>
        <v>0.10745139899917681</v>
      </c>
      <c r="H525" s="15" t="s">
        <v>57</v>
      </c>
      <c r="I525" s="15">
        <f t="shared" si="140"/>
        <v>3</v>
      </c>
      <c r="J525" s="15">
        <f t="shared" si="141"/>
        <v>210</v>
      </c>
      <c r="K525" s="20">
        <v>12</v>
      </c>
      <c r="L525" s="20">
        <v>2</v>
      </c>
      <c r="M525" s="19" t="str">
        <f t="shared" si="145"/>
        <v>m2</v>
      </c>
      <c r="N525" t="str">
        <f t="shared" si="146"/>
        <v>MedAnterior</v>
      </c>
      <c r="O525">
        <f t="shared" si="142"/>
        <v>5</v>
      </c>
      <c r="P525">
        <f t="shared" si="143"/>
        <v>13</v>
      </c>
    </row>
    <row r="526" spans="1:16" x14ac:dyDescent="0.3">
      <c r="A526">
        <v>2</v>
      </c>
      <c r="B526" t="s">
        <v>197</v>
      </c>
      <c r="C526">
        <f t="shared" si="139"/>
        <v>0</v>
      </c>
      <c r="D526">
        <v>15</v>
      </c>
      <c r="E526">
        <v>25</v>
      </c>
      <c r="F526" s="47">
        <f>[1]Sheet2!$J2040</f>
        <v>9.7115340394434632E-2</v>
      </c>
      <c r="G526" s="105">
        <f t="shared" si="144"/>
        <v>9.7115340394434632E-2</v>
      </c>
      <c r="H526" s="15" t="s">
        <v>57</v>
      </c>
      <c r="I526" s="15">
        <f t="shared" si="140"/>
        <v>3</v>
      </c>
      <c r="J526" s="15">
        <f t="shared" si="141"/>
        <v>210</v>
      </c>
      <c r="K526" s="20">
        <v>12</v>
      </c>
      <c r="L526" s="20">
        <v>2</v>
      </c>
      <c r="M526" s="19" t="str">
        <f t="shared" si="145"/>
        <v>m2</v>
      </c>
      <c r="N526" t="str">
        <f t="shared" si="146"/>
        <v>MedAnterior</v>
      </c>
      <c r="O526">
        <f t="shared" si="142"/>
        <v>5</v>
      </c>
      <c r="P526">
        <f t="shared" si="143"/>
        <v>13</v>
      </c>
    </row>
    <row r="527" spans="1:16" x14ac:dyDescent="0.3">
      <c r="A527">
        <v>2</v>
      </c>
      <c r="B527" t="s">
        <v>196</v>
      </c>
      <c r="C527">
        <f t="shared" si="139"/>
        <v>1</v>
      </c>
      <c r="D527">
        <v>17</v>
      </c>
      <c r="E527" s="55" t="s">
        <v>74</v>
      </c>
      <c r="F527" s="14">
        <f>[1]Sheet2!$J2541</f>
        <v>7.8644568167535983E-2</v>
      </c>
      <c r="G527" s="105">
        <f t="shared" si="144"/>
        <v>7.8644568167535983E-2</v>
      </c>
      <c r="H527" s="15" t="s">
        <v>57</v>
      </c>
      <c r="I527" s="15">
        <f t="shared" si="140"/>
        <v>3</v>
      </c>
      <c r="J527" s="15">
        <f t="shared" si="141"/>
        <v>210</v>
      </c>
      <c r="K527" s="20">
        <v>3</v>
      </c>
      <c r="L527" s="20" t="s">
        <v>75</v>
      </c>
      <c r="M527" s="19" t="str">
        <f t="shared" si="145"/>
        <v>LFl</v>
      </c>
      <c r="N527" t="str">
        <f t="shared" si="146"/>
        <v>Vestibular</v>
      </c>
      <c r="O527">
        <f t="shared" si="142"/>
        <v>1</v>
      </c>
      <c r="P527">
        <f t="shared" si="143"/>
        <v>2</v>
      </c>
    </row>
    <row r="528" spans="1:16" x14ac:dyDescent="0.3">
      <c r="A528">
        <v>2</v>
      </c>
      <c r="B528" t="s">
        <v>196</v>
      </c>
      <c r="C528">
        <f t="shared" si="139"/>
        <v>1</v>
      </c>
      <c r="D528">
        <v>17</v>
      </c>
      <c r="E528">
        <v>2</v>
      </c>
      <c r="F528" s="14">
        <f>[1]Sheet2!$J2542</f>
        <v>0.39309630723402261</v>
      </c>
      <c r="G528" s="105">
        <f t="shared" si="144"/>
        <v>0.39309630723402261</v>
      </c>
      <c r="H528" s="15" t="s">
        <v>57</v>
      </c>
      <c r="I528" s="15">
        <f t="shared" si="140"/>
        <v>3</v>
      </c>
      <c r="J528" s="15">
        <f t="shared" si="141"/>
        <v>210</v>
      </c>
      <c r="K528" s="20">
        <v>3</v>
      </c>
      <c r="L528" s="20" t="s">
        <v>75</v>
      </c>
      <c r="M528" s="19" t="str">
        <f t="shared" si="145"/>
        <v>LFl</v>
      </c>
      <c r="N528" t="str">
        <f t="shared" si="146"/>
        <v>Vestibular</v>
      </c>
      <c r="O528">
        <f t="shared" si="142"/>
        <v>1</v>
      </c>
      <c r="P528">
        <f t="shared" si="143"/>
        <v>2</v>
      </c>
    </row>
    <row r="529" spans="1:16" x14ac:dyDescent="0.3">
      <c r="A529">
        <v>2</v>
      </c>
      <c r="B529" t="s">
        <v>196</v>
      </c>
      <c r="C529">
        <f t="shared" si="139"/>
        <v>1</v>
      </c>
      <c r="D529">
        <v>17</v>
      </c>
      <c r="E529">
        <v>3</v>
      </c>
      <c r="F529" s="14">
        <f>[1]Sheet2!$J2543</f>
        <v>0.15248410531794243</v>
      </c>
      <c r="G529" s="105">
        <f t="shared" si="144"/>
        <v>0.15248410531794243</v>
      </c>
      <c r="H529" s="15" t="s">
        <v>57</v>
      </c>
      <c r="I529" s="15">
        <f t="shared" si="140"/>
        <v>3</v>
      </c>
      <c r="J529" s="15">
        <f t="shared" si="141"/>
        <v>210</v>
      </c>
      <c r="K529" s="20">
        <v>3</v>
      </c>
      <c r="L529" s="20" t="s">
        <v>76</v>
      </c>
      <c r="M529" s="19" t="str">
        <f t="shared" si="145"/>
        <v>LPFl</v>
      </c>
      <c r="N529" t="str">
        <f t="shared" si="146"/>
        <v>Vestibular</v>
      </c>
      <c r="O529">
        <f t="shared" si="142"/>
        <v>1</v>
      </c>
      <c r="P529">
        <f t="shared" si="143"/>
        <v>1</v>
      </c>
    </row>
    <row r="530" spans="1:16" x14ac:dyDescent="0.3">
      <c r="A530">
        <v>2</v>
      </c>
      <c r="B530" t="s">
        <v>196</v>
      </c>
      <c r="C530">
        <f t="shared" si="139"/>
        <v>1</v>
      </c>
      <c r="D530">
        <v>17</v>
      </c>
      <c r="E530">
        <v>4</v>
      </c>
      <c r="F530" s="14">
        <f>[1]Sheet2!$J2544</f>
        <v>0.10608258174210483</v>
      </c>
      <c r="G530" s="105">
        <f t="shared" si="144"/>
        <v>0.10608258174210483</v>
      </c>
      <c r="H530" s="15" t="s">
        <v>57</v>
      </c>
      <c r="I530" s="15">
        <f t="shared" si="140"/>
        <v>3</v>
      </c>
      <c r="J530" s="15">
        <f t="shared" si="141"/>
        <v>210</v>
      </c>
      <c r="K530" s="20">
        <v>3</v>
      </c>
      <c r="L530" s="20" t="s">
        <v>77</v>
      </c>
      <c r="M530" s="19" t="str">
        <f t="shared" si="145"/>
        <v>LSim</v>
      </c>
      <c r="N530" t="str">
        <f t="shared" si="146"/>
        <v>Lateral</v>
      </c>
      <c r="O530">
        <f t="shared" si="142"/>
        <v>2</v>
      </c>
      <c r="P530">
        <f t="shared" si="143"/>
        <v>3</v>
      </c>
    </row>
    <row r="531" spans="1:16" x14ac:dyDescent="0.3">
      <c r="A531">
        <v>2</v>
      </c>
      <c r="B531" t="s">
        <v>196</v>
      </c>
      <c r="C531">
        <f t="shared" si="139"/>
        <v>1</v>
      </c>
      <c r="D531">
        <v>17</v>
      </c>
      <c r="E531">
        <v>5</v>
      </c>
      <c r="F531" s="14">
        <f>[1]Sheet2!$J2545</f>
        <v>0.16688340468179125</v>
      </c>
      <c r="G531" s="105">
        <f t="shared" si="144"/>
        <v>0.16688340468179125</v>
      </c>
      <c r="H531" s="15" t="s">
        <v>57</v>
      </c>
      <c r="I531" s="15">
        <f t="shared" si="140"/>
        <v>3</v>
      </c>
      <c r="J531" s="15">
        <f t="shared" si="141"/>
        <v>210</v>
      </c>
      <c r="K531" s="20">
        <v>3</v>
      </c>
      <c r="L531" s="20" t="s">
        <v>77</v>
      </c>
      <c r="M531" s="19" t="str">
        <f t="shared" si="145"/>
        <v>LSim</v>
      </c>
      <c r="N531" t="str">
        <f t="shared" si="146"/>
        <v>Lateral</v>
      </c>
      <c r="O531">
        <f t="shared" si="142"/>
        <v>2</v>
      </c>
      <c r="P531">
        <f t="shared" si="143"/>
        <v>3</v>
      </c>
    </row>
    <row r="532" spans="1:16" x14ac:dyDescent="0.3">
      <c r="A532">
        <v>2</v>
      </c>
      <c r="B532" t="s">
        <v>196</v>
      </c>
      <c r="C532">
        <f t="shared" si="139"/>
        <v>1</v>
      </c>
      <c r="D532">
        <v>17</v>
      </c>
      <c r="E532">
        <v>6</v>
      </c>
      <c r="F532" s="14">
        <f>[1]Sheet2!$J2546</f>
        <v>0.1716164750442164</v>
      </c>
      <c r="G532" s="105">
        <f t="shared" si="144"/>
        <v>0.1716164750442164</v>
      </c>
      <c r="H532" s="15" t="s">
        <v>57</v>
      </c>
      <c r="I532" s="15">
        <f t="shared" si="140"/>
        <v>3</v>
      </c>
      <c r="J532" s="15">
        <f t="shared" si="141"/>
        <v>210</v>
      </c>
      <c r="K532" s="20">
        <v>3</v>
      </c>
      <c r="L532" s="20" t="s">
        <v>78</v>
      </c>
      <c r="M532" s="19" t="str">
        <f t="shared" si="145"/>
        <v>LCrus1</v>
      </c>
      <c r="N532" t="str">
        <f t="shared" si="146"/>
        <v>Lateral</v>
      </c>
      <c r="O532">
        <f t="shared" si="142"/>
        <v>2</v>
      </c>
      <c r="P532">
        <f t="shared" si="143"/>
        <v>4</v>
      </c>
    </row>
    <row r="533" spans="1:16" x14ac:dyDescent="0.3">
      <c r="A533">
        <v>2</v>
      </c>
      <c r="B533" t="s">
        <v>196</v>
      </c>
      <c r="C533">
        <f t="shared" si="139"/>
        <v>1</v>
      </c>
      <c r="D533">
        <v>17</v>
      </c>
      <c r="E533">
        <v>7</v>
      </c>
      <c r="F533" s="14">
        <f>[1]Sheet2!$J2547</f>
        <v>0.37168234823140267</v>
      </c>
      <c r="G533" s="105">
        <f t="shared" si="144"/>
        <v>0.37168234823140267</v>
      </c>
      <c r="H533" s="15" t="s">
        <v>57</v>
      </c>
      <c r="I533" s="15">
        <f t="shared" si="140"/>
        <v>3</v>
      </c>
      <c r="J533" s="15">
        <f t="shared" si="141"/>
        <v>210</v>
      </c>
      <c r="K533" s="20">
        <v>3</v>
      </c>
      <c r="L533" s="20" t="s">
        <v>78</v>
      </c>
      <c r="M533" s="19" t="str">
        <f t="shared" si="145"/>
        <v>LCrus1</v>
      </c>
      <c r="N533" t="str">
        <f t="shared" si="146"/>
        <v>Lateral</v>
      </c>
      <c r="O533">
        <f t="shared" si="142"/>
        <v>2</v>
      </c>
      <c r="P533">
        <f t="shared" si="143"/>
        <v>4</v>
      </c>
    </row>
    <row r="534" spans="1:16" x14ac:dyDescent="0.3">
      <c r="A534">
        <v>2</v>
      </c>
      <c r="B534" t="s">
        <v>196</v>
      </c>
      <c r="C534">
        <f t="shared" si="139"/>
        <v>1</v>
      </c>
      <c r="D534">
        <v>17</v>
      </c>
      <c r="E534">
        <v>8</v>
      </c>
      <c r="F534" s="14">
        <f>[1]Sheet2!$J2548</f>
        <v>0.18472514019688366</v>
      </c>
      <c r="G534" s="105">
        <f t="shared" si="144"/>
        <v>0.18472514019688366</v>
      </c>
      <c r="H534" s="15" t="s">
        <v>57</v>
      </c>
      <c r="I534" s="15">
        <f t="shared" si="140"/>
        <v>3</v>
      </c>
      <c r="J534" s="15">
        <f t="shared" si="141"/>
        <v>210</v>
      </c>
      <c r="K534" s="20">
        <v>3</v>
      </c>
      <c r="L534" s="20" t="s">
        <v>79</v>
      </c>
      <c r="M534" s="19" t="str">
        <f t="shared" si="145"/>
        <v>LCrus2</v>
      </c>
      <c r="N534" t="str">
        <f t="shared" si="146"/>
        <v>Lateral</v>
      </c>
      <c r="O534">
        <f t="shared" si="142"/>
        <v>2</v>
      </c>
      <c r="P534">
        <f t="shared" si="143"/>
        <v>5</v>
      </c>
    </row>
    <row r="535" spans="1:16" x14ac:dyDescent="0.3">
      <c r="A535">
        <v>2</v>
      </c>
      <c r="B535" t="s">
        <v>196</v>
      </c>
      <c r="C535">
        <f t="shared" si="139"/>
        <v>1</v>
      </c>
      <c r="D535">
        <v>17</v>
      </c>
      <c r="E535">
        <v>9</v>
      </c>
      <c r="F535" s="14">
        <f>[1]Sheet2!$J2549</f>
        <v>7.7535307447189325E-2</v>
      </c>
      <c r="G535" s="105">
        <f t="shared" si="144"/>
        <v>7.7535307447189325E-2</v>
      </c>
      <c r="H535" s="15" t="s">
        <v>57</v>
      </c>
      <c r="I535" s="15">
        <f t="shared" si="140"/>
        <v>3</v>
      </c>
      <c r="J535" s="15">
        <f t="shared" si="141"/>
        <v>210</v>
      </c>
      <c r="K535" s="20">
        <v>3</v>
      </c>
      <c r="L535" s="20" t="s">
        <v>79</v>
      </c>
      <c r="M535" s="19" t="str">
        <f t="shared" si="145"/>
        <v>LCrus2</v>
      </c>
      <c r="N535" t="str">
        <f t="shared" si="146"/>
        <v>Lateral</v>
      </c>
      <c r="O535">
        <f t="shared" si="142"/>
        <v>2</v>
      </c>
      <c r="P535">
        <f t="shared" si="143"/>
        <v>5</v>
      </c>
    </row>
    <row r="536" spans="1:16" x14ac:dyDescent="0.3">
      <c r="A536">
        <v>2</v>
      </c>
      <c r="B536" t="s">
        <v>196</v>
      </c>
      <c r="C536">
        <f t="shared" si="139"/>
        <v>1</v>
      </c>
      <c r="D536">
        <v>17</v>
      </c>
      <c r="E536">
        <v>10</v>
      </c>
      <c r="F536" s="14">
        <f>[1]Sheet2!$J2550</f>
        <v>0.4169427537550216</v>
      </c>
      <c r="G536" s="105">
        <f t="shared" si="144"/>
        <v>0.4169427537550216</v>
      </c>
      <c r="H536" s="15" t="s">
        <v>57</v>
      </c>
      <c r="I536" s="15">
        <f t="shared" si="140"/>
        <v>3</v>
      </c>
      <c r="J536" s="15">
        <f t="shared" si="141"/>
        <v>210</v>
      </c>
      <c r="K536" s="20">
        <v>3</v>
      </c>
      <c r="L536" s="20" t="s">
        <v>80</v>
      </c>
      <c r="M536" s="19" t="str">
        <f t="shared" si="145"/>
        <v>LPM</v>
      </c>
      <c r="N536" t="str">
        <f t="shared" si="146"/>
        <v>Lateral</v>
      </c>
      <c r="O536">
        <f t="shared" si="142"/>
        <v>2</v>
      </c>
      <c r="P536">
        <f t="shared" si="143"/>
        <v>6</v>
      </c>
    </row>
    <row r="537" spans="1:16" x14ac:dyDescent="0.3">
      <c r="A537">
        <v>2</v>
      </c>
      <c r="B537" t="s">
        <v>196</v>
      </c>
      <c r="C537">
        <f t="shared" si="139"/>
        <v>1</v>
      </c>
      <c r="D537">
        <v>17</v>
      </c>
      <c r="E537">
        <v>11</v>
      </c>
      <c r="F537" s="14">
        <f>[1]Sheet2!$J2551</f>
        <v>0.17370214368683751</v>
      </c>
      <c r="G537" s="105">
        <f t="shared" si="144"/>
        <v>0.17370214368683751</v>
      </c>
      <c r="H537" s="15" t="s">
        <v>57</v>
      </c>
      <c r="I537" s="15">
        <f t="shared" si="140"/>
        <v>3</v>
      </c>
      <c r="J537" s="15">
        <f t="shared" si="141"/>
        <v>210</v>
      </c>
      <c r="K537" s="20">
        <v>3</v>
      </c>
      <c r="L537" s="20" t="s">
        <v>80</v>
      </c>
      <c r="M537" s="19" t="str">
        <f t="shared" si="145"/>
        <v>LPM</v>
      </c>
      <c r="N537" t="str">
        <f t="shared" si="146"/>
        <v>Lateral</v>
      </c>
      <c r="O537">
        <f t="shared" si="142"/>
        <v>2</v>
      </c>
      <c r="P537">
        <f t="shared" si="143"/>
        <v>6</v>
      </c>
    </row>
    <row r="538" spans="1:16" x14ac:dyDescent="0.3">
      <c r="A538">
        <v>2</v>
      </c>
      <c r="B538" t="s">
        <v>196</v>
      </c>
      <c r="C538">
        <f t="shared" si="139"/>
        <v>1</v>
      </c>
      <c r="D538">
        <v>17</v>
      </c>
      <c r="E538">
        <v>12</v>
      </c>
      <c r="F538" s="14">
        <f>[1]Sheet2!$J2552</f>
        <v>0.43634248415776633</v>
      </c>
      <c r="G538" s="105">
        <f t="shared" si="144"/>
        <v>0.43634248415776633</v>
      </c>
      <c r="H538" s="15" t="s">
        <v>57</v>
      </c>
      <c r="I538" s="15">
        <f t="shared" si="140"/>
        <v>3</v>
      </c>
      <c r="J538" s="15">
        <f t="shared" si="141"/>
        <v>210</v>
      </c>
      <c r="K538" s="20">
        <v>6</v>
      </c>
      <c r="L538" s="21" t="s">
        <v>24</v>
      </c>
      <c r="M538" s="19" t="str">
        <f t="shared" si="145"/>
        <v>i4/5</v>
      </c>
      <c r="N538" t="str">
        <f t="shared" si="146"/>
        <v>IntAnterior</v>
      </c>
      <c r="O538">
        <f t="shared" si="142"/>
        <v>3</v>
      </c>
      <c r="P538">
        <f t="shared" si="143"/>
        <v>12</v>
      </c>
    </row>
    <row r="539" spans="1:16" x14ac:dyDescent="0.3">
      <c r="A539">
        <v>2</v>
      </c>
      <c r="B539" t="s">
        <v>196</v>
      </c>
      <c r="C539">
        <f t="shared" si="139"/>
        <v>1</v>
      </c>
      <c r="D539">
        <v>17</v>
      </c>
      <c r="E539">
        <v>13</v>
      </c>
      <c r="F539" s="14">
        <f>[1]Sheet2!$J2553</f>
        <v>0.16738415910988319</v>
      </c>
      <c r="G539" s="105">
        <f t="shared" si="144"/>
        <v>0.16738415910988319</v>
      </c>
      <c r="H539" s="15" t="s">
        <v>57</v>
      </c>
      <c r="I539" s="15">
        <f t="shared" si="140"/>
        <v>3</v>
      </c>
      <c r="J539" s="15">
        <f t="shared" si="141"/>
        <v>210</v>
      </c>
      <c r="K539" s="20">
        <v>6</v>
      </c>
      <c r="L539" s="20" t="s">
        <v>77</v>
      </c>
      <c r="M539" s="19" t="str">
        <f t="shared" si="145"/>
        <v>iSim</v>
      </c>
      <c r="N539" t="str">
        <f t="shared" si="146"/>
        <v>IntPosterior</v>
      </c>
      <c r="O539">
        <f t="shared" si="142"/>
        <v>4</v>
      </c>
      <c r="P539">
        <f t="shared" si="143"/>
        <v>7</v>
      </c>
    </row>
    <row r="540" spans="1:16" x14ac:dyDescent="0.3">
      <c r="A540">
        <v>2</v>
      </c>
      <c r="B540" t="s">
        <v>196</v>
      </c>
      <c r="C540">
        <f t="shared" si="139"/>
        <v>1</v>
      </c>
      <c r="D540">
        <v>17</v>
      </c>
      <c r="E540">
        <v>14</v>
      </c>
      <c r="F540" s="14" t="e">
        <f>[1]Sheet2!$J2554</f>
        <v>#DIV/0!</v>
      </c>
      <c r="G540" s="105" t="str">
        <f t="shared" si="144"/>
        <v/>
      </c>
      <c r="H540" s="15" t="s">
        <v>57</v>
      </c>
      <c r="I540" s="15">
        <f t="shared" si="140"/>
        <v>3</v>
      </c>
      <c r="J540" s="15">
        <f t="shared" si="141"/>
        <v>210</v>
      </c>
      <c r="K540" s="20">
        <v>6</v>
      </c>
      <c r="O540" t="e">
        <f t="shared" si="142"/>
        <v>#N/A</v>
      </c>
      <c r="P540" t="e">
        <f t="shared" si="143"/>
        <v>#N/A</v>
      </c>
    </row>
    <row r="541" spans="1:16" x14ac:dyDescent="0.3">
      <c r="A541">
        <v>2</v>
      </c>
      <c r="B541" t="s">
        <v>196</v>
      </c>
      <c r="C541">
        <f t="shared" si="139"/>
        <v>1</v>
      </c>
      <c r="D541">
        <v>17</v>
      </c>
      <c r="E541">
        <v>15</v>
      </c>
      <c r="F541" s="14">
        <f>[1]Sheet2!$J2555</f>
        <v>0.19852130283122937</v>
      </c>
      <c r="G541" s="105">
        <f t="shared" si="144"/>
        <v>0.19852130283122937</v>
      </c>
      <c r="H541" s="15" t="s">
        <v>57</v>
      </c>
      <c r="I541" s="15">
        <f t="shared" si="140"/>
        <v>3</v>
      </c>
      <c r="J541" s="15">
        <f t="shared" si="141"/>
        <v>210</v>
      </c>
      <c r="K541" s="20">
        <v>6</v>
      </c>
      <c r="L541" s="20" t="s">
        <v>78</v>
      </c>
      <c r="M541" s="19" t="str">
        <f>_xlfn.IFS(OR(K540="",L541=""),"",OR(K540=3,K540=4,K540=2),"L"&amp;L541,OR(K540=5,K540=6,K540=7),"i"&amp;L541,OR(K540=9, K540=10,K540=11,K540=12,K540=13),"m"&amp;L541)</f>
        <v>iCrus1</v>
      </c>
      <c r="N541" t="str">
        <f t="shared" ref="N541:N546" si="147">_xlfn.IFS(M541="", "", OR(M541=$R$5, M541=$R$6), $X$5, OR(M541=$R$7, M541=$R$8,M541=$R$9, M541=$R$10),$X$6, OR(M541=$R$11, M541=$R$12,M541=$R$13,M541=$R$14, M541=$R$15), $X$8, OR(M541=$R$16), $X$7, OR(M541=$R$17, M541=$R$18,M541=$R$19),$X$9, OR(M541=$R$20,M541=$R$21,M541=$R$22,M541=$R$23,M541=$R$24), $X$10)</f>
        <v>IntPosterior</v>
      </c>
      <c r="O541">
        <f t="shared" si="142"/>
        <v>4</v>
      </c>
      <c r="P541">
        <f t="shared" si="143"/>
        <v>8</v>
      </c>
    </row>
    <row r="542" spans="1:16" x14ac:dyDescent="0.3">
      <c r="A542">
        <v>2</v>
      </c>
      <c r="B542" t="s">
        <v>196</v>
      </c>
      <c r="C542">
        <f t="shared" si="139"/>
        <v>1</v>
      </c>
      <c r="D542">
        <v>17</v>
      </c>
      <c r="E542">
        <v>16</v>
      </c>
      <c r="F542" s="14">
        <f>[1]Sheet2!$J2556</f>
        <v>0.23478743802817362</v>
      </c>
      <c r="G542" s="105">
        <f t="shared" si="144"/>
        <v>0.23478743802817362</v>
      </c>
      <c r="H542" s="15" t="s">
        <v>57</v>
      </c>
      <c r="I542" s="15">
        <f t="shared" si="140"/>
        <v>3</v>
      </c>
      <c r="J542" s="15">
        <f t="shared" si="141"/>
        <v>210</v>
      </c>
      <c r="K542" s="20">
        <v>6</v>
      </c>
      <c r="L542" s="20" t="s">
        <v>14</v>
      </c>
      <c r="M542" s="19" t="str">
        <f>_xlfn.IFS(OR(K542="",L542=""),"",OR(K542=3,K542=4,K542=2),"L"&amp;L542,OR(K542=5,K542=6,K542=7),"i"&amp;L542,OR(K542=9, K542=10,K542=11,K542=12,K542=13),"m"&amp;L542)</f>
        <v>icrus1</v>
      </c>
      <c r="N542" t="str">
        <f t="shared" si="147"/>
        <v>IntPosterior</v>
      </c>
      <c r="O542">
        <f t="shared" si="142"/>
        <v>4</v>
      </c>
      <c r="P542">
        <f t="shared" si="143"/>
        <v>8</v>
      </c>
    </row>
    <row r="543" spans="1:16" x14ac:dyDescent="0.3">
      <c r="A543">
        <v>2</v>
      </c>
      <c r="B543" t="s">
        <v>196</v>
      </c>
      <c r="C543">
        <f t="shared" si="139"/>
        <v>1</v>
      </c>
      <c r="D543">
        <v>17</v>
      </c>
      <c r="E543">
        <v>17</v>
      </c>
      <c r="F543" s="14">
        <f>[1]Sheet2!$J2557</f>
        <v>0.2102206030471146</v>
      </c>
      <c r="G543" s="105">
        <f t="shared" si="144"/>
        <v>0.2102206030471146</v>
      </c>
      <c r="H543" s="15" t="s">
        <v>57</v>
      </c>
      <c r="I543" s="15">
        <f t="shared" si="140"/>
        <v>3</v>
      </c>
      <c r="J543" s="15">
        <f t="shared" si="141"/>
        <v>210</v>
      </c>
      <c r="K543" s="20">
        <v>6</v>
      </c>
      <c r="L543" s="20" t="s">
        <v>79</v>
      </c>
      <c r="M543" s="19" t="str">
        <f>_xlfn.IFS(OR(K543="",L543=""),"",OR(K543=3,K543=4,K543=2),"L"&amp;L543,OR(K543=5,K543=6,K543=7),"i"&amp;L543,OR(K543=9, K543=10,K543=11,K543=12,K543=13),"m"&amp;L543)</f>
        <v>iCrus2</v>
      </c>
      <c r="N543" t="str">
        <f t="shared" si="147"/>
        <v>IntPosterior</v>
      </c>
      <c r="O543">
        <f t="shared" si="142"/>
        <v>4</v>
      </c>
      <c r="P543">
        <f t="shared" si="143"/>
        <v>9</v>
      </c>
    </row>
    <row r="544" spans="1:16" x14ac:dyDescent="0.3">
      <c r="A544">
        <v>2</v>
      </c>
      <c r="B544" t="s">
        <v>196</v>
      </c>
      <c r="C544">
        <f t="shared" si="139"/>
        <v>1</v>
      </c>
      <c r="D544">
        <v>17</v>
      </c>
      <c r="E544">
        <v>18</v>
      </c>
      <c r="F544" s="14">
        <f>[1]Sheet2!$J2558</f>
        <v>0.17505466619039978</v>
      </c>
      <c r="G544" s="105">
        <f t="shared" si="144"/>
        <v>0.17505466619039978</v>
      </c>
      <c r="H544" s="15" t="s">
        <v>57</v>
      </c>
      <c r="I544" s="15">
        <f t="shared" si="140"/>
        <v>3</v>
      </c>
      <c r="J544" s="15">
        <f t="shared" si="141"/>
        <v>210</v>
      </c>
      <c r="K544" s="20">
        <v>6</v>
      </c>
      <c r="L544" s="20" t="s">
        <v>50</v>
      </c>
      <c r="M544" s="19" t="str">
        <f>_xlfn.IFS(OR(K544="",L544=""),"",OR(K544=3,K544=4,K544=2),"L"&amp;L544,OR(K544=5,K544=6,K544=7),"i"&amp;L544,OR(K544=9, K544=10,K544=11,K544=12,K544=13),"m"&amp;L544)</f>
        <v>icop</v>
      </c>
      <c r="N544" t="str">
        <f t="shared" si="147"/>
        <v>IntPosterior</v>
      </c>
      <c r="O544">
        <f t="shared" si="142"/>
        <v>4</v>
      </c>
      <c r="P544">
        <f t="shared" si="143"/>
        <v>11</v>
      </c>
    </row>
    <row r="545" spans="1:16" x14ac:dyDescent="0.3">
      <c r="A545">
        <v>2</v>
      </c>
      <c r="B545" t="s">
        <v>196</v>
      </c>
      <c r="C545">
        <f t="shared" si="139"/>
        <v>1</v>
      </c>
      <c r="D545">
        <v>17</v>
      </c>
      <c r="E545">
        <v>19</v>
      </c>
      <c r="F545" s="14">
        <f>[1]Sheet2!$J2559</f>
        <v>0.12081157239839001</v>
      </c>
      <c r="G545" s="105">
        <f t="shared" si="144"/>
        <v>0.12081157239839001</v>
      </c>
      <c r="H545" s="15" t="s">
        <v>57</v>
      </c>
      <c r="I545" s="15">
        <f t="shared" si="140"/>
        <v>3</v>
      </c>
      <c r="J545" s="15">
        <f t="shared" si="141"/>
        <v>210</v>
      </c>
      <c r="K545" s="20">
        <v>12</v>
      </c>
      <c r="L545" s="20">
        <v>10</v>
      </c>
      <c r="M545" s="19" t="str">
        <f>_xlfn.IFS(OR(K545="",L545=""),"",OR(K545=3,K545=4,K545=2),"L"&amp;L545,OR(K545=5,K545=6,K545=7),"i"&amp;L545,OR(K545=9, K545=10,K545=11,K545=12,K545=13),"m"&amp;L545)</f>
        <v>m10</v>
      </c>
      <c r="N545" t="str">
        <f t="shared" si="147"/>
        <v>MedPosterior</v>
      </c>
      <c r="O545">
        <f t="shared" si="142"/>
        <v>6</v>
      </c>
      <c r="P545">
        <f t="shared" si="143"/>
        <v>20</v>
      </c>
    </row>
    <row r="546" spans="1:16" x14ac:dyDescent="0.3">
      <c r="A546">
        <v>2</v>
      </c>
      <c r="B546" t="s">
        <v>196</v>
      </c>
      <c r="C546">
        <f t="shared" si="139"/>
        <v>1</v>
      </c>
      <c r="D546">
        <v>17</v>
      </c>
      <c r="E546">
        <v>20</v>
      </c>
      <c r="F546" s="14">
        <f>[1]Sheet2!$J2560</f>
        <v>0.17528381942608454</v>
      </c>
      <c r="G546" s="105">
        <f t="shared" si="144"/>
        <v>0.17528381942608454</v>
      </c>
      <c r="H546" s="15" t="s">
        <v>57</v>
      </c>
      <c r="I546" s="15">
        <f t="shared" si="140"/>
        <v>3</v>
      </c>
      <c r="J546" s="15">
        <f t="shared" si="141"/>
        <v>210</v>
      </c>
      <c r="K546" s="20">
        <v>12</v>
      </c>
      <c r="L546" s="20">
        <v>10</v>
      </c>
      <c r="M546" s="19" t="str">
        <f>_xlfn.IFS(OR(K546="",L546=""),"",OR(K546=3,K546=4,K546=2),"L"&amp;L546,OR(K546=5,K546=6,K546=7),"i"&amp;L546,OR(K546=9, K546=10,K546=11,K546=12,K546=13),"m"&amp;L546)</f>
        <v>m10</v>
      </c>
      <c r="N546" t="str">
        <f t="shared" si="147"/>
        <v>MedPosterior</v>
      </c>
      <c r="O546">
        <f t="shared" si="142"/>
        <v>6</v>
      </c>
      <c r="P546">
        <f t="shared" si="143"/>
        <v>20</v>
      </c>
    </row>
    <row r="547" spans="1:16" x14ac:dyDescent="0.3">
      <c r="A547">
        <v>2</v>
      </c>
      <c r="B547" t="s">
        <v>196</v>
      </c>
      <c r="C547">
        <f t="shared" si="139"/>
        <v>1</v>
      </c>
      <c r="D547">
        <v>17</v>
      </c>
      <c r="E547">
        <v>21</v>
      </c>
      <c r="F547" s="14" t="e">
        <f>[1]Sheet2!$J2561</f>
        <v>#DIV/0!</v>
      </c>
      <c r="G547" s="105" t="str">
        <f t="shared" si="144"/>
        <v/>
      </c>
      <c r="H547" s="15" t="s">
        <v>57</v>
      </c>
      <c r="I547" s="15">
        <f t="shared" si="140"/>
        <v>3</v>
      </c>
      <c r="J547" s="15">
        <f t="shared" si="141"/>
        <v>210</v>
      </c>
      <c r="K547" s="20">
        <v>12</v>
      </c>
      <c r="L547" s="20">
        <v>9</v>
      </c>
      <c r="O547" t="e">
        <f t="shared" si="142"/>
        <v>#N/A</v>
      </c>
      <c r="P547" t="e">
        <f t="shared" si="143"/>
        <v>#N/A</v>
      </c>
    </row>
    <row r="548" spans="1:16" x14ac:dyDescent="0.3">
      <c r="A548">
        <v>2</v>
      </c>
      <c r="B548" t="s">
        <v>196</v>
      </c>
      <c r="C548">
        <f t="shared" si="139"/>
        <v>1</v>
      </c>
      <c r="D548">
        <v>17</v>
      </c>
      <c r="E548">
        <v>22</v>
      </c>
      <c r="F548" s="14">
        <f>[1]Sheet2!$J2562</f>
        <v>0.14327463236450541</v>
      </c>
      <c r="G548" s="105">
        <f t="shared" si="144"/>
        <v>0.14327463236450541</v>
      </c>
      <c r="H548" s="15" t="s">
        <v>57</v>
      </c>
      <c r="I548" s="15">
        <f t="shared" si="140"/>
        <v>3</v>
      </c>
      <c r="J548" s="15">
        <f t="shared" si="141"/>
        <v>210</v>
      </c>
      <c r="K548" s="20">
        <v>12</v>
      </c>
      <c r="L548" s="20">
        <v>9</v>
      </c>
      <c r="M548" s="19" t="str">
        <f t="shared" ref="M548:M579" si="148">_xlfn.IFS(OR(K548="",L548=""),"",OR(K548=3,K548=4,K548=2),"L"&amp;L548,OR(K548=5,K548=6,K548=7),"i"&amp;L548,OR(K548=9, K548=10,K548=11,K548=12,K548=13),"m"&amp;L548)</f>
        <v>m9</v>
      </c>
      <c r="N548" t="str">
        <f t="shared" ref="N548:N579" si="149">_xlfn.IFS(M548="", "", OR(M548=$R$5, M548=$R$6), $X$5, OR(M548=$R$7, M548=$R$8,M548=$R$9, M548=$R$10),$X$6, OR(M548=$R$11, M548=$R$12,M548=$R$13,M548=$R$14, M548=$R$15), $X$8, OR(M548=$R$16), $X$7, OR(M548=$R$17, M548=$R$18,M548=$R$19),$X$9, OR(M548=$R$20,M548=$R$21,M548=$R$22,M548=$R$23,M548=$R$24), $X$10)</f>
        <v>MedPosterior</v>
      </c>
      <c r="O548">
        <f t="shared" si="142"/>
        <v>6</v>
      </c>
      <c r="P548">
        <f t="shared" si="143"/>
        <v>19</v>
      </c>
    </row>
    <row r="549" spans="1:16" x14ac:dyDescent="0.3">
      <c r="A549">
        <v>2</v>
      </c>
      <c r="B549" t="s">
        <v>196</v>
      </c>
      <c r="C549">
        <f t="shared" si="139"/>
        <v>1</v>
      </c>
      <c r="D549">
        <v>17</v>
      </c>
      <c r="E549">
        <v>23</v>
      </c>
      <c r="F549" s="14">
        <f>[1]Sheet2!$J2563</f>
        <v>6.4760281277283629E-2</v>
      </c>
      <c r="G549" s="105">
        <f t="shared" si="144"/>
        <v>6.4760281277283629E-2</v>
      </c>
      <c r="H549" s="15" t="s">
        <v>57</v>
      </c>
      <c r="I549" s="15">
        <f t="shared" si="140"/>
        <v>3</v>
      </c>
      <c r="J549" s="15">
        <f t="shared" si="141"/>
        <v>210</v>
      </c>
      <c r="K549" s="20">
        <v>12</v>
      </c>
      <c r="L549" s="20">
        <v>9</v>
      </c>
      <c r="M549" s="19" t="str">
        <f t="shared" si="148"/>
        <v>m9</v>
      </c>
      <c r="N549" t="str">
        <f t="shared" si="149"/>
        <v>MedPosterior</v>
      </c>
      <c r="O549">
        <f t="shared" si="142"/>
        <v>6</v>
      </c>
      <c r="P549">
        <f t="shared" si="143"/>
        <v>19</v>
      </c>
    </row>
    <row r="550" spans="1:16" x14ac:dyDescent="0.3">
      <c r="A550">
        <v>2</v>
      </c>
      <c r="B550" t="s">
        <v>196</v>
      </c>
      <c r="C550">
        <f t="shared" si="139"/>
        <v>1</v>
      </c>
      <c r="D550">
        <v>17</v>
      </c>
      <c r="E550">
        <v>24</v>
      </c>
      <c r="F550" s="14">
        <f>[1]Sheet2!$J2564</f>
        <v>0.11615881527364774</v>
      </c>
      <c r="G550" s="105">
        <f t="shared" si="144"/>
        <v>0.11615881527364774</v>
      </c>
      <c r="H550" s="15" t="s">
        <v>57</v>
      </c>
      <c r="I550" s="15">
        <f t="shared" si="140"/>
        <v>3</v>
      </c>
      <c r="J550" s="15">
        <f t="shared" si="141"/>
        <v>210</v>
      </c>
      <c r="K550" s="20">
        <v>12</v>
      </c>
      <c r="L550" s="20">
        <v>8</v>
      </c>
      <c r="M550" s="19" t="str">
        <f t="shared" si="148"/>
        <v>m8</v>
      </c>
      <c r="N550" t="str">
        <f t="shared" si="149"/>
        <v>MedPosterior</v>
      </c>
      <c r="O550">
        <f t="shared" si="142"/>
        <v>6</v>
      </c>
      <c r="P550">
        <f t="shared" si="143"/>
        <v>18</v>
      </c>
    </row>
    <row r="551" spans="1:16" x14ac:dyDescent="0.3">
      <c r="A551">
        <v>2</v>
      </c>
      <c r="B551" t="s">
        <v>196</v>
      </c>
      <c r="C551">
        <f t="shared" si="139"/>
        <v>1</v>
      </c>
      <c r="D551">
        <v>17</v>
      </c>
      <c r="E551">
        <v>25</v>
      </c>
      <c r="F551" s="14">
        <f>[1]Sheet2!$J2565</f>
        <v>0.16886124691008048</v>
      </c>
      <c r="G551" s="105">
        <f t="shared" si="144"/>
        <v>0.16886124691008048</v>
      </c>
      <c r="H551" s="15" t="s">
        <v>57</v>
      </c>
      <c r="I551" s="15">
        <f t="shared" si="140"/>
        <v>3</v>
      </c>
      <c r="J551" s="15">
        <f t="shared" si="141"/>
        <v>210</v>
      </c>
      <c r="K551" s="20">
        <v>12</v>
      </c>
      <c r="L551" s="20">
        <v>8</v>
      </c>
      <c r="M551" s="19" t="str">
        <f t="shared" si="148"/>
        <v>m8</v>
      </c>
      <c r="N551" t="str">
        <f t="shared" si="149"/>
        <v>MedPosterior</v>
      </c>
      <c r="O551">
        <f t="shared" si="142"/>
        <v>6</v>
      </c>
      <c r="P551">
        <f t="shared" si="143"/>
        <v>18</v>
      </c>
    </row>
    <row r="552" spans="1:16" x14ac:dyDescent="0.3">
      <c r="A552">
        <v>2</v>
      </c>
      <c r="B552" t="s">
        <v>196</v>
      </c>
      <c r="C552">
        <f t="shared" si="139"/>
        <v>1</v>
      </c>
      <c r="D552">
        <v>17</v>
      </c>
      <c r="E552">
        <v>26</v>
      </c>
      <c r="F552" s="14">
        <f>[1]Sheet2!$J2566</f>
        <v>5.304440584205402E-2</v>
      </c>
      <c r="G552" s="105">
        <f t="shared" si="144"/>
        <v>5.304440584205402E-2</v>
      </c>
      <c r="H552" s="15" t="s">
        <v>57</v>
      </c>
      <c r="I552" s="15">
        <f t="shared" si="140"/>
        <v>3</v>
      </c>
      <c r="J552" s="15">
        <f t="shared" si="141"/>
        <v>210</v>
      </c>
      <c r="K552" s="20">
        <v>12</v>
      </c>
      <c r="L552" s="20">
        <v>6</v>
      </c>
      <c r="M552" s="19" t="str">
        <f t="shared" si="148"/>
        <v>m6</v>
      </c>
      <c r="N552" t="str">
        <f t="shared" si="149"/>
        <v>MedPosterior</v>
      </c>
      <c r="O552">
        <f t="shared" si="142"/>
        <v>6</v>
      </c>
      <c r="P552">
        <f t="shared" si="143"/>
        <v>16</v>
      </c>
    </row>
    <row r="553" spans="1:16" x14ac:dyDescent="0.3">
      <c r="A553">
        <v>2</v>
      </c>
      <c r="B553" t="s">
        <v>196</v>
      </c>
      <c r="C553">
        <f t="shared" si="139"/>
        <v>1</v>
      </c>
      <c r="D553">
        <v>17</v>
      </c>
      <c r="E553" s="14">
        <v>27</v>
      </c>
      <c r="F553" s="14">
        <f>[1]Sheet2!$J2567</f>
        <v>7.4776685410565674E-2</v>
      </c>
      <c r="G553" s="105">
        <f t="shared" si="144"/>
        <v>7.4776685410565674E-2</v>
      </c>
      <c r="H553" s="15" t="s">
        <v>57</v>
      </c>
      <c r="I553" s="15">
        <f t="shared" si="140"/>
        <v>3</v>
      </c>
      <c r="J553" s="15">
        <f t="shared" si="141"/>
        <v>210</v>
      </c>
      <c r="K553" s="20">
        <v>12</v>
      </c>
      <c r="L553" s="20">
        <v>6</v>
      </c>
      <c r="M553" s="19" t="str">
        <f t="shared" si="148"/>
        <v>m6</v>
      </c>
      <c r="N553" t="str">
        <f t="shared" si="149"/>
        <v>MedPosterior</v>
      </c>
      <c r="O553">
        <f t="shared" si="142"/>
        <v>6</v>
      </c>
      <c r="P553">
        <f t="shared" si="143"/>
        <v>16</v>
      </c>
    </row>
    <row r="554" spans="1:16" x14ac:dyDescent="0.3">
      <c r="A554">
        <v>2</v>
      </c>
      <c r="B554" t="s">
        <v>196</v>
      </c>
      <c r="C554">
        <f t="shared" si="139"/>
        <v>1</v>
      </c>
      <c r="D554">
        <v>17</v>
      </c>
      <c r="E554">
        <v>28</v>
      </c>
      <c r="F554" s="14">
        <f>[1]Sheet2!$J2568</f>
        <v>0.20144444327781072</v>
      </c>
      <c r="G554" s="105">
        <f t="shared" si="144"/>
        <v>0.20144444327781072</v>
      </c>
      <c r="H554" s="15" t="s">
        <v>57</v>
      </c>
      <c r="I554" s="15">
        <f t="shared" si="140"/>
        <v>3</v>
      </c>
      <c r="J554" s="15">
        <f t="shared" si="141"/>
        <v>210</v>
      </c>
      <c r="K554" s="20">
        <v>12</v>
      </c>
      <c r="L554" s="21" t="s">
        <v>24</v>
      </c>
      <c r="M554" s="19" t="str">
        <f t="shared" si="148"/>
        <v>m4/5</v>
      </c>
      <c r="N554" t="str">
        <f t="shared" si="149"/>
        <v>MedAnterior</v>
      </c>
      <c r="O554">
        <f t="shared" si="142"/>
        <v>5</v>
      </c>
      <c r="P554">
        <f t="shared" si="143"/>
        <v>15</v>
      </c>
    </row>
    <row r="555" spans="1:16" x14ac:dyDescent="0.3">
      <c r="A555">
        <v>2</v>
      </c>
      <c r="B555" t="s">
        <v>196</v>
      </c>
      <c r="C555">
        <f t="shared" si="139"/>
        <v>1</v>
      </c>
      <c r="D555">
        <v>17</v>
      </c>
      <c r="E555">
        <v>29</v>
      </c>
      <c r="F555" s="14">
        <f>[1]Sheet2!$J2569</f>
        <v>0.13032801754476084</v>
      </c>
      <c r="G555" s="105">
        <f t="shared" si="144"/>
        <v>0.13032801754476084</v>
      </c>
      <c r="H555" s="15" t="s">
        <v>57</v>
      </c>
      <c r="I555" s="15">
        <f t="shared" si="140"/>
        <v>3</v>
      </c>
      <c r="J555" s="15">
        <f t="shared" si="141"/>
        <v>210</v>
      </c>
      <c r="K555" s="20">
        <v>12</v>
      </c>
      <c r="L555" s="21" t="s">
        <v>24</v>
      </c>
      <c r="M555" s="19" t="str">
        <f t="shared" si="148"/>
        <v>m4/5</v>
      </c>
      <c r="N555" t="str">
        <f t="shared" si="149"/>
        <v>MedAnterior</v>
      </c>
      <c r="O555">
        <f t="shared" si="142"/>
        <v>5</v>
      </c>
      <c r="P555">
        <f t="shared" si="143"/>
        <v>15</v>
      </c>
    </row>
    <row r="556" spans="1:16" x14ac:dyDescent="0.3">
      <c r="A556">
        <v>2</v>
      </c>
      <c r="B556" t="s">
        <v>196</v>
      </c>
      <c r="C556">
        <f t="shared" si="139"/>
        <v>1</v>
      </c>
      <c r="D556">
        <v>17</v>
      </c>
      <c r="E556">
        <v>30</v>
      </c>
      <c r="F556" s="14">
        <f>[1]Sheet2!$J2570</f>
        <v>0.10790008504770657</v>
      </c>
      <c r="G556" s="105">
        <f t="shared" si="144"/>
        <v>0.10790008504770657</v>
      </c>
      <c r="H556" s="15" t="s">
        <v>57</v>
      </c>
      <c r="I556" s="15">
        <f t="shared" si="140"/>
        <v>3</v>
      </c>
      <c r="J556" s="15">
        <f t="shared" si="141"/>
        <v>210</v>
      </c>
      <c r="K556" s="20">
        <v>12</v>
      </c>
      <c r="L556" s="20">
        <v>3</v>
      </c>
      <c r="M556" s="19" t="str">
        <f t="shared" si="148"/>
        <v>m3</v>
      </c>
      <c r="N556" t="str">
        <f t="shared" si="149"/>
        <v>MedAnterior</v>
      </c>
      <c r="O556">
        <f t="shared" si="142"/>
        <v>5</v>
      </c>
      <c r="P556">
        <f t="shared" si="143"/>
        <v>14</v>
      </c>
    </row>
    <row r="557" spans="1:16" x14ac:dyDescent="0.3">
      <c r="A557">
        <v>2</v>
      </c>
      <c r="B557" t="s">
        <v>196</v>
      </c>
      <c r="C557">
        <f t="shared" si="139"/>
        <v>1</v>
      </c>
      <c r="D557">
        <v>17</v>
      </c>
      <c r="E557">
        <v>31</v>
      </c>
      <c r="F557" s="14">
        <f>[1]Sheet2!$J2571</f>
        <v>0.15936418863249346</v>
      </c>
      <c r="G557" s="105">
        <f t="shared" si="144"/>
        <v>0.15936418863249346</v>
      </c>
      <c r="H557" s="15" t="s">
        <v>57</v>
      </c>
      <c r="I557" s="15">
        <f t="shared" si="140"/>
        <v>3</v>
      </c>
      <c r="J557" s="15">
        <f t="shared" si="141"/>
        <v>210</v>
      </c>
      <c r="K557" s="20">
        <v>12</v>
      </c>
      <c r="L557" s="20">
        <v>3</v>
      </c>
      <c r="M557" s="19" t="str">
        <f t="shared" si="148"/>
        <v>m3</v>
      </c>
      <c r="N557" t="str">
        <f t="shared" si="149"/>
        <v>MedAnterior</v>
      </c>
      <c r="O557">
        <f t="shared" si="142"/>
        <v>5</v>
      </c>
      <c r="P557">
        <f t="shared" si="143"/>
        <v>14</v>
      </c>
    </row>
    <row r="558" spans="1:16" x14ac:dyDescent="0.3">
      <c r="A558">
        <v>2</v>
      </c>
      <c r="B558" t="s">
        <v>196</v>
      </c>
      <c r="C558">
        <f t="shared" si="139"/>
        <v>1</v>
      </c>
      <c r="D558">
        <v>17</v>
      </c>
      <c r="E558">
        <v>32</v>
      </c>
      <c r="F558" s="14">
        <f>[1]Sheet2!$J2572</f>
        <v>9.8099688495024276E-2</v>
      </c>
      <c r="G558" s="105">
        <f t="shared" si="144"/>
        <v>9.8099688495024276E-2</v>
      </c>
      <c r="H558" s="15" t="s">
        <v>57</v>
      </c>
      <c r="I558" s="15">
        <f t="shared" si="140"/>
        <v>3</v>
      </c>
      <c r="J558" s="15">
        <f t="shared" si="141"/>
        <v>210</v>
      </c>
      <c r="K558" s="20">
        <v>12</v>
      </c>
      <c r="L558" s="20">
        <v>3</v>
      </c>
      <c r="M558" s="19" t="str">
        <f t="shared" si="148"/>
        <v>m3</v>
      </c>
      <c r="N558" t="str">
        <f t="shared" si="149"/>
        <v>MedAnterior</v>
      </c>
      <c r="O558">
        <f t="shared" si="142"/>
        <v>5</v>
      </c>
      <c r="P558">
        <f t="shared" si="143"/>
        <v>14</v>
      </c>
    </row>
    <row r="559" spans="1:16" x14ac:dyDescent="0.3">
      <c r="A559">
        <v>2</v>
      </c>
      <c r="B559" t="s">
        <v>196</v>
      </c>
      <c r="C559">
        <f t="shared" si="139"/>
        <v>1</v>
      </c>
      <c r="D559">
        <v>17</v>
      </c>
      <c r="E559">
        <v>33</v>
      </c>
      <c r="F559" s="14">
        <f>[1]Sheet2!$J2573</f>
        <v>0.13349922509483456</v>
      </c>
      <c r="G559" s="105">
        <f t="shared" si="144"/>
        <v>0.13349922509483456</v>
      </c>
      <c r="H559" s="15" t="s">
        <v>57</v>
      </c>
      <c r="I559" s="15">
        <f t="shared" si="140"/>
        <v>3</v>
      </c>
      <c r="J559" s="15">
        <f t="shared" si="141"/>
        <v>210</v>
      </c>
      <c r="K559" s="20">
        <v>12</v>
      </c>
      <c r="L559" s="20">
        <v>2</v>
      </c>
      <c r="M559" s="19" t="str">
        <f t="shared" si="148"/>
        <v>m2</v>
      </c>
      <c r="N559" t="str">
        <f t="shared" si="149"/>
        <v>MedAnterior</v>
      </c>
      <c r="O559">
        <f t="shared" si="142"/>
        <v>5</v>
      </c>
      <c r="P559">
        <f t="shared" si="143"/>
        <v>13</v>
      </c>
    </row>
    <row r="560" spans="1:16" x14ac:dyDescent="0.3">
      <c r="A560">
        <v>2</v>
      </c>
      <c r="B560" t="s">
        <v>196</v>
      </c>
      <c r="C560">
        <f t="shared" si="139"/>
        <v>1</v>
      </c>
      <c r="D560">
        <v>17</v>
      </c>
      <c r="E560">
        <v>34</v>
      </c>
      <c r="F560" s="14">
        <f>[1]Sheet2!$J2574</f>
        <v>8.2364659513288987E-2</v>
      </c>
      <c r="G560" s="105">
        <f t="shared" si="144"/>
        <v>8.2364659513288987E-2</v>
      </c>
      <c r="H560" s="15" t="s">
        <v>57</v>
      </c>
      <c r="I560" s="15">
        <f t="shared" si="140"/>
        <v>3</v>
      </c>
      <c r="J560" s="15">
        <f t="shared" si="141"/>
        <v>210</v>
      </c>
      <c r="K560" s="20">
        <v>12</v>
      </c>
      <c r="L560" s="20">
        <v>2</v>
      </c>
      <c r="M560" s="19" t="str">
        <f t="shared" si="148"/>
        <v>m2</v>
      </c>
      <c r="N560" t="str">
        <f t="shared" si="149"/>
        <v>MedAnterior</v>
      </c>
      <c r="O560">
        <f t="shared" si="142"/>
        <v>5</v>
      </c>
      <c r="P560">
        <f t="shared" si="143"/>
        <v>13</v>
      </c>
    </row>
    <row r="561" spans="1:16" x14ac:dyDescent="0.3">
      <c r="A561">
        <v>2</v>
      </c>
      <c r="B561" t="s">
        <v>196</v>
      </c>
      <c r="C561">
        <f t="shared" si="139"/>
        <v>1</v>
      </c>
      <c r="D561">
        <f>VLOOKUP(E561, 'Animal Masked ID#'!$B$2:$D$121, 3, FALSE)</f>
        <v>20</v>
      </c>
      <c r="E561" s="56" t="s">
        <v>82</v>
      </c>
      <c r="F561" s="14">
        <f>[1]Sheet2!$J3124</f>
        <v>0.14099694373103042</v>
      </c>
      <c r="G561" s="105">
        <f t="shared" si="144"/>
        <v>0.14099694373103042</v>
      </c>
      <c r="H561" s="15" t="s">
        <v>57</v>
      </c>
      <c r="I561" s="15">
        <f t="shared" si="140"/>
        <v>3</v>
      </c>
      <c r="J561" s="15">
        <f t="shared" si="141"/>
        <v>210</v>
      </c>
      <c r="K561" s="20">
        <v>3</v>
      </c>
      <c r="L561" s="20" t="s">
        <v>76</v>
      </c>
      <c r="M561" s="19" t="str">
        <f t="shared" si="148"/>
        <v>LPFl</v>
      </c>
      <c r="N561" t="str">
        <f t="shared" si="149"/>
        <v>Vestibular</v>
      </c>
      <c r="O561">
        <f t="shared" si="142"/>
        <v>1</v>
      </c>
      <c r="P561">
        <f t="shared" si="143"/>
        <v>1</v>
      </c>
    </row>
    <row r="562" spans="1:16" x14ac:dyDescent="0.3">
      <c r="A562">
        <v>2</v>
      </c>
      <c r="B562" t="s">
        <v>196</v>
      </c>
      <c r="C562">
        <f t="shared" si="139"/>
        <v>1</v>
      </c>
      <c r="D562">
        <v>20</v>
      </c>
      <c r="F562" s="14">
        <f>[1]Sheet2!$J3125</f>
        <v>7.8568839242968397E-2</v>
      </c>
      <c r="G562" s="105">
        <f t="shared" si="144"/>
        <v>7.8568839242968397E-2</v>
      </c>
      <c r="H562" s="15" t="s">
        <v>57</v>
      </c>
      <c r="I562" s="15">
        <f t="shared" si="140"/>
        <v>3</v>
      </c>
      <c r="J562" s="15">
        <f t="shared" si="141"/>
        <v>210</v>
      </c>
      <c r="K562" s="20">
        <v>3</v>
      </c>
      <c r="L562" s="20" t="s">
        <v>76</v>
      </c>
      <c r="M562" s="19" t="str">
        <f t="shared" si="148"/>
        <v>LPFl</v>
      </c>
      <c r="N562" t="str">
        <f t="shared" si="149"/>
        <v>Vestibular</v>
      </c>
      <c r="O562">
        <f t="shared" si="142"/>
        <v>1</v>
      </c>
      <c r="P562">
        <f t="shared" si="143"/>
        <v>1</v>
      </c>
    </row>
    <row r="563" spans="1:16" x14ac:dyDescent="0.3">
      <c r="A563">
        <v>2</v>
      </c>
      <c r="B563" t="s">
        <v>196</v>
      </c>
      <c r="C563">
        <f t="shared" si="139"/>
        <v>1</v>
      </c>
      <c r="D563">
        <v>20</v>
      </c>
      <c r="F563" s="14">
        <f>[1]Sheet2!$J3126</f>
        <v>2.2132128765847559</v>
      </c>
      <c r="G563" s="105">
        <f t="shared" si="144"/>
        <v>2.2132128765847559</v>
      </c>
      <c r="H563" s="15" t="s">
        <v>57</v>
      </c>
      <c r="I563" s="15">
        <f t="shared" si="140"/>
        <v>3</v>
      </c>
      <c r="J563" s="15">
        <f t="shared" si="141"/>
        <v>210</v>
      </c>
      <c r="K563" s="20">
        <v>3</v>
      </c>
      <c r="L563" s="20" t="s">
        <v>75</v>
      </c>
      <c r="M563" s="19" t="str">
        <f t="shared" si="148"/>
        <v>LFl</v>
      </c>
      <c r="N563" t="str">
        <f t="shared" si="149"/>
        <v>Vestibular</v>
      </c>
      <c r="O563">
        <f t="shared" si="142"/>
        <v>1</v>
      </c>
      <c r="P563">
        <f t="shared" si="143"/>
        <v>2</v>
      </c>
    </row>
    <row r="564" spans="1:16" x14ac:dyDescent="0.3">
      <c r="A564">
        <v>2</v>
      </c>
      <c r="B564" t="s">
        <v>196</v>
      </c>
      <c r="C564">
        <f t="shared" si="139"/>
        <v>1</v>
      </c>
      <c r="D564">
        <v>20</v>
      </c>
      <c r="F564" s="14">
        <f>[1]Sheet2!$J3127</f>
        <v>0.39570679656078633</v>
      </c>
      <c r="G564" s="105">
        <f t="shared" si="144"/>
        <v>0.39570679656078633</v>
      </c>
      <c r="H564" s="15" t="s">
        <v>57</v>
      </c>
      <c r="I564" s="15">
        <f t="shared" si="140"/>
        <v>3</v>
      </c>
      <c r="J564" s="15">
        <f t="shared" si="141"/>
        <v>210</v>
      </c>
      <c r="K564" s="20">
        <v>3</v>
      </c>
      <c r="L564" s="20" t="s">
        <v>75</v>
      </c>
      <c r="M564" s="19" t="str">
        <f t="shared" si="148"/>
        <v>LFl</v>
      </c>
      <c r="N564" t="str">
        <f t="shared" si="149"/>
        <v>Vestibular</v>
      </c>
      <c r="O564">
        <f t="shared" si="142"/>
        <v>1</v>
      </c>
      <c r="P564">
        <f t="shared" si="143"/>
        <v>2</v>
      </c>
    </row>
    <row r="565" spans="1:16" x14ac:dyDescent="0.3">
      <c r="A565">
        <v>2</v>
      </c>
      <c r="B565" t="s">
        <v>196</v>
      </c>
      <c r="C565">
        <f t="shared" si="139"/>
        <v>1</v>
      </c>
      <c r="D565">
        <v>20</v>
      </c>
      <c r="F565" s="14">
        <f>[1]Sheet2!$J3128</f>
        <v>0.25135379226127919</v>
      </c>
      <c r="G565" s="105">
        <f t="shared" si="144"/>
        <v>0.25135379226127919</v>
      </c>
      <c r="H565" s="15" t="s">
        <v>57</v>
      </c>
      <c r="I565" s="15">
        <f t="shared" si="140"/>
        <v>3</v>
      </c>
      <c r="J565" s="15">
        <f t="shared" si="141"/>
        <v>210</v>
      </c>
      <c r="K565" s="20">
        <v>3</v>
      </c>
      <c r="L565" s="20" t="s">
        <v>12</v>
      </c>
      <c r="M565" s="19" t="str">
        <f t="shared" si="148"/>
        <v>Lsim</v>
      </c>
      <c r="N565" t="str">
        <f t="shared" si="149"/>
        <v>Lateral</v>
      </c>
      <c r="O565">
        <f t="shared" si="142"/>
        <v>2</v>
      </c>
      <c r="P565">
        <f t="shared" si="143"/>
        <v>3</v>
      </c>
    </row>
    <row r="566" spans="1:16" x14ac:dyDescent="0.3">
      <c r="A566">
        <v>2</v>
      </c>
      <c r="B566" t="s">
        <v>196</v>
      </c>
      <c r="C566">
        <f t="shared" si="139"/>
        <v>1</v>
      </c>
      <c r="D566">
        <v>20</v>
      </c>
      <c r="F566" s="14">
        <f>[1]Sheet2!$J3129</f>
        <v>1.8753035749035125</v>
      </c>
      <c r="G566" s="105">
        <f t="shared" si="144"/>
        <v>1.8753035749035125</v>
      </c>
      <c r="H566" s="15" t="s">
        <v>57</v>
      </c>
      <c r="I566" s="15">
        <f t="shared" si="140"/>
        <v>3</v>
      </c>
      <c r="J566" s="15">
        <f t="shared" si="141"/>
        <v>210</v>
      </c>
      <c r="K566" s="20">
        <v>3</v>
      </c>
      <c r="L566" s="20" t="s">
        <v>12</v>
      </c>
      <c r="M566" s="19" t="str">
        <f t="shared" si="148"/>
        <v>Lsim</v>
      </c>
      <c r="N566" t="str">
        <f t="shared" si="149"/>
        <v>Lateral</v>
      </c>
      <c r="O566">
        <f t="shared" si="142"/>
        <v>2</v>
      </c>
      <c r="P566">
        <f t="shared" si="143"/>
        <v>3</v>
      </c>
    </row>
    <row r="567" spans="1:16" x14ac:dyDescent="0.3">
      <c r="A567">
        <v>2</v>
      </c>
      <c r="B567" t="s">
        <v>196</v>
      </c>
      <c r="C567">
        <f t="shared" si="139"/>
        <v>1</v>
      </c>
      <c r="D567">
        <v>20</v>
      </c>
      <c r="F567" s="14">
        <f>[1]Sheet2!$J3130</f>
        <v>0.30219447841841407</v>
      </c>
      <c r="G567" s="105">
        <f t="shared" si="144"/>
        <v>0.30219447841841407</v>
      </c>
      <c r="H567" s="15" t="s">
        <v>57</v>
      </c>
      <c r="I567" s="15">
        <f t="shared" si="140"/>
        <v>3</v>
      </c>
      <c r="J567" s="15">
        <f t="shared" si="141"/>
        <v>210</v>
      </c>
      <c r="K567" s="20">
        <v>3</v>
      </c>
      <c r="L567" s="20" t="s">
        <v>14</v>
      </c>
      <c r="M567" s="19" t="str">
        <f t="shared" si="148"/>
        <v>Lcrus1</v>
      </c>
      <c r="N567" t="str">
        <f t="shared" si="149"/>
        <v>Lateral</v>
      </c>
      <c r="O567">
        <f t="shared" si="142"/>
        <v>2</v>
      </c>
      <c r="P567">
        <f t="shared" si="143"/>
        <v>4</v>
      </c>
    </row>
    <row r="568" spans="1:16" x14ac:dyDescent="0.3">
      <c r="A568">
        <v>2</v>
      </c>
      <c r="B568" t="s">
        <v>196</v>
      </c>
      <c r="C568">
        <f t="shared" si="139"/>
        <v>1</v>
      </c>
      <c r="D568">
        <v>20</v>
      </c>
      <c r="F568" s="14">
        <f>[1]Sheet2!$J3131</f>
        <v>0.18884105363640663</v>
      </c>
      <c r="G568" s="105">
        <f t="shared" si="144"/>
        <v>0.18884105363640663</v>
      </c>
      <c r="H568" s="15" t="s">
        <v>57</v>
      </c>
      <c r="I568" s="15">
        <f t="shared" si="140"/>
        <v>3</v>
      </c>
      <c r="J568" s="15">
        <f t="shared" si="141"/>
        <v>210</v>
      </c>
      <c r="K568" s="20">
        <v>3</v>
      </c>
      <c r="L568" s="20" t="s">
        <v>80</v>
      </c>
      <c r="M568" s="19" t="str">
        <f t="shared" si="148"/>
        <v>LPM</v>
      </c>
      <c r="N568" t="str">
        <f t="shared" si="149"/>
        <v>Lateral</v>
      </c>
      <c r="O568">
        <f t="shared" si="142"/>
        <v>2</v>
      </c>
      <c r="P568">
        <f t="shared" si="143"/>
        <v>6</v>
      </c>
    </row>
    <row r="569" spans="1:16" x14ac:dyDescent="0.3">
      <c r="A569">
        <v>2</v>
      </c>
      <c r="B569" t="s">
        <v>196</v>
      </c>
      <c r="C569">
        <f t="shared" si="139"/>
        <v>1</v>
      </c>
      <c r="D569">
        <v>20</v>
      </c>
      <c r="F569" s="14">
        <f>[1]Sheet2!$J3132</f>
        <v>9.8917971486456258E-2</v>
      </c>
      <c r="G569" s="105">
        <f t="shared" si="144"/>
        <v>9.8917971486456258E-2</v>
      </c>
      <c r="H569" s="15" t="s">
        <v>57</v>
      </c>
      <c r="I569" s="15">
        <f t="shared" si="140"/>
        <v>3</v>
      </c>
      <c r="J569" s="15">
        <f t="shared" si="141"/>
        <v>210</v>
      </c>
      <c r="K569" s="20">
        <v>6</v>
      </c>
      <c r="L569" s="21" t="s">
        <v>24</v>
      </c>
      <c r="M569" s="19" t="str">
        <f t="shared" si="148"/>
        <v>i4/5</v>
      </c>
      <c r="N569" t="str">
        <f t="shared" si="149"/>
        <v>IntAnterior</v>
      </c>
      <c r="O569">
        <f t="shared" si="142"/>
        <v>3</v>
      </c>
      <c r="P569">
        <f t="shared" si="143"/>
        <v>12</v>
      </c>
    </row>
    <row r="570" spans="1:16" x14ac:dyDescent="0.3">
      <c r="A570">
        <v>2</v>
      </c>
      <c r="B570" t="s">
        <v>196</v>
      </c>
      <c r="C570">
        <f t="shared" si="139"/>
        <v>1</v>
      </c>
      <c r="D570">
        <v>20</v>
      </c>
      <c r="F570" s="14">
        <f>[1]Sheet2!$J3133</f>
        <v>0.40922254893719112</v>
      </c>
      <c r="G570" s="105">
        <f t="shared" si="144"/>
        <v>0.40922254893719112</v>
      </c>
      <c r="H570" s="15" t="s">
        <v>57</v>
      </c>
      <c r="I570" s="15">
        <f t="shared" si="140"/>
        <v>3</v>
      </c>
      <c r="J570" s="15">
        <f t="shared" si="141"/>
        <v>210</v>
      </c>
      <c r="K570" s="20">
        <v>6</v>
      </c>
      <c r="L570" s="20" t="s">
        <v>12</v>
      </c>
      <c r="M570" s="19" t="str">
        <f t="shared" si="148"/>
        <v>isim</v>
      </c>
      <c r="N570" t="str">
        <f t="shared" si="149"/>
        <v>IntPosterior</v>
      </c>
      <c r="O570">
        <f t="shared" si="142"/>
        <v>4</v>
      </c>
      <c r="P570">
        <f t="shared" si="143"/>
        <v>7</v>
      </c>
    </row>
    <row r="571" spans="1:16" x14ac:dyDescent="0.3">
      <c r="A571">
        <v>2</v>
      </c>
      <c r="B571" t="s">
        <v>196</v>
      </c>
      <c r="C571">
        <f t="shared" si="139"/>
        <v>1</v>
      </c>
      <c r="D571">
        <v>20</v>
      </c>
      <c r="F571" s="14">
        <f>[1]Sheet2!$J3134</f>
        <v>7.973356548868199E-2</v>
      </c>
      <c r="G571" s="105">
        <f t="shared" si="144"/>
        <v>7.973356548868199E-2</v>
      </c>
      <c r="H571" s="15" t="s">
        <v>57</v>
      </c>
      <c r="I571" s="15">
        <f t="shared" si="140"/>
        <v>3</v>
      </c>
      <c r="J571" s="15">
        <f t="shared" si="141"/>
        <v>210</v>
      </c>
      <c r="K571" s="20">
        <v>6</v>
      </c>
      <c r="L571" s="20" t="s">
        <v>14</v>
      </c>
      <c r="M571" s="19" t="str">
        <f t="shared" si="148"/>
        <v>icrus1</v>
      </c>
      <c r="N571" t="str">
        <f t="shared" si="149"/>
        <v>IntPosterior</v>
      </c>
      <c r="O571">
        <f t="shared" si="142"/>
        <v>4</v>
      </c>
      <c r="P571">
        <f t="shared" si="143"/>
        <v>8</v>
      </c>
    </row>
    <row r="572" spans="1:16" x14ac:dyDescent="0.3">
      <c r="A572">
        <v>2</v>
      </c>
      <c r="B572" t="s">
        <v>196</v>
      </c>
      <c r="C572">
        <f t="shared" si="139"/>
        <v>1</v>
      </c>
      <c r="D572">
        <v>20</v>
      </c>
      <c r="F572" s="14">
        <f>[1]Sheet2!$J3135</f>
        <v>6.3105812859810054E-2</v>
      </c>
      <c r="G572" s="105">
        <f t="shared" si="144"/>
        <v>6.3105812859810054E-2</v>
      </c>
      <c r="H572" s="15" t="s">
        <v>57</v>
      </c>
      <c r="I572" s="15">
        <f t="shared" si="140"/>
        <v>3</v>
      </c>
      <c r="J572" s="15">
        <f t="shared" si="141"/>
        <v>210</v>
      </c>
      <c r="K572" s="20">
        <v>6</v>
      </c>
      <c r="L572" s="20" t="s">
        <v>53</v>
      </c>
      <c r="M572" s="19" t="str">
        <f t="shared" si="148"/>
        <v>icrus2</v>
      </c>
      <c r="N572" t="str">
        <f t="shared" si="149"/>
        <v>IntPosterior</v>
      </c>
      <c r="O572">
        <f t="shared" si="142"/>
        <v>4</v>
      </c>
      <c r="P572">
        <f t="shared" si="143"/>
        <v>9</v>
      </c>
    </row>
    <row r="573" spans="1:16" x14ac:dyDescent="0.3">
      <c r="A573">
        <v>2</v>
      </c>
      <c r="B573" t="s">
        <v>196</v>
      </c>
      <c r="C573">
        <f t="shared" si="139"/>
        <v>1</v>
      </c>
      <c r="D573">
        <v>20</v>
      </c>
      <c r="F573" s="14">
        <f>[1]Sheet2!$J3136</f>
        <v>0.16499980364141978</v>
      </c>
      <c r="G573" s="105">
        <f t="shared" si="144"/>
        <v>0.16499980364141978</v>
      </c>
      <c r="H573" s="15" t="s">
        <v>57</v>
      </c>
      <c r="I573" s="15">
        <f t="shared" si="140"/>
        <v>3</v>
      </c>
      <c r="J573" s="15">
        <f t="shared" si="141"/>
        <v>210</v>
      </c>
      <c r="K573" s="20">
        <v>6</v>
      </c>
      <c r="L573" s="20" t="s">
        <v>80</v>
      </c>
      <c r="M573" s="19" t="str">
        <f t="shared" si="148"/>
        <v>iPM</v>
      </c>
      <c r="N573" t="str">
        <f t="shared" si="149"/>
        <v>IntPosterior</v>
      </c>
      <c r="O573">
        <f t="shared" si="142"/>
        <v>4</v>
      </c>
      <c r="P573">
        <f t="shared" si="143"/>
        <v>10</v>
      </c>
    </row>
    <row r="574" spans="1:16" x14ac:dyDescent="0.3">
      <c r="A574">
        <v>2</v>
      </c>
      <c r="B574" t="s">
        <v>196</v>
      </c>
      <c r="C574">
        <f t="shared" si="139"/>
        <v>1</v>
      </c>
      <c r="D574">
        <v>20</v>
      </c>
      <c r="F574" s="14">
        <f>[1]Sheet2!$J3137</f>
        <v>7.4757395007127192E-2</v>
      </c>
      <c r="G574" s="105">
        <f t="shared" si="144"/>
        <v>7.4757395007127192E-2</v>
      </c>
      <c r="H574" s="15" t="s">
        <v>57</v>
      </c>
      <c r="I574" s="15">
        <f t="shared" si="140"/>
        <v>3</v>
      </c>
      <c r="J574" s="15">
        <f t="shared" si="141"/>
        <v>210</v>
      </c>
      <c r="K574" s="20">
        <v>6</v>
      </c>
      <c r="L574" s="20" t="s">
        <v>50</v>
      </c>
      <c r="M574" s="19" t="str">
        <f t="shared" si="148"/>
        <v>icop</v>
      </c>
      <c r="N574" t="str">
        <f t="shared" si="149"/>
        <v>IntPosterior</v>
      </c>
      <c r="O574">
        <f t="shared" si="142"/>
        <v>4</v>
      </c>
      <c r="P574">
        <f t="shared" si="143"/>
        <v>11</v>
      </c>
    </row>
    <row r="575" spans="1:16" x14ac:dyDescent="0.3">
      <c r="A575">
        <v>2</v>
      </c>
      <c r="B575" t="s">
        <v>196</v>
      </c>
      <c r="C575">
        <f t="shared" si="139"/>
        <v>1</v>
      </c>
      <c r="D575">
        <v>20</v>
      </c>
      <c r="F575" s="14">
        <f>[1]Sheet2!$J3138</f>
        <v>5.9648407858291112E-2</v>
      </c>
      <c r="G575" s="105">
        <f t="shared" si="144"/>
        <v>5.9648407858291112E-2</v>
      </c>
      <c r="H575" s="15" t="s">
        <v>57</v>
      </c>
      <c r="I575" s="15">
        <f t="shared" si="140"/>
        <v>3</v>
      </c>
      <c r="J575" s="15">
        <f t="shared" si="141"/>
        <v>210</v>
      </c>
      <c r="K575" s="20">
        <v>11</v>
      </c>
      <c r="L575" s="20">
        <v>2</v>
      </c>
      <c r="M575" s="19" t="str">
        <f t="shared" si="148"/>
        <v>m2</v>
      </c>
      <c r="N575" t="str">
        <f t="shared" si="149"/>
        <v>MedAnterior</v>
      </c>
      <c r="O575">
        <f t="shared" si="142"/>
        <v>5</v>
      </c>
      <c r="P575">
        <f t="shared" si="143"/>
        <v>13</v>
      </c>
    </row>
    <row r="576" spans="1:16" x14ac:dyDescent="0.3">
      <c r="A576">
        <v>2</v>
      </c>
      <c r="B576" t="s">
        <v>196</v>
      </c>
      <c r="C576">
        <f t="shared" si="139"/>
        <v>1</v>
      </c>
      <c r="D576">
        <v>20</v>
      </c>
      <c r="F576" s="14">
        <f>[1]Sheet2!$J3139</f>
        <v>0.11751426705394788</v>
      </c>
      <c r="G576" s="105">
        <f t="shared" si="144"/>
        <v>0.11751426705394788</v>
      </c>
      <c r="H576" s="15" t="s">
        <v>57</v>
      </c>
      <c r="I576" s="15">
        <f t="shared" si="140"/>
        <v>3</v>
      </c>
      <c r="J576" s="15">
        <f t="shared" si="141"/>
        <v>210</v>
      </c>
      <c r="K576" s="20">
        <v>11</v>
      </c>
      <c r="L576" s="20">
        <v>2</v>
      </c>
      <c r="M576" s="19" t="str">
        <f t="shared" si="148"/>
        <v>m2</v>
      </c>
      <c r="N576" t="str">
        <f t="shared" si="149"/>
        <v>MedAnterior</v>
      </c>
      <c r="O576">
        <f t="shared" si="142"/>
        <v>5</v>
      </c>
      <c r="P576">
        <f t="shared" si="143"/>
        <v>13</v>
      </c>
    </row>
    <row r="577" spans="1:20" x14ac:dyDescent="0.3">
      <c r="A577">
        <v>2</v>
      </c>
      <c r="B577" t="s">
        <v>196</v>
      </c>
      <c r="C577">
        <f t="shared" si="139"/>
        <v>1</v>
      </c>
      <c r="D577">
        <v>20</v>
      </c>
      <c r="F577" s="14">
        <f>[1]Sheet2!$J3140</f>
        <v>0.24361491765878787</v>
      </c>
      <c r="G577" s="105">
        <f t="shared" si="144"/>
        <v>0.24361491765878787</v>
      </c>
      <c r="H577" s="15" t="s">
        <v>57</v>
      </c>
      <c r="I577" s="15">
        <f t="shared" si="140"/>
        <v>3</v>
      </c>
      <c r="J577" s="15">
        <f t="shared" si="141"/>
        <v>210</v>
      </c>
      <c r="K577" s="20">
        <v>11</v>
      </c>
      <c r="L577" s="20">
        <v>3</v>
      </c>
      <c r="M577" s="19" t="str">
        <f t="shared" si="148"/>
        <v>m3</v>
      </c>
      <c r="N577" t="str">
        <f t="shared" si="149"/>
        <v>MedAnterior</v>
      </c>
      <c r="O577">
        <f t="shared" si="142"/>
        <v>5</v>
      </c>
      <c r="P577">
        <f t="shared" si="143"/>
        <v>14</v>
      </c>
    </row>
    <row r="578" spans="1:20" x14ac:dyDescent="0.3">
      <c r="A578">
        <v>2</v>
      </c>
      <c r="B578" t="s">
        <v>196</v>
      </c>
      <c r="C578">
        <f t="shared" si="139"/>
        <v>1</v>
      </c>
      <c r="D578">
        <v>20</v>
      </c>
      <c r="F578" s="14">
        <f>[1]Sheet2!$J3141</f>
        <v>7.1310939813819724E-2</v>
      </c>
      <c r="G578" s="105">
        <f t="shared" si="144"/>
        <v>7.1310939813819724E-2</v>
      </c>
      <c r="H578" s="15" t="s">
        <v>57</v>
      </c>
      <c r="I578" s="15">
        <f t="shared" si="140"/>
        <v>3</v>
      </c>
      <c r="J578" s="15">
        <f t="shared" si="141"/>
        <v>210</v>
      </c>
      <c r="K578" s="20">
        <v>11</v>
      </c>
      <c r="L578" s="20">
        <v>3</v>
      </c>
      <c r="M578" s="19" t="str">
        <f t="shared" si="148"/>
        <v>m3</v>
      </c>
      <c r="N578" t="str">
        <f t="shared" si="149"/>
        <v>MedAnterior</v>
      </c>
      <c r="O578">
        <f t="shared" si="142"/>
        <v>5</v>
      </c>
      <c r="P578">
        <f t="shared" si="143"/>
        <v>14</v>
      </c>
    </row>
    <row r="579" spans="1:20" x14ac:dyDescent="0.3">
      <c r="A579">
        <v>2</v>
      </c>
      <c r="B579" t="s">
        <v>196</v>
      </c>
      <c r="C579">
        <f t="shared" ref="C579:C642" si="150">IF(B579="m", 1, 0)</f>
        <v>1</v>
      </c>
      <c r="D579">
        <v>20</v>
      </c>
      <c r="F579" s="14">
        <f>[1]Sheet2!$J3142</f>
        <v>0.12554943986333311</v>
      </c>
      <c r="G579" s="105">
        <f t="shared" si="144"/>
        <v>0.12554943986333311</v>
      </c>
      <c r="H579" s="15" t="s">
        <v>57</v>
      </c>
      <c r="I579" s="15">
        <f t="shared" ref="I579:I642" si="151">_xlfn.IFS(H579="GE2", 1, H579="GE3", 2, H579="GE4", 3, H579="GE1", 4)</f>
        <v>3</v>
      </c>
      <c r="J579" s="15">
        <f t="shared" ref="J579:J642" si="152">_xlfn.IFS(I579=1, 45, I579=2, 120,I579=3, 210,I579=4, 400)</f>
        <v>210</v>
      </c>
      <c r="K579" s="20">
        <v>11</v>
      </c>
      <c r="L579" s="21" t="s">
        <v>24</v>
      </c>
      <c r="M579" s="19" t="str">
        <f t="shared" si="148"/>
        <v>m4/5</v>
      </c>
      <c r="N579" t="str">
        <f t="shared" si="149"/>
        <v>MedAnterior</v>
      </c>
      <c r="O579">
        <f t="shared" ref="O579:O642" si="153">VLOOKUP(N579, $X$5:$AC$10, 6,FALSE)</f>
        <v>5</v>
      </c>
      <c r="P579">
        <f t="shared" ref="P579:P642" si="154">VLOOKUP(M579, $R$5:$W$24, 6,FALSE)</f>
        <v>15</v>
      </c>
    </row>
    <row r="580" spans="1:20" x14ac:dyDescent="0.3">
      <c r="A580">
        <v>2</v>
      </c>
      <c r="B580" t="s">
        <v>196</v>
      </c>
      <c r="C580">
        <f t="shared" si="150"/>
        <v>1</v>
      </c>
      <c r="D580">
        <v>20</v>
      </c>
      <c r="F580" s="14">
        <f>[1]Sheet2!$J3143</f>
        <v>7.6702419153553719E-2</v>
      </c>
      <c r="G580" s="105">
        <f t="shared" ref="G580:G643" si="155">IF(ISNUMBER(F580), F580, "")</f>
        <v>7.6702419153553719E-2</v>
      </c>
      <c r="H580" s="15" t="s">
        <v>57</v>
      </c>
      <c r="I580" s="15">
        <f t="shared" si="151"/>
        <v>3</v>
      </c>
      <c r="J580" s="15">
        <f t="shared" si="152"/>
        <v>210</v>
      </c>
      <c r="K580" s="20">
        <v>11</v>
      </c>
      <c r="L580" s="21" t="s">
        <v>24</v>
      </c>
      <c r="M580" s="19" t="str">
        <f t="shared" ref="M580:M611" si="156">_xlfn.IFS(OR(K580="",L580=""),"",OR(K580=3,K580=4,K580=2),"L"&amp;L580,OR(K580=5,K580=6,K580=7),"i"&amp;L580,OR(K580=9, K580=10,K580=11,K580=12,K580=13),"m"&amp;L580)</f>
        <v>m4/5</v>
      </c>
      <c r="N580" t="str">
        <f t="shared" ref="N580:N611" si="157">_xlfn.IFS(M580="", "", OR(M580=$R$5, M580=$R$6), $X$5, OR(M580=$R$7, M580=$R$8,M580=$R$9, M580=$R$10),$X$6, OR(M580=$R$11, M580=$R$12,M580=$R$13,M580=$R$14, M580=$R$15), $X$8, OR(M580=$R$16), $X$7, OR(M580=$R$17, M580=$R$18,M580=$R$19),$X$9, OR(M580=$R$20,M580=$R$21,M580=$R$22,M580=$R$23,M580=$R$24), $X$10)</f>
        <v>MedAnterior</v>
      </c>
      <c r="O580">
        <f t="shared" si="153"/>
        <v>5</v>
      </c>
      <c r="P580">
        <f t="shared" si="154"/>
        <v>15</v>
      </c>
    </row>
    <row r="581" spans="1:20" x14ac:dyDescent="0.3">
      <c r="A581">
        <v>2</v>
      </c>
      <c r="B581" t="s">
        <v>196</v>
      </c>
      <c r="C581">
        <f t="shared" si="150"/>
        <v>1</v>
      </c>
      <c r="D581">
        <v>20</v>
      </c>
      <c r="F581" s="14">
        <f>[1]Sheet2!$J3144</f>
        <v>8.0188630403207367E-2</v>
      </c>
      <c r="G581" s="105">
        <f t="shared" si="155"/>
        <v>8.0188630403207367E-2</v>
      </c>
      <c r="H581" s="15" t="s">
        <v>57</v>
      </c>
      <c r="I581" s="15">
        <f t="shared" si="151"/>
        <v>3</v>
      </c>
      <c r="J581" s="15">
        <f t="shared" si="152"/>
        <v>210</v>
      </c>
      <c r="K581" s="20">
        <v>11</v>
      </c>
      <c r="L581" s="21" t="s">
        <v>24</v>
      </c>
      <c r="M581" s="19" t="str">
        <f t="shared" si="156"/>
        <v>m4/5</v>
      </c>
      <c r="N581" t="str">
        <f t="shared" si="157"/>
        <v>MedAnterior</v>
      </c>
      <c r="O581">
        <f t="shared" si="153"/>
        <v>5</v>
      </c>
      <c r="P581">
        <f t="shared" si="154"/>
        <v>15</v>
      </c>
    </row>
    <row r="582" spans="1:20" x14ac:dyDescent="0.3">
      <c r="A582">
        <v>2</v>
      </c>
      <c r="B582" t="s">
        <v>196</v>
      </c>
      <c r="C582">
        <f t="shared" si="150"/>
        <v>1</v>
      </c>
      <c r="D582">
        <v>20</v>
      </c>
      <c r="F582" s="14">
        <f>[1]Sheet2!$J3145</f>
        <v>0.11864571355315387</v>
      </c>
      <c r="G582" s="105">
        <f t="shared" si="155"/>
        <v>0.11864571355315387</v>
      </c>
      <c r="H582" s="15" t="s">
        <v>57</v>
      </c>
      <c r="I582" s="15">
        <f t="shared" si="151"/>
        <v>3</v>
      </c>
      <c r="J582" s="15">
        <f t="shared" si="152"/>
        <v>210</v>
      </c>
      <c r="K582" s="20">
        <v>11</v>
      </c>
      <c r="L582" s="20">
        <v>6</v>
      </c>
      <c r="M582" s="19" t="str">
        <f t="shared" si="156"/>
        <v>m6</v>
      </c>
      <c r="N582" t="str">
        <f t="shared" si="157"/>
        <v>MedPosterior</v>
      </c>
      <c r="O582">
        <f t="shared" si="153"/>
        <v>6</v>
      </c>
      <c r="P582">
        <f t="shared" si="154"/>
        <v>16</v>
      </c>
    </row>
    <row r="583" spans="1:20" x14ac:dyDescent="0.3">
      <c r="A583">
        <v>2</v>
      </c>
      <c r="B583" t="s">
        <v>196</v>
      </c>
      <c r="C583">
        <f t="shared" si="150"/>
        <v>1</v>
      </c>
      <c r="D583">
        <v>20</v>
      </c>
      <c r="F583" s="14">
        <f>[1]Sheet2!$J3146</f>
        <v>8.5934207735828133E-2</v>
      </c>
      <c r="G583" s="105">
        <f t="shared" si="155"/>
        <v>8.5934207735828133E-2</v>
      </c>
      <c r="H583" s="15" t="s">
        <v>57</v>
      </c>
      <c r="I583" s="15">
        <f t="shared" si="151"/>
        <v>3</v>
      </c>
      <c r="J583" s="15">
        <f t="shared" si="152"/>
        <v>210</v>
      </c>
      <c r="K583" s="20">
        <v>11</v>
      </c>
      <c r="L583" s="20">
        <v>6</v>
      </c>
      <c r="M583" s="19" t="str">
        <f t="shared" si="156"/>
        <v>m6</v>
      </c>
      <c r="N583" t="str">
        <f t="shared" si="157"/>
        <v>MedPosterior</v>
      </c>
      <c r="O583">
        <f t="shared" si="153"/>
        <v>6</v>
      </c>
      <c r="P583">
        <f t="shared" si="154"/>
        <v>16</v>
      </c>
    </row>
    <row r="584" spans="1:20" x14ac:dyDescent="0.3">
      <c r="A584">
        <v>2</v>
      </c>
      <c r="B584" t="s">
        <v>196</v>
      </c>
      <c r="C584">
        <f t="shared" si="150"/>
        <v>1</v>
      </c>
      <c r="D584">
        <v>20</v>
      </c>
      <c r="E584" s="14"/>
      <c r="F584" s="14" t="e">
        <f>[1]Sheet2!$J3147</f>
        <v>#DIV/0!</v>
      </c>
      <c r="G584" s="105" t="str">
        <f t="shared" si="155"/>
        <v/>
      </c>
      <c r="H584" s="15" t="s">
        <v>57</v>
      </c>
      <c r="I584" s="15">
        <f t="shared" si="151"/>
        <v>3</v>
      </c>
      <c r="J584" s="15">
        <f t="shared" si="152"/>
        <v>210</v>
      </c>
      <c r="K584" s="20">
        <v>11</v>
      </c>
      <c r="L584" s="20">
        <v>7</v>
      </c>
      <c r="M584" s="19" t="str">
        <f t="shared" si="156"/>
        <v>m7</v>
      </c>
      <c r="N584" t="str">
        <f t="shared" si="157"/>
        <v>MedPosterior</v>
      </c>
      <c r="O584">
        <f t="shared" si="153"/>
        <v>6</v>
      </c>
      <c r="P584">
        <f t="shared" si="154"/>
        <v>17</v>
      </c>
    </row>
    <row r="585" spans="1:20" x14ac:dyDescent="0.3">
      <c r="A585">
        <v>2</v>
      </c>
      <c r="B585" t="s">
        <v>196</v>
      </c>
      <c r="C585">
        <f t="shared" si="150"/>
        <v>1</v>
      </c>
      <c r="D585">
        <v>20</v>
      </c>
      <c r="F585" s="14">
        <f>[1]Sheet2!$J3148</f>
        <v>0.23873727578664355</v>
      </c>
      <c r="G585" s="105">
        <f t="shared" si="155"/>
        <v>0.23873727578664355</v>
      </c>
      <c r="H585" s="15" t="s">
        <v>57</v>
      </c>
      <c r="I585" s="15">
        <f t="shared" si="151"/>
        <v>3</v>
      </c>
      <c r="J585" s="15">
        <f t="shared" si="152"/>
        <v>210</v>
      </c>
      <c r="K585" s="20">
        <v>11</v>
      </c>
      <c r="L585" s="20">
        <v>8</v>
      </c>
      <c r="M585" s="19" t="str">
        <f t="shared" si="156"/>
        <v>m8</v>
      </c>
      <c r="N585" t="str">
        <f t="shared" si="157"/>
        <v>MedPosterior</v>
      </c>
      <c r="O585">
        <f t="shared" si="153"/>
        <v>6</v>
      </c>
      <c r="P585">
        <f t="shared" si="154"/>
        <v>18</v>
      </c>
    </row>
    <row r="586" spans="1:20" x14ac:dyDescent="0.3">
      <c r="A586">
        <v>2</v>
      </c>
      <c r="B586" t="s">
        <v>196</v>
      </c>
      <c r="C586">
        <f t="shared" si="150"/>
        <v>1</v>
      </c>
      <c r="D586">
        <v>20</v>
      </c>
      <c r="F586" s="14">
        <f>[1]Sheet2!$J3149</f>
        <v>0.15629408528937416</v>
      </c>
      <c r="G586" s="105">
        <f t="shared" si="155"/>
        <v>0.15629408528937416</v>
      </c>
      <c r="H586" s="15" t="s">
        <v>57</v>
      </c>
      <c r="I586" s="15">
        <f t="shared" si="151"/>
        <v>3</v>
      </c>
      <c r="J586" s="15">
        <f t="shared" si="152"/>
        <v>210</v>
      </c>
      <c r="K586" s="20">
        <v>11</v>
      </c>
      <c r="L586" s="20">
        <v>8</v>
      </c>
      <c r="M586" s="19" t="str">
        <f t="shared" si="156"/>
        <v>m8</v>
      </c>
      <c r="N586" t="str">
        <f t="shared" si="157"/>
        <v>MedPosterior</v>
      </c>
      <c r="O586">
        <f t="shared" si="153"/>
        <v>6</v>
      </c>
      <c r="P586">
        <f t="shared" si="154"/>
        <v>18</v>
      </c>
    </row>
    <row r="587" spans="1:20" x14ac:dyDescent="0.3">
      <c r="A587">
        <v>2</v>
      </c>
      <c r="B587" t="s">
        <v>196</v>
      </c>
      <c r="C587">
        <f t="shared" si="150"/>
        <v>1</v>
      </c>
      <c r="D587">
        <v>20</v>
      </c>
      <c r="F587" s="14">
        <f>[1]Sheet2!$J3150</f>
        <v>0.14683411034223626</v>
      </c>
      <c r="G587" s="105">
        <f t="shared" si="155"/>
        <v>0.14683411034223626</v>
      </c>
      <c r="H587" s="15" t="s">
        <v>57</v>
      </c>
      <c r="I587" s="15">
        <f t="shared" si="151"/>
        <v>3</v>
      </c>
      <c r="J587" s="15">
        <f t="shared" si="152"/>
        <v>210</v>
      </c>
      <c r="K587" s="20">
        <v>11</v>
      </c>
      <c r="L587" s="20">
        <v>9</v>
      </c>
      <c r="M587" s="19" t="str">
        <f t="shared" si="156"/>
        <v>m9</v>
      </c>
      <c r="N587" t="str">
        <f t="shared" si="157"/>
        <v>MedPosterior</v>
      </c>
      <c r="O587">
        <f t="shared" si="153"/>
        <v>6</v>
      </c>
      <c r="P587">
        <f t="shared" si="154"/>
        <v>19</v>
      </c>
    </row>
    <row r="588" spans="1:20" x14ac:dyDescent="0.3">
      <c r="A588">
        <v>2</v>
      </c>
      <c r="B588" t="s">
        <v>196</v>
      </c>
      <c r="C588">
        <f t="shared" si="150"/>
        <v>1</v>
      </c>
      <c r="D588">
        <v>20</v>
      </c>
      <c r="F588" s="14">
        <f>[1]Sheet2!$J3151</f>
        <v>4.7727328067722105E-2</v>
      </c>
      <c r="G588" s="105">
        <f t="shared" si="155"/>
        <v>4.7727328067722105E-2</v>
      </c>
      <c r="H588" s="15" t="s">
        <v>57</v>
      </c>
      <c r="I588" s="15">
        <f t="shared" si="151"/>
        <v>3</v>
      </c>
      <c r="J588" s="15">
        <f t="shared" si="152"/>
        <v>210</v>
      </c>
      <c r="K588" s="20">
        <v>11</v>
      </c>
      <c r="L588" s="20">
        <v>9</v>
      </c>
      <c r="M588" s="19" t="str">
        <f t="shared" si="156"/>
        <v>m9</v>
      </c>
      <c r="N588" t="str">
        <f t="shared" si="157"/>
        <v>MedPosterior</v>
      </c>
      <c r="O588">
        <f t="shared" si="153"/>
        <v>6</v>
      </c>
      <c r="P588">
        <f t="shared" si="154"/>
        <v>19</v>
      </c>
    </row>
    <row r="589" spans="1:20" x14ac:dyDescent="0.3">
      <c r="A589">
        <v>2</v>
      </c>
      <c r="B589" t="s">
        <v>196</v>
      </c>
      <c r="C589">
        <f t="shared" si="150"/>
        <v>1</v>
      </c>
      <c r="D589">
        <v>20</v>
      </c>
      <c r="F589" s="14">
        <f>[1]Sheet2!$J3152</f>
        <v>0.24017044359523926</v>
      </c>
      <c r="G589" s="105">
        <f t="shared" si="155"/>
        <v>0.24017044359523926</v>
      </c>
      <c r="H589" s="15" t="s">
        <v>57</v>
      </c>
      <c r="I589" s="15">
        <f t="shared" si="151"/>
        <v>3</v>
      </c>
      <c r="J589" s="15">
        <f t="shared" si="152"/>
        <v>210</v>
      </c>
      <c r="K589" s="20">
        <v>11</v>
      </c>
      <c r="L589" s="20">
        <v>10</v>
      </c>
      <c r="M589" s="19" t="str">
        <f t="shared" si="156"/>
        <v>m10</v>
      </c>
      <c r="N589" t="str">
        <f t="shared" si="157"/>
        <v>MedPosterior</v>
      </c>
      <c r="O589">
        <f t="shared" si="153"/>
        <v>6</v>
      </c>
      <c r="P589">
        <f t="shared" si="154"/>
        <v>20</v>
      </c>
    </row>
    <row r="590" spans="1:20" x14ac:dyDescent="0.3">
      <c r="A590">
        <v>2</v>
      </c>
      <c r="B590" t="s">
        <v>196</v>
      </c>
      <c r="C590">
        <f t="shared" si="150"/>
        <v>1</v>
      </c>
      <c r="D590">
        <v>20</v>
      </c>
      <c r="F590" s="14">
        <f>[1]Sheet2!$J3153</f>
        <v>0.17879283072375299</v>
      </c>
      <c r="G590" s="105">
        <f t="shared" si="155"/>
        <v>0.17879283072375299</v>
      </c>
      <c r="H590" s="15" t="s">
        <v>57</v>
      </c>
      <c r="I590" s="15">
        <f t="shared" si="151"/>
        <v>3</v>
      </c>
      <c r="J590" s="15">
        <f t="shared" si="152"/>
        <v>210</v>
      </c>
      <c r="K590" s="20">
        <v>11</v>
      </c>
      <c r="L590" s="20">
        <v>10</v>
      </c>
      <c r="M590" s="19" t="str">
        <f t="shared" si="156"/>
        <v>m10</v>
      </c>
      <c r="N590" t="str">
        <f t="shared" si="157"/>
        <v>MedPosterior</v>
      </c>
      <c r="O590">
        <f t="shared" si="153"/>
        <v>6</v>
      </c>
      <c r="P590">
        <f t="shared" si="154"/>
        <v>20</v>
      </c>
      <c r="T590" t="e">
        <f>IF(M590=R8, yes, no)</f>
        <v>#NAME?</v>
      </c>
    </row>
    <row r="591" spans="1:20" x14ac:dyDescent="0.3">
      <c r="A591">
        <v>2</v>
      </c>
      <c r="B591" t="s">
        <v>196</v>
      </c>
      <c r="C591">
        <f t="shared" si="150"/>
        <v>1</v>
      </c>
      <c r="D591">
        <f>VLOOKUP(E591, 'Animal Masked ID#'!$B$2:$D$121, 3, FALSE)</f>
        <v>21</v>
      </c>
      <c r="E591" s="56" t="s">
        <v>83</v>
      </c>
      <c r="F591" s="14">
        <f>[1]Sheet2!$J3157</f>
        <v>6.5914245906673594E-2</v>
      </c>
      <c r="G591" s="105">
        <f t="shared" si="155"/>
        <v>6.5914245906673594E-2</v>
      </c>
      <c r="H591" s="15" t="s">
        <v>57</v>
      </c>
      <c r="I591" s="15">
        <f t="shared" si="151"/>
        <v>3</v>
      </c>
      <c r="J591" s="15">
        <f t="shared" si="152"/>
        <v>210</v>
      </c>
      <c r="K591" s="20">
        <v>3</v>
      </c>
      <c r="L591" s="20" t="s">
        <v>75</v>
      </c>
      <c r="M591" s="19" t="str">
        <f t="shared" si="156"/>
        <v>LFl</v>
      </c>
      <c r="N591" t="str">
        <f t="shared" si="157"/>
        <v>Vestibular</v>
      </c>
      <c r="O591">
        <f t="shared" si="153"/>
        <v>1</v>
      </c>
      <c r="P591">
        <f t="shared" si="154"/>
        <v>2</v>
      </c>
    </row>
    <row r="592" spans="1:20" x14ac:dyDescent="0.3">
      <c r="A592">
        <v>2</v>
      </c>
      <c r="B592" t="s">
        <v>196</v>
      </c>
      <c r="C592">
        <f t="shared" si="150"/>
        <v>1</v>
      </c>
      <c r="D592">
        <v>21</v>
      </c>
      <c r="F592" s="14">
        <f>[1]Sheet2!$J3158</f>
        <v>9.1809386912280286E-2</v>
      </c>
      <c r="G592" s="105">
        <f t="shared" si="155"/>
        <v>9.1809386912280286E-2</v>
      </c>
      <c r="H592" s="15" t="s">
        <v>57</v>
      </c>
      <c r="I592" s="15">
        <f t="shared" si="151"/>
        <v>3</v>
      </c>
      <c r="J592" s="15">
        <f t="shared" si="152"/>
        <v>210</v>
      </c>
      <c r="K592" s="20">
        <v>3</v>
      </c>
      <c r="L592" s="20" t="s">
        <v>75</v>
      </c>
      <c r="M592" s="19" t="str">
        <f t="shared" si="156"/>
        <v>LFl</v>
      </c>
      <c r="N592" t="str">
        <f t="shared" si="157"/>
        <v>Vestibular</v>
      </c>
      <c r="O592">
        <f t="shared" si="153"/>
        <v>1</v>
      </c>
      <c r="P592">
        <f t="shared" si="154"/>
        <v>2</v>
      </c>
    </row>
    <row r="593" spans="1:16" x14ac:dyDescent="0.3">
      <c r="A593">
        <v>2</v>
      </c>
      <c r="B593" t="s">
        <v>196</v>
      </c>
      <c r="C593">
        <f t="shared" si="150"/>
        <v>1</v>
      </c>
      <c r="D593">
        <v>21</v>
      </c>
      <c r="F593" s="14">
        <f>[1]Sheet2!$J3159</f>
        <v>1.9658166765006848</v>
      </c>
      <c r="G593" s="105">
        <f t="shared" si="155"/>
        <v>1.9658166765006848</v>
      </c>
      <c r="H593" s="15" t="s">
        <v>57</v>
      </c>
      <c r="I593" s="15">
        <f t="shared" si="151"/>
        <v>3</v>
      </c>
      <c r="J593" s="15">
        <f t="shared" si="152"/>
        <v>210</v>
      </c>
      <c r="K593" s="20">
        <v>3</v>
      </c>
      <c r="L593" s="20" t="s">
        <v>77</v>
      </c>
      <c r="M593" s="19" t="str">
        <f t="shared" si="156"/>
        <v>LSim</v>
      </c>
      <c r="N593" t="str">
        <f t="shared" si="157"/>
        <v>Lateral</v>
      </c>
      <c r="O593">
        <f t="shared" si="153"/>
        <v>2</v>
      </c>
      <c r="P593">
        <f t="shared" si="154"/>
        <v>3</v>
      </c>
    </row>
    <row r="594" spans="1:16" x14ac:dyDescent="0.3">
      <c r="A594">
        <v>2</v>
      </c>
      <c r="B594" t="s">
        <v>196</v>
      </c>
      <c r="C594">
        <f t="shared" si="150"/>
        <v>1</v>
      </c>
      <c r="D594">
        <v>21</v>
      </c>
      <c r="F594" s="14">
        <f>[1]Sheet2!$J3160</f>
        <v>0.23961690491018342</v>
      </c>
      <c r="G594" s="105">
        <f t="shared" si="155"/>
        <v>0.23961690491018342</v>
      </c>
      <c r="H594" s="15" t="s">
        <v>57</v>
      </c>
      <c r="I594" s="15">
        <f t="shared" si="151"/>
        <v>3</v>
      </c>
      <c r="J594" s="15">
        <f t="shared" si="152"/>
        <v>210</v>
      </c>
      <c r="K594" s="20">
        <v>3</v>
      </c>
      <c r="L594" s="20" t="s">
        <v>14</v>
      </c>
      <c r="M594" s="19" t="str">
        <f t="shared" si="156"/>
        <v>Lcrus1</v>
      </c>
      <c r="N594" t="str">
        <f t="shared" si="157"/>
        <v>Lateral</v>
      </c>
      <c r="O594">
        <f t="shared" si="153"/>
        <v>2</v>
      </c>
      <c r="P594">
        <f t="shared" si="154"/>
        <v>4</v>
      </c>
    </row>
    <row r="595" spans="1:16" x14ac:dyDescent="0.3">
      <c r="A595">
        <v>2</v>
      </c>
      <c r="B595" t="s">
        <v>196</v>
      </c>
      <c r="C595">
        <f t="shared" si="150"/>
        <v>1</v>
      </c>
      <c r="D595">
        <v>21</v>
      </c>
      <c r="F595" s="14">
        <f>[1]Sheet2!$J3161</f>
        <v>0.17361596608520499</v>
      </c>
      <c r="G595" s="105">
        <f t="shared" si="155"/>
        <v>0.17361596608520499</v>
      </c>
      <c r="H595" s="15" t="s">
        <v>57</v>
      </c>
      <c r="I595" s="15">
        <f t="shared" si="151"/>
        <v>3</v>
      </c>
      <c r="J595" s="15">
        <f t="shared" si="152"/>
        <v>210</v>
      </c>
      <c r="K595" s="20">
        <v>3</v>
      </c>
      <c r="L595" s="20" t="s">
        <v>53</v>
      </c>
      <c r="M595" s="19" t="str">
        <f t="shared" si="156"/>
        <v>Lcrus2</v>
      </c>
      <c r="N595" t="str">
        <f t="shared" si="157"/>
        <v>Lateral</v>
      </c>
      <c r="O595">
        <f t="shared" si="153"/>
        <v>2</v>
      </c>
      <c r="P595">
        <f t="shared" si="154"/>
        <v>5</v>
      </c>
    </row>
    <row r="596" spans="1:16" x14ac:dyDescent="0.3">
      <c r="A596">
        <v>2</v>
      </c>
      <c r="B596" t="s">
        <v>196</v>
      </c>
      <c r="C596">
        <f t="shared" si="150"/>
        <v>1</v>
      </c>
      <c r="D596">
        <v>21</v>
      </c>
      <c r="F596" s="14">
        <f>[1]Sheet2!$J3162</f>
        <v>0.22312913126336639</v>
      </c>
      <c r="G596" s="105">
        <f t="shared" si="155"/>
        <v>0.22312913126336639</v>
      </c>
      <c r="H596" s="15" t="s">
        <v>57</v>
      </c>
      <c r="I596" s="15">
        <f t="shared" si="151"/>
        <v>3</v>
      </c>
      <c r="J596" s="15">
        <f t="shared" si="152"/>
        <v>210</v>
      </c>
      <c r="K596" s="20">
        <v>3</v>
      </c>
      <c r="L596" s="20" t="s">
        <v>80</v>
      </c>
      <c r="M596" s="19" t="str">
        <f t="shared" si="156"/>
        <v>LPM</v>
      </c>
      <c r="N596" t="str">
        <f t="shared" si="157"/>
        <v>Lateral</v>
      </c>
      <c r="O596">
        <f t="shared" si="153"/>
        <v>2</v>
      </c>
      <c r="P596">
        <f t="shared" si="154"/>
        <v>6</v>
      </c>
    </row>
    <row r="597" spans="1:16" x14ac:dyDescent="0.3">
      <c r="A597">
        <v>2</v>
      </c>
      <c r="B597" t="s">
        <v>196</v>
      </c>
      <c r="C597">
        <f t="shared" si="150"/>
        <v>1</v>
      </c>
      <c r="D597">
        <v>21</v>
      </c>
      <c r="F597" s="14">
        <f>[1]Sheet2!$J3163</f>
        <v>0.42812286034537728</v>
      </c>
      <c r="G597" s="105">
        <f t="shared" si="155"/>
        <v>0.42812286034537728</v>
      </c>
      <c r="H597" s="15" t="s">
        <v>57</v>
      </c>
      <c r="I597" s="15">
        <f t="shared" si="151"/>
        <v>3</v>
      </c>
      <c r="J597" s="15">
        <f t="shared" si="152"/>
        <v>210</v>
      </c>
      <c r="K597" s="20">
        <v>6</v>
      </c>
      <c r="L597" s="21" t="s">
        <v>24</v>
      </c>
      <c r="M597" s="19" t="str">
        <f t="shared" si="156"/>
        <v>i4/5</v>
      </c>
      <c r="N597" t="str">
        <f t="shared" si="157"/>
        <v>IntAnterior</v>
      </c>
      <c r="O597">
        <f t="shared" si="153"/>
        <v>3</v>
      </c>
      <c r="P597">
        <f t="shared" si="154"/>
        <v>12</v>
      </c>
    </row>
    <row r="598" spans="1:16" x14ac:dyDescent="0.3">
      <c r="A598">
        <v>2</v>
      </c>
      <c r="B598" t="s">
        <v>196</v>
      </c>
      <c r="C598">
        <f t="shared" si="150"/>
        <v>1</v>
      </c>
      <c r="D598">
        <v>21</v>
      </c>
      <c r="F598" s="14">
        <f>[1]Sheet2!$J3164</f>
        <v>0.11367437682758998</v>
      </c>
      <c r="G598" s="105">
        <f t="shared" si="155"/>
        <v>0.11367437682758998</v>
      </c>
      <c r="H598" s="15" t="s">
        <v>57</v>
      </c>
      <c r="I598" s="15">
        <f t="shared" si="151"/>
        <v>3</v>
      </c>
      <c r="J598" s="15">
        <f t="shared" si="152"/>
        <v>210</v>
      </c>
      <c r="K598" s="20">
        <v>6</v>
      </c>
      <c r="L598" s="20" t="s">
        <v>12</v>
      </c>
      <c r="M598" s="19" t="str">
        <f t="shared" si="156"/>
        <v>isim</v>
      </c>
      <c r="N598" t="str">
        <f t="shared" si="157"/>
        <v>IntPosterior</v>
      </c>
      <c r="O598">
        <f t="shared" si="153"/>
        <v>4</v>
      </c>
      <c r="P598">
        <f t="shared" si="154"/>
        <v>7</v>
      </c>
    </row>
    <row r="599" spans="1:16" x14ac:dyDescent="0.3">
      <c r="A599">
        <v>2</v>
      </c>
      <c r="B599" t="s">
        <v>196</v>
      </c>
      <c r="C599">
        <f t="shared" si="150"/>
        <v>1</v>
      </c>
      <c r="D599">
        <v>21</v>
      </c>
      <c r="F599" s="14">
        <f>[1]Sheet2!$J3165</f>
        <v>0.36636301107989172</v>
      </c>
      <c r="G599" s="105">
        <f t="shared" si="155"/>
        <v>0.36636301107989172</v>
      </c>
      <c r="H599" s="15" t="s">
        <v>57</v>
      </c>
      <c r="I599" s="15">
        <f t="shared" si="151"/>
        <v>3</v>
      </c>
      <c r="J599" s="15">
        <f t="shared" si="152"/>
        <v>210</v>
      </c>
      <c r="K599" s="20">
        <v>6</v>
      </c>
      <c r="L599" s="20" t="s">
        <v>14</v>
      </c>
      <c r="M599" s="19" t="str">
        <f t="shared" si="156"/>
        <v>icrus1</v>
      </c>
      <c r="N599" t="str">
        <f t="shared" si="157"/>
        <v>IntPosterior</v>
      </c>
      <c r="O599">
        <f t="shared" si="153"/>
        <v>4</v>
      </c>
      <c r="P599">
        <f t="shared" si="154"/>
        <v>8</v>
      </c>
    </row>
    <row r="600" spans="1:16" x14ac:dyDescent="0.3">
      <c r="A600">
        <v>2</v>
      </c>
      <c r="B600" t="s">
        <v>196</v>
      </c>
      <c r="C600">
        <f t="shared" si="150"/>
        <v>1</v>
      </c>
      <c r="D600">
        <v>21</v>
      </c>
      <c r="F600" s="14">
        <f>[1]Sheet2!$J3166</f>
        <v>0.13715366327635165</v>
      </c>
      <c r="G600" s="105">
        <f t="shared" si="155"/>
        <v>0.13715366327635165</v>
      </c>
      <c r="H600" s="15" t="s">
        <v>57</v>
      </c>
      <c r="I600" s="15">
        <f t="shared" si="151"/>
        <v>3</v>
      </c>
      <c r="J600" s="15">
        <f t="shared" si="152"/>
        <v>210</v>
      </c>
      <c r="K600" s="20">
        <v>6</v>
      </c>
      <c r="L600" s="20" t="s">
        <v>53</v>
      </c>
      <c r="M600" s="19" t="str">
        <f t="shared" si="156"/>
        <v>icrus2</v>
      </c>
      <c r="N600" t="str">
        <f t="shared" si="157"/>
        <v>IntPosterior</v>
      </c>
      <c r="O600">
        <f t="shared" si="153"/>
        <v>4</v>
      </c>
      <c r="P600">
        <f t="shared" si="154"/>
        <v>9</v>
      </c>
    </row>
    <row r="601" spans="1:16" x14ac:dyDescent="0.3">
      <c r="A601">
        <v>2</v>
      </c>
      <c r="B601" t="s">
        <v>196</v>
      </c>
      <c r="C601">
        <f t="shared" si="150"/>
        <v>1</v>
      </c>
      <c r="D601">
        <v>21</v>
      </c>
      <c r="F601" s="14">
        <f>[1]Sheet2!$J3167</f>
        <v>0.18114726724682889</v>
      </c>
      <c r="G601" s="105">
        <f t="shared" si="155"/>
        <v>0.18114726724682889</v>
      </c>
      <c r="H601" s="15" t="s">
        <v>57</v>
      </c>
      <c r="I601" s="15">
        <f t="shared" si="151"/>
        <v>3</v>
      </c>
      <c r="J601" s="15">
        <f t="shared" si="152"/>
        <v>210</v>
      </c>
      <c r="K601" s="20">
        <v>6</v>
      </c>
      <c r="L601" s="20" t="s">
        <v>80</v>
      </c>
      <c r="M601" s="19" t="str">
        <f t="shared" si="156"/>
        <v>iPM</v>
      </c>
      <c r="N601" t="str">
        <f t="shared" si="157"/>
        <v>IntPosterior</v>
      </c>
      <c r="O601">
        <f t="shared" si="153"/>
        <v>4</v>
      </c>
      <c r="P601">
        <f t="shared" si="154"/>
        <v>10</v>
      </c>
    </row>
    <row r="602" spans="1:16" x14ac:dyDescent="0.3">
      <c r="A602">
        <v>2</v>
      </c>
      <c r="B602" t="s">
        <v>196</v>
      </c>
      <c r="C602">
        <f t="shared" si="150"/>
        <v>1</v>
      </c>
      <c r="D602">
        <v>21</v>
      </c>
      <c r="F602" s="14">
        <f>[1]Sheet2!$J3168</f>
        <v>0.1054642672489844</v>
      </c>
      <c r="G602" s="105">
        <f t="shared" si="155"/>
        <v>0.1054642672489844</v>
      </c>
      <c r="H602" s="15" t="s">
        <v>57</v>
      </c>
      <c r="I602" s="15">
        <f t="shared" si="151"/>
        <v>3</v>
      </c>
      <c r="J602" s="15">
        <f t="shared" si="152"/>
        <v>210</v>
      </c>
      <c r="K602" s="20">
        <v>6</v>
      </c>
      <c r="L602" s="20" t="s">
        <v>50</v>
      </c>
      <c r="M602" s="19" t="str">
        <f t="shared" si="156"/>
        <v>icop</v>
      </c>
      <c r="N602" t="str">
        <f t="shared" si="157"/>
        <v>IntPosterior</v>
      </c>
      <c r="O602">
        <f t="shared" si="153"/>
        <v>4</v>
      </c>
      <c r="P602">
        <f t="shared" si="154"/>
        <v>11</v>
      </c>
    </row>
    <row r="603" spans="1:16" x14ac:dyDescent="0.3">
      <c r="A603">
        <v>2</v>
      </c>
      <c r="B603" t="s">
        <v>196</v>
      </c>
      <c r="C603">
        <f t="shared" si="150"/>
        <v>1</v>
      </c>
      <c r="D603">
        <v>21</v>
      </c>
      <c r="F603" s="14">
        <f>[1]Sheet2!$J3169</f>
        <v>9.5881491431563159E-2</v>
      </c>
      <c r="G603" s="105">
        <f t="shared" si="155"/>
        <v>9.5881491431563159E-2</v>
      </c>
      <c r="H603" s="15" t="s">
        <v>57</v>
      </c>
      <c r="I603" s="15">
        <f t="shared" si="151"/>
        <v>3</v>
      </c>
      <c r="J603" s="15">
        <f t="shared" si="152"/>
        <v>210</v>
      </c>
      <c r="K603" s="20">
        <v>11</v>
      </c>
      <c r="L603" s="20">
        <v>2</v>
      </c>
      <c r="M603" s="19" t="str">
        <f t="shared" si="156"/>
        <v>m2</v>
      </c>
      <c r="N603" t="str">
        <f t="shared" si="157"/>
        <v>MedAnterior</v>
      </c>
      <c r="O603">
        <f t="shared" si="153"/>
        <v>5</v>
      </c>
      <c r="P603">
        <f t="shared" si="154"/>
        <v>13</v>
      </c>
    </row>
    <row r="604" spans="1:16" x14ac:dyDescent="0.3">
      <c r="A604">
        <v>2</v>
      </c>
      <c r="B604" t="s">
        <v>196</v>
      </c>
      <c r="C604">
        <f t="shared" si="150"/>
        <v>1</v>
      </c>
      <c r="D604">
        <v>21</v>
      </c>
      <c r="F604" s="14">
        <f>[1]Sheet2!$J3170</f>
        <v>0.10918365878566795</v>
      </c>
      <c r="G604" s="105">
        <f t="shared" si="155"/>
        <v>0.10918365878566795</v>
      </c>
      <c r="H604" s="15" t="s">
        <v>57</v>
      </c>
      <c r="I604" s="15">
        <f t="shared" si="151"/>
        <v>3</v>
      </c>
      <c r="J604" s="15">
        <f t="shared" si="152"/>
        <v>210</v>
      </c>
      <c r="K604" s="20">
        <v>11</v>
      </c>
      <c r="L604" s="20">
        <v>2</v>
      </c>
      <c r="M604" s="19" t="str">
        <f t="shared" si="156"/>
        <v>m2</v>
      </c>
      <c r="N604" t="str">
        <f t="shared" si="157"/>
        <v>MedAnterior</v>
      </c>
      <c r="O604">
        <f t="shared" si="153"/>
        <v>5</v>
      </c>
      <c r="P604">
        <f t="shared" si="154"/>
        <v>13</v>
      </c>
    </row>
    <row r="605" spans="1:16" x14ac:dyDescent="0.3">
      <c r="A605">
        <v>2</v>
      </c>
      <c r="B605" t="s">
        <v>196</v>
      </c>
      <c r="C605">
        <f t="shared" si="150"/>
        <v>1</v>
      </c>
      <c r="D605">
        <v>21</v>
      </c>
      <c r="F605" s="14">
        <f>[1]Sheet2!$J3171</f>
        <v>0.15770416257421119</v>
      </c>
      <c r="G605" s="105">
        <f t="shared" si="155"/>
        <v>0.15770416257421119</v>
      </c>
      <c r="H605" s="15" t="s">
        <v>57</v>
      </c>
      <c r="I605" s="15">
        <f t="shared" si="151"/>
        <v>3</v>
      </c>
      <c r="J605" s="15">
        <f t="shared" si="152"/>
        <v>210</v>
      </c>
      <c r="K605" s="20">
        <v>11</v>
      </c>
      <c r="L605" s="20">
        <v>3</v>
      </c>
      <c r="M605" s="19" t="str">
        <f t="shared" si="156"/>
        <v>m3</v>
      </c>
      <c r="N605" t="str">
        <f t="shared" si="157"/>
        <v>MedAnterior</v>
      </c>
      <c r="O605">
        <f t="shared" si="153"/>
        <v>5</v>
      </c>
      <c r="P605">
        <f t="shared" si="154"/>
        <v>14</v>
      </c>
    </row>
    <row r="606" spans="1:16" x14ac:dyDescent="0.3">
      <c r="A606">
        <v>2</v>
      </c>
      <c r="B606" t="s">
        <v>196</v>
      </c>
      <c r="C606">
        <f t="shared" si="150"/>
        <v>1</v>
      </c>
      <c r="D606">
        <v>21</v>
      </c>
      <c r="F606" s="14">
        <f>[1]Sheet2!$J3172</f>
        <v>7.8671505080092352E-2</v>
      </c>
      <c r="G606" s="105">
        <f t="shared" si="155"/>
        <v>7.8671505080092352E-2</v>
      </c>
      <c r="H606" s="15" t="s">
        <v>57</v>
      </c>
      <c r="I606" s="15">
        <f t="shared" si="151"/>
        <v>3</v>
      </c>
      <c r="J606" s="15">
        <f t="shared" si="152"/>
        <v>210</v>
      </c>
      <c r="K606" s="20">
        <v>11</v>
      </c>
      <c r="L606" s="20">
        <v>3</v>
      </c>
      <c r="M606" s="19" t="str">
        <f t="shared" si="156"/>
        <v>m3</v>
      </c>
      <c r="N606" t="str">
        <f t="shared" si="157"/>
        <v>MedAnterior</v>
      </c>
      <c r="O606">
        <f t="shared" si="153"/>
        <v>5</v>
      </c>
      <c r="P606">
        <f t="shared" si="154"/>
        <v>14</v>
      </c>
    </row>
    <row r="607" spans="1:16" x14ac:dyDescent="0.3">
      <c r="A607">
        <v>2</v>
      </c>
      <c r="B607" t="s">
        <v>196</v>
      </c>
      <c r="C607">
        <f t="shared" si="150"/>
        <v>1</v>
      </c>
      <c r="D607">
        <v>21</v>
      </c>
      <c r="F607" s="14">
        <f>[1]Sheet2!$J3173</f>
        <v>5.0571160250258811E-2</v>
      </c>
      <c r="G607" s="105">
        <f t="shared" si="155"/>
        <v>5.0571160250258811E-2</v>
      </c>
      <c r="H607" s="15" t="s">
        <v>57</v>
      </c>
      <c r="I607" s="15">
        <f t="shared" si="151"/>
        <v>3</v>
      </c>
      <c r="J607" s="15">
        <f t="shared" si="152"/>
        <v>210</v>
      </c>
      <c r="K607" s="20">
        <v>11</v>
      </c>
      <c r="L607" s="20">
        <v>3</v>
      </c>
      <c r="M607" s="19" t="str">
        <f t="shared" si="156"/>
        <v>m3</v>
      </c>
      <c r="N607" t="str">
        <f t="shared" si="157"/>
        <v>MedAnterior</v>
      </c>
      <c r="O607">
        <f t="shared" si="153"/>
        <v>5</v>
      </c>
      <c r="P607">
        <f t="shared" si="154"/>
        <v>14</v>
      </c>
    </row>
    <row r="608" spans="1:16" x14ac:dyDescent="0.3">
      <c r="A608">
        <v>2</v>
      </c>
      <c r="B608" t="s">
        <v>196</v>
      </c>
      <c r="C608">
        <f t="shared" si="150"/>
        <v>1</v>
      </c>
      <c r="D608">
        <v>21</v>
      </c>
      <c r="F608" s="14">
        <f>[1]Sheet2!$J3174</f>
        <v>0.16557477089040748</v>
      </c>
      <c r="G608" s="105">
        <f t="shared" si="155"/>
        <v>0.16557477089040748</v>
      </c>
      <c r="H608" s="15" t="s">
        <v>57</v>
      </c>
      <c r="I608" s="15">
        <f t="shared" si="151"/>
        <v>3</v>
      </c>
      <c r="J608" s="15">
        <f t="shared" si="152"/>
        <v>210</v>
      </c>
      <c r="K608" s="20">
        <v>11</v>
      </c>
      <c r="L608" s="21" t="s">
        <v>24</v>
      </c>
      <c r="M608" s="19" t="str">
        <f t="shared" si="156"/>
        <v>m4/5</v>
      </c>
      <c r="N608" t="str">
        <f t="shared" si="157"/>
        <v>MedAnterior</v>
      </c>
      <c r="O608">
        <f t="shared" si="153"/>
        <v>5</v>
      </c>
      <c r="P608">
        <f t="shared" si="154"/>
        <v>15</v>
      </c>
    </row>
    <row r="609" spans="1:16" x14ac:dyDescent="0.3">
      <c r="A609">
        <v>2</v>
      </c>
      <c r="B609" t="s">
        <v>196</v>
      </c>
      <c r="C609">
        <f t="shared" si="150"/>
        <v>1</v>
      </c>
      <c r="D609">
        <v>21</v>
      </c>
      <c r="F609" s="14">
        <f>[1]Sheet2!$J3175</f>
        <v>0.15922002235657839</v>
      </c>
      <c r="G609" s="105">
        <f t="shared" si="155"/>
        <v>0.15922002235657839</v>
      </c>
      <c r="H609" s="15" t="s">
        <v>57</v>
      </c>
      <c r="I609" s="15">
        <f t="shared" si="151"/>
        <v>3</v>
      </c>
      <c r="J609" s="15">
        <f t="shared" si="152"/>
        <v>210</v>
      </c>
      <c r="K609" s="20">
        <v>11</v>
      </c>
      <c r="L609" s="21" t="s">
        <v>24</v>
      </c>
      <c r="M609" s="19" t="str">
        <f t="shared" si="156"/>
        <v>m4/5</v>
      </c>
      <c r="N609" t="str">
        <f t="shared" si="157"/>
        <v>MedAnterior</v>
      </c>
      <c r="O609">
        <f t="shared" si="153"/>
        <v>5</v>
      </c>
      <c r="P609">
        <f t="shared" si="154"/>
        <v>15</v>
      </c>
    </row>
    <row r="610" spans="1:16" x14ac:dyDescent="0.3">
      <c r="A610">
        <v>2</v>
      </c>
      <c r="B610" t="s">
        <v>196</v>
      </c>
      <c r="C610">
        <f t="shared" si="150"/>
        <v>1</v>
      </c>
      <c r="D610">
        <v>21</v>
      </c>
      <c r="F610" s="14">
        <f>[1]Sheet2!$J3176</f>
        <v>0.10993895965385719</v>
      </c>
      <c r="G610" s="105">
        <f t="shared" si="155"/>
        <v>0.10993895965385719</v>
      </c>
      <c r="H610" s="15" t="s">
        <v>57</v>
      </c>
      <c r="I610" s="15">
        <f t="shared" si="151"/>
        <v>3</v>
      </c>
      <c r="J610" s="15">
        <f t="shared" si="152"/>
        <v>210</v>
      </c>
      <c r="K610" s="20">
        <v>11</v>
      </c>
      <c r="L610" s="21" t="s">
        <v>24</v>
      </c>
      <c r="M610" s="19" t="str">
        <f t="shared" si="156"/>
        <v>m4/5</v>
      </c>
      <c r="N610" t="str">
        <f t="shared" si="157"/>
        <v>MedAnterior</v>
      </c>
      <c r="O610">
        <f t="shared" si="153"/>
        <v>5</v>
      </c>
      <c r="P610">
        <f t="shared" si="154"/>
        <v>15</v>
      </c>
    </row>
    <row r="611" spans="1:16" x14ac:dyDescent="0.3">
      <c r="A611">
        <v>2</v>
      </c>
      <c r="B611" t="s">
        <v>196</v>
      </c>
      <c r="C611">
        <f t="shared" si="150"/>
        <v>1</v>
      </c>
      <c r="D611">
        <v>21</v>
      </c>
      <c r="F611" s="14">
        <f>[1]Sheet2!$J3177</f>
        <v>0.11852334889751083</v>
      </c>
      <c r="G611" s="105">
        <f t="shared" si="155"/>
        <v>0.11852334889751083</v>
      </c>
      <c r="H611" s="15" t="s">
        <v>57</v>
      </c>
      <c r="I611" s="15">
        <f t="shared" si="151"/>
        <v>3</v>
      </c>
      <c r="J611" s="15">
        <f t="shared" si="152"/>
        <v>210</v>
      </c>
      <c r="K611" s="20">
        <v>11</v>
      </c>
      <c r="L611" s="20">
        <v>6</v>
      </c>
      <c r="M611" s="19" t="str">
        <f t="shared" si="156"/>
        <v>m6</v>
      </c>
      <c r="N611" t="str">
        <f t="shared" si="157"/>
        <v>MedPosterior</v>
      </c>
      <c r="O611">
        <f t="shared" si="153"/>
        <v>6</v>
      </c>
      <c r="P611">
        <f t="shared" si="154"/>
        <v>16</v>
      </c>
    </row>
    <row r="612" spans="1:16" x14ac:dyDescent="0.3">
      <c r="A612">
        <v>2</v>
      </c>
      <c r="B612" t="s">
        <v>196</v>
      </c>
      <c r="C612">
        <f t="shared" si="150"/>
        <v>1</v>
      </c>
      <c r="D612">
        <v>21</v>
      </c>
      <c r="F612" s="14" t="e">
        <f>[1]Sheet2!$J3178</f>
        <v>#DIV/0!</v>
      </c>
      <c r="G612" s="105" t="str">
        <f t="shared" si="155"/>
        <v/>
      </c>
      <c r="H612" s="15" t="s">
        <v>57</v>
      </c>
      <c r="I612" s="15">
        <f t="shared" si="151"/>
        <v>3</v>
      </c>
      <c r="J612" s="15">
        <f t="shared" si="152"/>
        <v>210</v>
      </c>
      <c r="K612" s="20">
        <v>11</v>
      </c>
      <c r="L612" s="20">
        <v>6</v>
      </c>
      <c r="M612" s="19" t="str">
        <f t="shared" ref="M612:M643" si="158">_xlfn.IFS(OR(K612="",L612=""),"",OR(K612=3,K612=4,K612=2),"L"&amp;L612,OR(K612=5,K612=6,K612=7),"i"&amp;L612,OR(K612=9, K612=10,K612=11,K612=12,K612=13),"m"&amp;L612)</f>
        <v>m6</v>
      </c>
      <c r="N612" t="str">
        <f t="shared" ref="N612:N643" si="159">_xlfn.IFS(M612="", "", OR(M612=$R$5, M612=$R$6), $X$5, OR(M612=$R$7, M612=$R$8,M612=$R$9, M612=$R$10),$X$6, OR(M612=$R$11, M612=$R$12,M612=$R$13,M612=$R$14, M612=$R$15), $X$8, OR(M612=$R$16), $X$7, OR(M612=$R$17, M612=$R$18,M612=$R$19),$X$9, OR(M612=$R$20,M612=$R$21,M612=$R$22,M612=$R$23,M612=$R$24), $X$10)</f>
        <v>MedPosterior</v>
      </c>
      <c r="O612">
        <f t="shared" si="153"/>
        <v>6</v>
      </c>
      <c r="P612">
        <f t="shared" si="154"/>
        <v>16</v>
      </c>
    </row>
    <row r="613" spans="1:16" x14ac:dyDescent="0.3">
      <c r="A613">
        <v>2</v>
      </c>
      <c r="B613" t="s">
        <v>196</v>
      </c>
      <c r="C613">
        <f t="shared" si="150"/>
        <v>1</v>
      </c>
      <c r="D613">
        <v>21</v>
      </c>
      <c r="F613" s="14">
        <f>[1]Sheet2!$J3179</f>
        <v>5.3723031584068763E-2</v>
      </c>
      <c r="G613" s="105">
        <f t="shared" si="155"/>
        <v>5.3723031584068763E-2</v>
      </c>
      <c r="H613" s="15" t="s">
        <v>57</v>
      </c>
      <c r="I613" s="15">
        <f t="shared" si="151"/>
        <v>3</v>
      </c>
      <c r="J613" s="15">
        <f t="shared" si="152"/>
        <v>210</v>
      </c>
      <c r="K613" s="20">
        <v>11</v>
      </c>
      <c r="L613" s="20">
        <v>7</v>
      </c>
      <c r="M613" s="19" t="str">
        <f t="shared" si="158"/>
        <v>m7</v>
      </c>
      <c r="N613" t="str">
        <f t="shared" si="159"/>
        <v>MedPosterior</v>
      </c>
      <c r="O613">
        <f t="shared" si="153"/>
        <v>6</v>
      </c>
      <c r="P613">
        <f t="shared" si="154"/>
        <v>17</v>
      </c>
    </row>
    <row r="614" spans="1:16" x14ac:dyDescent="0.3">
      <c r="A614">
        <v>2</v>
      </c>
      <c r="B614" t="s">
        <v>196</v>
      </c>
      <c r="C614">
        <f t="shared" si="150"/>
        <v>1</v>
      </c>
      <c r="D614">
        <v>21</v>
      </c>
      <c r="E614" s="14"/>
      <c r="F614" s="14">
        <f>[1]Sheet2!$J3180</f>
        <v>0.1516039145249822</v>
      </c>
      <c r="G614" s="105">
        <f t="shared" si="155"/>
        <v>0.1516039145249822</v>
      </c>
      <c r="H614" s="15" t="s">
        <v>57</v>
      </c>
      <c r="I614" s="15">
        <f t="shared" si="151"/>
        <v>3</v>
      </c>
      <c r="J614" s="15">
        <f t="shared" si="152"/>
        <v>210</v>
      </c>
      <c r="K614" s="20">
        <v>11</v>
      </c>
      <c r="L614" s="20">
        <v>8</v>
      </c>
      <c r="M614" s="19" t="str">
        <f t="shared" si="158"/>
        <v>m8</v>
      </c>
      <c r="N614" t="str">
        <f t="shared" si="159"/>
        <v>MedPosterior</v>
      </c>
      <c r="O614">
        <f t="shared" si="153"/>
        <v>6</v>
      </c>
      <c r="P614">
        <f t="shared" si="154"/>
        <v>18</v>
      </c>
    </row>
    <row r="615" spans="1:16" x14ac:dyDescent="0.3">
      <c r="A615">
        <v>2</v>
      </c>
      <c r="B615" t="s">
        <v>196</v>
      </c>
      <c r="C615">
        <f t="shared" si="150"/>
        <v>1</v>
      </c>
      <c r="D615">
        <v>21</v>
      </c>
      <c r="F615" s="14">
        <f>[1]Sheet2!$J3181</f>
        <v>8.7672217717185211E-2</v>
      </c>
      <c r="G615" s="105">
        <f t="shared" si="155"/>
        <v>8.7672217717185211E-2</v>
      </c>
      <c r="H615" s="15" t="s">
        <v>57</v>
      </c>
      <c r="I615" s="15">
        <f t="shared" si="151"/>
        <v>3</v>
      </c>
      <c r="J615" s="15">
        <f t="shared" si="152"/>
        <v>210</v>
      </c>
      <c r="K615" s="20">
        <v>11</v>
      </c>
      <c r="L615" s="20">
        <v>8</v>
      </c>
      <c r="M615" s="19" t="str">
        <f t="shared" si="158"/>
        <v>m8</v>
      </c>
      <c r="N615" t="str">
        <f t="shared" si="159"/>
        <v>MedPosterior</v>
      </c>
      <c r="O615">
        <f t="shared" si="153"/>
        <v>6</v>
      </c>
      <c r="P615">
        <f t="shared" si="154"/>
        <v>18</v>
      </c>
    </row>
    <row r="616" spans="1:16" x14ac:dyDescent="0.3">
      <c r="A616">
        <v>2</v>
      </c>
      <c r="B616" t="s">
        <v>196</v>
      </c>
      <c r="C616">
        <f t="shared" si="150"/>
        <v>1</v>
      </c>
      <c r="D616">
        <v>21</v>
      </c>
      <c r="F616" s="14">
        <f>[1]Sheet2!$J3182</f>
        <v>5.3717066589105356E-2</v>
      </c>
      <c r="G616" s="105">
        <f t="shared" si="155"/>
        <v>5.3717066589105356E-2</v>
      </c>
      <c r="H616" s="15" t="s">
        <v>57</v>
      </c>
      <c r="I616" s="15">
        <f t="shared" si="151"/>
        <v>3</v>
      </c>
      <c r="J616" s="15">
        <f t="shared" si="152"/>
        <v>210</v>
      </c>
      <c r="K616" s="20">
        <v>11</v>
      </c>
      <c r="L616" s="20">
        <v>9</v>
      </c>
      <c r="M616" s="19" t="str">
        <f t="shared" si="158"/>
        <v>m9</v>
      </c>
      <c r="N616" t="str">
        <f t="shared" si="159"/>
        <v>MedPosterior</v>
      </c>
      <c r="O616">
        <f t="shared" si="153"/>
        <v>6</v>
      </c>
      <c r="P616">
        <f t="shared" si="154"/>
        <v>19</v>
      </c>
    </row>
    <row r="617" spans="1:16" x14ac:dyDescent="0.3">
      <c r="A617">
        <v>2</v>
      </c>
      <c r="B617" t="s">
        <v>196</v>
      </c>
      <c r="C617">
        <f t="shared" si="150"/>
        <v>1</v>
      </c>
      <c r="D617">
        <v>21</v>
      </c>
      <c r="F617" s="14">
        <f>[1]Sheet2!$J3183</f>
        <v>7.4496154784765609E-2</v>
      </c>
      <c r="G617" s="105">
        <f t="shared" si="155"/>
        <v>7.4496154784765609E-2</v>
      </c>
      <c r="H617" s="15" t="s">
        <v>57</v>
      </c>
      <c r="I617" s="15">
        <f t="shared" si="151"/>
        <v>3</v>
      </c>
      <c r="J617" s="15">
        <f t="shared" si="152"/>
        <v>210</v>
      </c>
      <c r="K617" s="20">
        <v>11</v>
      </c>
      <c r="L617" s="20">
        <v>9</v>
      </c>
      <c r="M617" s="19" t="str">
        <f t="shared" si="158"/>
        <v>m9</v>
      </c>
      <c r="N617" t="str">
        <f t="shared" si="159"/>
        <v>MedPosterior</v>
      </c>
      <c r="O617">
        <f t="shared" si="153"/>
        <v>6</v>
      </c>
      <c r="P617">
        <f t="shared" si="154"/>
        <v>19</v>
      </c>
    </row>
    <row r="618" spans="1:16" x14ac:dyDescent="0.3">
      <c r="A618">
        <v>2</v>
      </c>
      <c r="B618" t="s">
        <v>196</v>
      </c>
      <c r="C618">
        <f t="shared" si="150"/>
        <v>1</v>
      </c>
      <c r="D618">
        <v>21</v>
      </c>
      <c r="F618" s="14">
        <f>[1]Sheet2!$J3184</f>
        <v>4.5014421180246261E-2</v>
      </c>
      <c r="G618" s="105">
        <f t="shared" si="155"/>
        <v>4.5014421180246261E-2</v>
      </c>
      <c r="H618" s="15" t="s">
        <v>57</v>
      </c>
      <c r="I618" s="15">
        <f t="shared" si="151"/>
        <v>3</v>
      </c>
      <c r="J618" s="15">
        <f t="shared" si="152"/>
        <v>210</v>
      </c>
      <c r="K618" s="20">
        <v>11</v>
      </c>
      <c r="L618" s="20">
        <v>9</v>
      </c>
      <c r="M618" s="19" t="str">
        <f t="shared" si="158"/>
        <v>m9</v>
      </c>
      <c r="N618" t="str">
        <f t="shared" si="159"/>
        <v>MedPosterior</v>
      </c>
      <c r="O618">
        <f t="shared" si="153"/>
        <v>6</v>
      </c>
      <c r="P618">
        <f t="shared" si="154"/>
        <v>19</v>
      </c>
    </row>
    <row r="619" spans="1:16" x14ac:dyDescent="0.3">
      <c r="A619">
        <v>2</v>
      </c>
      <c r="B619" t="s">
        <v>196</v>
      </c>
      <c r="C619">
        <f t="shared" si="150"/>
        <v>1</v>
      </c>
      <c r="D619">
        <v>21</v>
      </c>
      <c r="F619" s="14">
        <f>[1]Sheet2!$J3185</f>
        <v>7.6843954915221502E-2</v>
      </c>
      <c r="G619" s="105">
        <f t="shared" si="155"/>
        <v>7.6843954915221502E-2</v>
      </c>
      <c r="H619" s="15" t="s">
        <v>57</v>
      </c>
      <c r="I619" s="15">
        <f t="shared" si="151"/>
        <v>3</v>
      </c>
      <c r="J619" s="15">
        <f t="shared" si="152"/>
        <v>210</v>
      </c>
      <c r="K619" s="20">
        <v>11</v>
      </c>
      <c r="L619" s="20">
        <v>10</v>
      </c>
      <c r="M619" s="19" t="str">
        <f t="shared" si="158"/>
        <v>m10</v>
      </c>
      <c r="N619" t="str">
        <f t="shared" si="159"/>
        <v>MedPosterior</v>
      </c>
      <c r="O619">
        <f t="shared" si="153"/>
        <v>6</v>
      </c>
      <c r="P619">
        <f t="shared" si="154"/>
        <v>20</v>
      </c>
    </row>
    <row r="620" spans="1:16" x14ac:dyDescent="0.3">
      <c r="A620">
        <v>2</v>
      </c>
      <c r="B620" t="s">
        <v>196</v>
      </c>
      <c r="C620">
        <f t="shared" si="150"/>
        <v>1</v>
      </c>
      <c r="D620">
        <v>21</v>
      </c>
      <c r="F620" s="14">
        <f>[1]Sheet2!$J3186</f>
        <v>6.0927278663035864E-2</v>
      </c>
      <c r="G620" s="105">
        <f t="shared" si="155"/>
        <v>6.0927278663035864E-2</v>
      </c>
      <c r="H620" s="15" t="s">
        <v>57</v>
      </c>
      <c r="I620" s="15">
        <f t="shared" si="151"/>
        <v>3</v>
      </c>
      <c r="J620" s="15">
        <f t="shared" si="152"/>
        <v>210</v>
      </c>
      <c r="K620" s="20">
        <v>11</v>
      </c>
      <c r="L620" s="20">
        <v>10</v>
      </c>
      <c r="M620" s="19" t="str">
        <f t="shared" si="158"/>
        <v>m10</v>
      </c>
      <c r="N620" t="str">
        <f t="shared" si="159"/>
        <v>MedPosterior</v>
      </c>
      <c r="O620">
        <f t="shared" si="153"/>
        <v>6</v>
      </c>
      <c r="P620">
        <f t="shared" si="154"/>
        <v>20</v>
      </c>
    </row>
    <row r="621" spans="1:16" x14ac:dyDescent="0.3">
      <c r="A621">
        <v>2</v>
      </c>
      <c r="B621" t="s">
        <v>197</v>
      </c>
      <c r="C621">
        <f t="shared" si="150"/>
        <v>0</v>
      </c>
      <c r="D621">
        <f>VLOOKUP(E621, 'Animal Masked ID#'!$B$2:$D$121, 3, FALSE)</f>
        <v>16</v>
      </c>
      <c r="E621" t="s">
        <v>84</v>
      </c>
      <c r="F621" s="47" t="e">
        <f>[1]Sheet2!$J2392</f>
        <v>#DIV/0!</v>
      </c>
      <c r="G621" s="105" t="str">
        <f t="shared" si="155"/>
        <v/>
      </c>
      <c r="H621" s="23" t="s">
        <v>61</v>
      </c>
      <c r="I621" s="15">
        <f t="shared" si="151"/>
        <v>4</v>
      </c>
      <c r="J621" s="15">
        <f t="shared" si="152"/>
        <v>400</v>
      </c>
      <c r="K621" s="20">
        <v>3</v>
      </c>
      <c r="L621" s="19" t="s">
        <v>76</v>
      </c>
      <c r="M621" s="19" t="str">
        <f t="shared" si="158"/>
        <v>LPFl</v>
      </c>
      <c r="N621" t="str">
        <f t="shared" si="159"/>
        <v>Vestibular</v>
      </c>
      <c r="O621">
        <f t="shared" si="153"/>
        <v>1</v>
      </c>
      <c r="P621">
        <f t="shared" si="154"/>
        <v>1</v>
      </c>
    </row>
    <row r="622" spans="1:16" x14ac:dyDescent="0.3">
      <c r="A622">
        <v>2</v>
      </c>
      <c r="B622" t="s">
        <v>197</v>
      </c>
      <c r="C622">
        <f t="shared" si="150"/>
        <v>0</v>
      </c>
      <c r="D622">
        <v>16</v>
      </c>
      <c r="F622" s="47">
        <f>[1]Sheet2!$J2393</f>
        <v>0.60798776596467219</v>
      </c>
      <c r="G622" s="105">
        <f t="shared" si="155"/>
        <v>0.60798776596467219</v>
      </c>
      <c r="H622" s="23" t="s">
        <v>61</v>
      </c>
      <c r="I622" s="15">
        <f t="shared" si="151"/>
        <v>4</v>
      </c>
      <c r="J622" s="15">
        <f t="shared" si="152"/>
        <v>400</v>
      </c>
      <c r="K622" s="20">
        <v>3</v>
      </c>
      <c r="L622" s="19" t="s">
        <v>75</v>
      </c>
      <c r="M622" s="19" t="str">
        <f t="shared" si="158"/>
        <v>LFl</v>
      </c>
      <c r="N622" t="str">
        <f t="shared" si="159"/>
        <v>Vestibular</v>
      </c>
      <c r="O622">
        <f t="shared" si="153"/>
        <v>1</v>
      </c>
      <c r="P622">
        <f t="shared" si="154"/>
        <v>2</v>
      </c>
    </row>
    <row r="623" spans="1:16" x14ac:dyDescent="0.3">
      <c r="A623">
        <v>2</v>
      </c>
      <c r="B623" t="s">
        <v>197</v>
      </c>
      <c r="C623">
        <f t="shared" si="150"/>
        <v>0</v>
      </c>
      <c r="D623">
        <v>16</v>
      </c>
      <c r="F623" s="47">
        <f>[1]Sheet2!$J2394</f>
        <v>0.46660900489947293</v>
      </c>
      <c r="G623" s="105">
        <f t="shared" si="155"/>
        <v>0.46660900489947293</v>
      </c>
      <c r="H623" s="23" t="s">
        <v>61</v>
      </c>
      <c r="I623" s="15">
        <f t="shared" si="151"/>
        <v>4</v>
      </c>
      <c r="J623" s="15">
        <f t="shared" si="152"/>
        <v>400</v>
      </c>
      <c r="K623" s="20">
        <v>3</v>
      </c>
      <c r="L623" s="19" t="s">
        <v>80</v>
      </c>
      <c r="M623" s="19" t="str">
        <f t="shared" si="158"/>
        <v>LPM</v>
      </c>
      <c r="N623" t="str">
        <f t="shared" si="159"/>
        <v>Lateral</v>
      </c>
      <c r="O623">
        <f t="shared" si="153"/>
        <v>2</v>
      </c>
      <c r="P623">
        <f t="shared" si="154"/>
        <v>6</v>
      </c>
    </row>
    <row r="624" spans="1:16" x14ac:dyDescent="0.3">
      <c r="A624">
        <v>2</v>
      </c>
      <c r="B624" t="s">
        <v>197</v>
      </c>
      <c r="C624">
        <f t="shared" si="150"/>
        <v>0</v>
      </c>
      <c r="D624">
        <v>16</v>
      </c>
      <c r="F624" s="47">
        <f>[1]Sheet2!$J2395</f>
        <v>0.23667845377325372</v>
      </c>
      <c r="G624" s="105">
        <f t="shared" si="155"/>
        <v>0.23667845377325372</v>
      </c>
      <c r="H624" s="23" t="s">
        <v>61</v>
      </c>
      <c r="I624" s="15">
        <f t="shared" si="151"/>
        <v>4</v>
      </c>
      <c r="J624" s="15">
        <f t="shared" si="152"/>
        <v>400</v>
      </c>
      <c r="K624" s="20">
        <v>3</v>
      </c>
      <c r="L624" s="19" t="s">
        <v>79</v>
      </c>
      <c r="M624" s="19" t="str">
        <f t="shared" si="158"/>
        <v>LCrus2</v>
      </c>
      <c r="N624" t="str">
        <f t="shared" si="159"/>
        <v>Lateral</v>
      </c>
      <c r="O624">
        <f t="shared" si="153"/>
        <v>2</v>
      </c>
      <c r="P624">
        <f t="shared" si="154"/>
        <v>5</v>
      </c>
    </row>
    <row r="625" spans="1:16" x14ac:dyDescent="0.3">
      <c r="A625">
        <v>2</v>
      </c>
      <c r="B625" t="s">
        <v>197</v>
      </c>
      <c r="C625">
        <f t="shared" si="150"/>
        <v>0</v>
      </c>
      <c r="D625">
        <v>16</v>
      </c>
      <c r="F625" s="47">
        <f>[1]Sheet2!$J2396</f>
        <v>1.3457280126690314</v>
      </c>
      <c r="G625" s="105">
        <f t="shared" si="155"/>
        <v>1.3457280126690314</v>
      </c>
      <c r="H625" s="23" t="s">
        <v>61</v>
      </c>
      <c r="I625" s="15">
        <f t="shared" si="151"/>
        <v>4</v>
      </c>
      <c r="J625" s="15">
        <f t="shared" si="152"/>
        <v>400</v>
      </c>
      <c r="K625" s="20">
        <v>3</v>
      </c>
      <c r="L625" s="19" t="s">
        <v>79</v>
      </c>
      <c r="M625" s="19" t="str">
        <f t="shared" si="158"/>
        <v>LCrus2</v>
      </c>
      <c r="N625" t="str">
        <f t="shared" si="159"/>
        <v>Lateral</v>
      </c>
      <c r="O625">
        <f t="shared" si="153"/>
        <v>2</v>
      </c>
      <c r="P625">
        <f t="shared" si="154"/>
        <v>5</v>
      </c>
    </row>
    <row r="626" spans="1:16" x14ac:dyDescent="0.3">
      <c r="A626">
        <v>2</v>
      </c>
      <c r="B626" t="s">
        <v>197</v>
      </c>
      <c r="C626">
        <f t="shared" si="150"/>
        <v>0</v>
      </c>
      <c r="D626">
        <v>16</v>
      </c>
      <c r="F626" s="47">
        <f>[1]Sheet2!$J2397</f>
        <v>1.2002447459727805</v>
      </c>
      <c r="G626" s="105">
        <f t="shared" si="155"/>
        <v>1.2002447459727805</v>
      </c>
      <c r="H626" s="23" t="s">
        <v>61</v>
      </c>
      <c r="I626" s="15">
        <f t="shared" si="151"/>
        <v>4</v>
      </c>
      <c r="J626" s="15">
        <f t="shared" si="152"/>
        <v>400</v>
      </c>
      <c r="K626" s="20">
        <v>3</v>
      </c>
      <c r="L626" s="19" t="s">
        <v>78</v>
      </c>
      <c r="M626" s="19" t="str">
        <f t="shared" si="158"/>
        <v>LCrus1</v>
      </c>
      <c r="N626" t="str">
        <f t="shared" si="159"/>
        <v>Lateral</v>
      </c>
      <c r="O626">
        <f t="shared" si="153"/>
        <v>2</v>
      </c>
      <c r="P626">
        <f t="shared" si="154"/>
        <v>4</v>
      </c>
    </row>
    <row r="627" spans="1:16" x14ac:dyDescent="0.3">
      <c r="A627">
        <v>2</v>
      </c>
      <c r="B627" t="s">
        <v>197</v>
      </c>
      <c r="C627">
        <f t="shared" si="150"/>
        <v>0</v>
      </c>
      <c r="D627">
        <v>16</v>
      </c>
      <c r="F627" s="47" t="e">
        <f>[1]Sheet2!$J2398</f>
        <v>#DIV/0!</v>
      </c>
      <c r="G627" s="105" t="str">
        <f t="shared" si="155"/>
        <v/>
      </c>
      <c r="H627" s="23" t="s">
        <v>61</v>
      </c>
      <c r="I627" s="15">
        <f t="shared" si="151"/>
        <v>4</v>
      </c>
      <c r="J627" s="15">
        <f t="shared" si="152"/>
        <v>400</v>
      </c>
      <c r="K627" s="19">
        <v>6</v>
      </c>
      <c r="L627" s="19" t="s">
        <v>12</v>
      </c>
      <c r="M627" s="19" t="str">
        <f t="shared" si="158"/>
        <v>isim</v>
      </c>
      <c r="N627" t="str">
        <f t="shared" si="159"/>
        <v>IntPosterior</v>
      </c>
      <c r="O627">
        <f t="shared" si="153"/>
        <v>4</v>
      </c>
      <c r="P627">
        <f t="shared" si="154"/>
        <v>7</v>
      </c>
    </row>
    <row r="628" spans="1:16" x14ac:dyDescent="0.3">
      <c r="A628">
        <v>2</v>
      </c>
      <c r="B628" t="s">
        <v>197</v>
      </c>
      <c r="C628">
        <f t="shared" si="150"/>
        <v>0</v>
      </c>
      <c r="D628">
        <v>16</v>
      </c>
      <c r="F628" s="47">
        <f>[1]Sheet2!$J2399</f>
        <v>0.35139301836584114</v>
      </c>
      <c r="G628" s="105">
        <f t="shared" si="155"/>
        <v>0.35139301836584114</v>
      </c>
      <c r="H628" s="23" t="s">
        <v>61</v>
      </c>
      <c r="I628" s="15">
        <f t="shared" si="151"/>
        <v>4</v>
      </c>
      <c r="J628" s="15">
        <f t="shared" si="152"/>
        <v>400</v>
      </c>
      <c r="K628" s="19">
        <v>6</v>
      </c>
      <c r="L628" s="19" t="s">
        <v>12</v>
      </c>
      <c r="M628" s="19" t="str">
        <f t="shared" si="158"/>
        <v>isim</v>
      </c>
      <c r="N628" t="str">
        <f t="shared" si="159"/>
        <v>IntPosterior</v>
      </c>
      <c r="O628">
        <f t="shared" si="153"/>
        <v>4</v>
      </c>
      <c r="P628">
        <f t="shared" si="154"/>
        <v>7</v>
      </c>
    </row>
    <row r="629" spans="1:16" x14ac:dyDescent="0.3">
      <c r="A629">
        <v>2</v>
      </c>
      <c r="B629" t="s">
        <v>197</v>
      </c>
      <c r="C629">
        <f t="shared" si="150"/>
        <v>0</v>
      </c>
      <c r="D629">
        <v>16</v>
      </c>
      <c r="F629" s="47">
        <f>[1]Sheet2!$J2400</f>
        <v>0.20810039431160654</v>
      </c>
      <c r="G629" s="105">
        <f t="shared" si="155"/>
        <v>0.20810039431160654</v>
      </c>
      <c r="H629" s="23" t="s">
        <v>61</v>
      </c>
      <c r="I629" s="15">
        <f t="shared" si="151"/>
        <v>4</v>
      </c>
      <c r="J629" s="15">
        <f t="shared" si="152"/>
        <v>400</v>
      </c>
      <c r="K629" s="19">
        <v>6</v>
      </c>
      <c r="L629" s="19" t="s">
        <v>14</v>
      </c>
      <c r="M629" s="19" t="str">
        <f t="shared" si="158"/>
        <v>icrus1</v>
      </c>
      <c r="N629" t="str">
        <f t="shared" si="159"/>
        <v>IntPosterior</v>
      </c>
      <c r="O629">
        <f t="shared" si="153"/>
        <v>4</v>
      </c>
      <c r="P629">
        <f t="shared" si="154"/>
        <v>8</v>
      </c>
    </row>
    <row r="630" spans="1:16" x14ac:dyDescent="0.3">
      <c r="A630">
        <v>2</v>
      </c>
      <c r="B630" t="s">
        <v>197</v>
      </c>
      <c r="C630">
        <f t="shared" si="150"/>
        <v>0</v>
      </c>
      <c r="D630">
        <v>16</v>
      </c>
      <c r="F630" s="47">
        <f>[1]Sheet2!$J2401</f>
        <v>0.36035787145129783</v>
      </c>
      <c r="G630" s="105">
        <f t="shared" si="155"/>
        <v>0.36035787145129783</v>
      </c>
      <c r="H630" s="23" t="s">
        <v>61</v>
      </c>
      <c r="I630" s="15">
        <f t="shared" si="151"/>
        <v>4</v>
      </c>
      <c r="J630" s="15">
        <f t="shared" si="152"/>
        <v>400</v>
      </c>
      <c r="K630" s="19">
        <v>6</v>
      </c>
      <c r="L630" s="19" t="s">
        <v>14</v>
      </c>
      <c r="M630" s="19" t="str">
        <f t="shared" si="158"/>
        <v>icrus1</v>
      </c>
      <c r="N630" t="str">
        <f t="shared" si="159"/>
        <v>IntPosterior</v>
      </c>
      <c r="O630">
        <f t="shared" si="153"/>
        <v>4</v>
      </c>
      <c r="P630">
        <f t="shared" si="154"/>
        <v>8</v>
      </c>
    </row>
    <row r="631" spans="1:16" x14ac:dyDescent="0.3">
      <c r="A631">
        <v>2</v>
      </c>
      <c r="B631" t="s">
        <v>197</v>
      </c>
      <c r="C631">
        <f t="shared" si="150"/>
        <v>0</v>
      </c>
      <c r="D631">
        <v>16</v>
      </c>
      <c r="F631" s="47">
        <f>[1]Sheet2!$J2402</f>
        <v>8.8205247624586328E-2</v>
      </c>
      <c r="G631" s="105">
        <f t="shared" si="155"/>
        <v>8.8205247624586328E-2</v>
      </c>
      <c r="H631" s="23" t="s">
        <v>61</v>
      </c>
      <c r="I631" s="15">
        <f t="shared" si="151"/>
        <v>4</v>
      </c>
      <c r="J631" s="15">
        <f t="shared" si="152"/>
        <v>400</v>
      </c>
      <c r="K631" s="19">
        <v>12</v>
      </c>
      <c r="L631" s="19">
        <v>2</v>
      </c>
      <c r="M631" s="19" t="str">
        <f t="shared" si="158"/>
        <v>m2</v>
      </c>
      <c r="N631" t="str">
        <f t="shared" si="159"/>
        <v>MedAnterior</v>
      </c>
      <c r="O631">
        <f t="shared" si="153"/>
        <v>5</v>
      </c>
      <c r="P631">
        <f t="shared" si="154"/>
        <v>13</v>
      </c>
    </row>
    <row r="632" spans="1:16" x14ac:dyDescent="0.3">
      <c r="A632">
        <v>2</v>
      </c>
      <c r="B632" t="s">
        <v>197</v>
      </c>
      <c r="C632">
        <f t="shared" si="150"/>
        <v>0</v>
      </c>
      <c r="D632">
        <v>16</v>
      </c>
      <c r="F632" s="47">
        <f>[1]Sheet2!$J2403</f>
        <v>0.12445331549778815</v>
      </c>
      <c r="G632" s="105">
        <f t="shared" si="155"/>
        <v>0.12445331549778815</v>
      </c>
      <c r="H632" s="23" t="s">
        <v>61</v>
      </c>
      <c r="I632" s="15">
        <f t="shared" si="151"/>
        <v>4</v>
      </c>
      <c r="J632" s="15">
        <f t="shared" si="152"/>
        <v>400</v>
      </c>
      <c r="K632" s="19">
        <v>12</v>
      </c>
      <c r="L632" s="19">
        <v>2</v>
      </c>
      <c r="M632" s="19" t="str">
        <f t="shared" si="158"/>
        <v>m2</v>
      </c>
      <c r="N632" t="str">
        <f t="shared" si="159"/>
        <v>MedAnterior</v>
      </c>
      <c r="O632">
        <f t="shared" si="153"/>
        <v>5</v>
      </c>
      <c r="P632">
        <f t="shared" si="154"/>
        <v>13</v>
      </c>
    </row>
    <row r="633" spans="1:16" x14ac:dyDescent="0.3">
      <c r="A633">
        <v>2</v>
      </c>
      <c r="B633" t="s">
        <v>197</v>
      </c>
      <c r="C633">
        <f t="shared" si="150"/>
        <v>0</v>
      </c>
      <c r="D633">
        <v>16</v>
      </c>
      <c r="F633" s="47">
        <f>[1]Sheet2!$J2404</f>
        <v>0.32543906606276285</v>
      </c>
      <c r="G633" s="105">
        <f t="shared" si="155"/>
        <v>0.32543906606276285</v>
      </c>
      <c r="H633" s="23" t="s">
        <v>61</v>
      </c>
      <c r="I633" s="15">
        <f t="shared" si="151"/>
        <v>4</v>
      </c>
      <c r="J633" s="15">
        <f t="shared" si="152"/>
        <v>400</v>
      </c>
      <c r="K633" s="19">
        <v>12</v>
      </c>
      <c r="L633" s="19">
        <v>3</v>
      </c>
      <c r="M633" s="19" t="str">
        <f t="shared" si="158"/>
        <v>m3</v>
      </c>
      <c r="N633" t="str">
        <f t="shared" si="159"/>
        <v>MedAnterior</v>
      </c>
      <c r="O633">
        <f t="shared" si="153"/>
        <v>5</v>
      </c>
      <c r="P633">
        <f t="shared" si="154"/>
        <v>14</v>
      </c>
    </row>
    <row r="634" spans="1:16" x14ac:dyDescent="0.3">
      <c r="A634">
        <v>2</v>
      </c>
      <c r="B634" t="s">
        <v>197</v>
      </c>
      <c r="C634">
        <f t="shared" si="150"/>
        <v>0</v>
      </c>
      <c r="D634">
        <v>16</v>
      </c>
      <c r="F634" s="47">
        <f>[1]Sheet2!$J2405</f>
        <v>8.2973296722547676E-2</v>
      </c>
      <c r="G634" s="105">
        <f t="shared" si="155"/>
        <v>8.2973296722547676E-2</v>
      </c>
      <c r="H634" s="23" t="s">
        <v>61</v>
      </c>
      <c r="I634" s="15">
        <f t="shared" si="151"/>
        <v>4</v>
      </c>
      <c r="J634" s="15">
        <f t="shared" si="152"/>
        <v>400</v>
      </c>
      <c r="K634" s="19">
        <v>12</v>
      </c>
      <c r="L634" s="19">
        <v>3</v>
      </c>
      <c r="M634" s="19" t="str">
        <f t="shared" si="158"/>
        <v>m3</v>
      </c>
      <c r="N634" t="str">
        <f t="shared" si="159"/>
        <v>MedAnterior</v>
      </c>
      <c r="O634">
        <f t="shared" si="153"/>
        <v>5</v>
      </c>
      <c r="P634">
        <f t="shared" si="154"/>
        <v>14</v>
      </c>
    </row>
    <row r="635" spans="1:16" x14ac:dyDescent="0.3">
      <c r="A635">
        <v>2</v>
      </c>
      <c r="B635" t="s">
        <v>197</v>
      </c>
      <c r="C635">
        <f t="shared" si="150"/>
        <v>0</v>
      </c>
      <c r="D635">
        <v>16</v>
      </c>
      <c r="F635" s="47">
        <f>[1]Sheet2!$J2406</f>
        <v>7.7206939167352481E-2</v>
      </c>
      <c r="G635" s="105">
        <f t="shared" si="155"/>
        <v>7.7206939167352481E-2</v>
      </c>
      <c r="H635" s="23" t="s">
        <v>61</v>
      </c>
      <c r="I635" s="15">
        <f t="shared" si="151"/>
        <v>4</v>
      </c>
      <c r="J635" s="15">
        <f t="shared" si="152"/>
        <v>400</v>
      </c>
      <c r="K635" s="19">
        <v>12</v>
      </c>
      <c r="L635" s="19">
        <v>3</v>
      </c>
      <c r="M635" s="19" t="str">
        <f t="shared" si="158"/>
        <v>m3</v>
      </c>
      <c r="N635" t="str">
        <f t="shared" si="159"/>
        <v>MedAnterior</v>
      </c>
      <c r="O635">
        <f t="shared" si="153"/>
        <v>5</v>
      </c>
      <c r="P635">
        <f t="shared" si="154"/>
        <v>14</v>
      </c>
    </row>
    <row r="636" spans="1:16" x14ac:dyDescent="0.3">
      <c r="A636">
        <v>2</v>
      </c>
      <c r="B636" t="s">
        <v>197</v>
      </c>
      <c r="C636">
        <f t="shared" si="150"/>
        <v>0</v>
      </c>
      <c r="D636">
        <v>16</v>
      </c>
      <c r="F636" s="47">
        <f>[1]Sheet2!$J2407</f>
        <v>0.14057374740596798</v>
      </c>
      <c r="G636" s="105">
        <f t="shared" si="155"/>
        <v>0.14057374740596798</v>
      </c>
      <c r="H636" s="23" t="s">
        <v>61</v>
      </c>
      <c r="I636" s="15">
        <f t="shared" si="151"/>
        <v>4</v>
      </c>
      <c r="J636" s="15">
        <f t="shared" si="152"/>
        <v>400</v>
      </c>
      <c r="K636" s="19">
        <v>12</v>
      </c>
      <c r="L636" s="29" t="s">
        <v>24</v>
      </c>
      <c r="M636" s="19" t="str">
        <f t="shared" si="158"/>
        <v>m4/5</v>
      </c>
      <c r="N636" t="str">
        <f t="shared" si="159"/>
        <v>MedAnterior</v>
      </c>
      <c r="O636">
        <f t="shared" si="153"/>
        <v>5</v>
      </c>
      <c r="P636">
        <f t="shared" si="154"/>
        <v>15</v>
      </c>
    </row>
    <row r="637" spans="1:16" x14ac:dyDescent="0.3">
      <c r="A637">
        <v>2</v>
      </c>
      <c r="B637" t="s">
        <v>197</v>
      </c>
      <c r="C637">
        <f t="shared" si="150"/>
        <v>0</v>
      </c>
      <c r="D637">
        <v>16</v>
      </c>
      <c r="F637" s="47">
        <f>[1]Sheet2!$J2408</f>
        <v>0.17398233483470674</v>
      </c>
      <c r="G637" s="105">
        <f t="shared" si="155"/>
        <v>0.17398233483470674</v>
      </c>
      <c r="H637" s="23" t="s">
        <v>61</v>
      </c>
      <c r="I637" s="15">
        <f t="shared" si="151"/>
        <v>4</v>
      </c>
      <c r="J637" s="15">
        <f t="shared" si="152"/>
        <v>400</v>
      </c>
      <c r="K637" s="19">
        <v>12</v>
      </c>
      <c r="L637" s="29" t="s">
        <v>24</v>
      </c>
      <c r="M637" s="19" t="str">
        <f t="shared" si="158"/>
        <v>m4/5</v>
      </c>
      <c r="N637" t="str">
        <f t="shared" si="159"/>
        <v>MedAnterior</v>
      </c>
      <c r="O637">
        <f t="shared" si="153"/>
        <v>5</v>
      </c>
      <c r="P637">
        <f t="shared" si="154"/>
        <v>15</v>
      </c>
    </row>
    <row r="638" spans="1:16" x14ac:dyDescent="0.3">
      <c r="A638">
        <v>2</v>
      </c>
      <c r="B638" t="s">
        <v>197</v>
      </c>
      <c r="C638">
        <f t="shared" si="150"/>
        <v>0</v>
      </c>
      <c r="D638">
        <v>16</v>
      </c>
      <c r="F638" s="47">
        <f>[1]Sheet2!$J2409</f>
        <v>0.46635868220224691</v>
      </c>
      <c r="G638" s="105">
        <f t="shared" si="155"/>
        <v>0.46635868220224691</v>
      </c>
      <c r="H638" s="23" t="s">
        <v>61</v>
      </c>
      <c r="I638" s="15">
        <f t="shared" si="151"/>
        <v>4</v>
      </c>
      <c r="J638" s="15">
        <f t="shared" si="152"/>
        <v>400</v>
      </c>
      <c r="K638" s="19">
        <v>12</v>
      </c>
      <c r="L638" s="19">
        <v>6</v>
      </c>
      <c r="M638" s="19" t="str">
        <f t="shared" si="158"/>
        <v>m6</v>
      </c>
      <c r="N638" t="str">
        <f t="shared" si="159"/>
        <v>MedPosterior</v>
      </c>
      <c r="O638">
        <f t="shared" si="153"/>
        <v>6</v>
      </c>
      <c r="P638">
        <f t="shared" si="154"/>
        <v>16</v>
      </c>
    </row>
    <row r="639" spans="1:16" x14ac:dyDescent="0.3">
      <c r="A639">
        <v>2</v>
      </c>
      <c r="B639" t="s">
        <v>197</v>
      </c>
      <c r="C639">
        <f t="shared" si="150"/>
        <v>0</v>
      </c>
      <c r="D639">
        <v>16</v>
      </c>
      <c r="F639" s="47" t="e">
        <f>[1]Sheet2!$J2410</f>
        <v>#DIV/0!</v>
      </c>
      <c r="G639" s="105" t="str">
        <f t="shared" si="155"/>
        <v/>
      </c>
      <c r="H639" s="23" t="s">
        <v>61</v>
      </c>
      <c r="I639" s="15">
        <f t="shared" si="151"/>
        <v>4</v>
      </c>
      <c r="J639" s="15">
        <f t="shared" si="152"/>
        <v>400</v>
      </c>
      <c r="K639" s="19">
        <v>12</v>
      </c>
      <c r="L639" s="19">
        <v>8</v>
      </c>
      <c r="M639" s="19" t="str">
        <f t="shared" si="158"/>
        <v>m8</v>
      </c>
      <c r="N639" t="str">
        <f t="shared" si="159"/>
        <v>MedPosterior</v>
      </c>
      <c r="O639">
        <f t="shared" si="153"/>
        <v>6</v>
      </c>
      <c r="P639">
        <f t="shared" si="154"/>
        <v>18</v>
      </c>
    </row>
    <row r="640" spans="1:16" x14ac:dyDescent="0.3">
      <c r="A640">
        <v>2</v>
      </c>
      <c r="B640" t="s">
        <v>197</v>
      </c>
      <c r="C640">
        <f t="shared" si="150"/>
        <v>0</v>
      </c>
      <c r="D640">
        <v>16</v>
      </c>
      <c r="F640" s="47">
        <f>[1]Sheet2!$J2411</f>
        <v>0.24166439283581329</v>
      </c>
      <c r="G640" s="105">
        <f t="shared" si="155"/>
        <v>0.24166439283581329</v>
      </c>
      <c r="H640" s="23" t="s">
        <v>61</v>
      </c>
      <c r="I640" s="15">
        <f t="shared" si="151"/>
        <v>4</v>
      </c>
      <c r="J640" s="15">
        <f t="shared" si="152"/>
        <v>400</v>
      </c>
      <c r="K640" s="19">
        <v>12</v>
      </c>
      <c r="L640" s="19">
        <v>8</v>
      </c>
      <c r="M640" s="19" t="str">
        <f t="shared" si="158"/>
        <v>m8</v>
      </c>
      <c r="N640" t="str">
        <f t="shared" si="159"/>
        <v>MedPosterior</v>
      </c>
      <c r="O640">
        <f t="shared" si="153"/>
        <v>6</v>
      </c>
      <c r="P640">
        <f t="shared" si="154"/>
        <v>18</v>
      </c>
    </row>
    <row r="641" spans="1:16" x14ac:dyDescent="0.3">
      <c r="A641">
        <v>2</v>
      </c>
      <c r="B641" t="s">
        <v>197</v>
      </c>
      <c r="C641">
        <f t="shared" si="150"/>
        <v>0</v>
      </c>
      <c r="D641">
        <v>16</v>
      </c>
      <c r="F641" s="47">
        <f>[1]Sheet2!$J2412</f>
        <v>8.0833489210979451E-2</v>
      </c>
      <c r="G641" s="105">
        <f t="shared" si="155"/>
        <v>8.0833489210979451E-2</v>
      </c>
      <c r="H641" s="23" t="s">
        <v>61</v>
      </c>
      <c r="I641" s="15">
        <f t="shared" si="151"/>
        <v>4</v>
      </c>
      <c r="J641" s="15">
        <f t="shared" si="152"/>
        <v>400</v>
      </c>
      <c r="K641" s="19">
        <v>12</v>
      </c>
      <c r="L641" s="19">
        <v>9</v>
      </c>
      <c r="M641" s="19" t="str">
        <f t="shared" si="158"/>
        <v>m9</v>
      </c>
      <c r="N641" t="str">
        <f t="shared" si="159"/>
        <v>MedPosterior</v>
      </c>
      <c r="O641">
        <f t="shared" si="153"/>
        <v>6</v>
      </c>
      <c r="P641">
        <f t="shared" si="154"/>
        <v>19</v>
      </c>
    </row>
    <row r="642" spans="1:16" x14ac:dyDescent="0.3">
      <c r="A642">
        <v>2</v>
      </c>
      <c r="B642" t="s">
        <v>197</v>
      </c>
      <c r="C642">
        <f t="shared" si="150"/>
        <v>0</v>
      </c>
      <c r="D642">
        <v>16</v>
      </c>
      <c r="F642" s="47">
        <f>[1]Sheet2!$J2413</f>
        <v>0.11278099965910138</v>
      </c>
      <c r="G642" s="105">
        <f t="shared" si="155"/>
        <v>0.11278099965910138</v>
      </c>
      <c r="H642" s="23" t="s">
        <v>61</v>
      </c>
      <c r="I642" s="15">
        <f t="shared" si="151"/>
        <v>4</v>
      </c>
      <c r="J642" s="15">
        <f t="shared" si="152"/>
        <v>400</v>
      </c>
      <c r="K642" s="19">
        <v>12</v>
      </c>
      <c r="L642" s="19">
        <v>9</v>
      </c>
      <c r="M642" s="19" t="str">
        <f t="shared" si="158"/>
        <v>m9</v>
      </c>
      <c r="N642" t="str">
        <f t="shared" si="159"/>
        <v>MedPosterior</v>
      </c>
      <c r="O642">
        <f t="shared" si="153"/>
        <v>6</v>
      </c>
      <c r="P642">
        <f t="shared" si="154"/>
        <v>19</v>
      </c>
    </row>
    <row r="643" spans="1:16" x14ac:dyDescent="0.3">
      <c r="A643">
        <v>2</v>
      </c>
      <c r="B643" t="s">
        <v>197</v>
      </c>
      <c r="C643">
        <f t="shared" ref="C643:C705" si="160">IF(B643="m", 1, 0)</f>
        <v>0</v>
      </c>
      <c r="D643">
        <v>16</v>
      </c>
      <c r="F643" s="47">
        <f>[1]Sheet2!$J2414</f>
        <v>8.9762740493087648E-2</v>
      </c>
      <c r="G643" s="105">
        <f t="shared" si="155"/>
        <v>8.9762740493087648E-2</v>
      </c>
      <c r="H643" s="23" t="s">
        <v>61</v>
      </c>
      <c r="I643" s="15">
        <f t="shared" ref="I643:I705" si="161">_xlfn.IFS(H643="GE2", 1, H643="GE3", 2, H643="GE4", 3, H643="GE1", 4)</f>
        <v>4</v>
      </c>
      <c r="J643" s="15">
        <f t="shared" ref="J643:J705" si="162">_xlfn.IFS(I643=1, 45, I643=2, 120,I643=3, 210,I643=4, 400)</f>
        <v>400</v>
      </c>
      <c r="K643" s="19">
        <v>12</v>
      </c>
      <c r="L643" s="19">
        <v>10</v>
      </c>
      <c r="M643" s="19" t="str">
        <f t="shared" si="158"/>
        <v>m10</v>
      </c>
      <c r="N643" t="str">
        <f t="shared" si="159"/>
        <v>MedPosterior</v>
      </c>
      <c r="O643">
        <f t="shared" ref="O643:O705" si="163">VLOOKUP(N643, $X$5:$AC$10, 6,FALSE)</f>
        <v>6</v>
      </c>
      <c r="P643">
        <f t="shared" ref="P643:P705" si="164">VLOOKUP(M643, $R$5:$W$24, 6,FALSE)</f>
        <v>20</v>
      </c>
    </row>
    <row r="644" spans="1:16" x14ac:dyDescent="0.3">
      <c r="A644">
        <v>2</v>
      </c>
      <c r="B644" t="s">
        <v>197</v>
      </c>
      <c r="C644">
        <f t="shared" si="160"/>
        <v>0</v>
      </c>
      <c r="D644">
        <v>16</v>
      </c>
      <c r="E644" s="14"/>
      <c r="F644" s="47">
        <f>[1]Sheet2!$J2415</f>
        <v>0.17496676636030345</v>
      </c>
      <c r="G644" s="105">
        <f t="shared" ref="G644:G705" si="165">IF(ISNUMBER(F644), F644, "")</f>
        <v>0.17496676636030345</v>
      </c>
      <c r="H644" s="23" t="s">
        <v>61</v>
      </c>
      <c r="I644" s="15">
        <f t="shared" si="161"/>
        <v>4</v>
      </c>
      <c r="J644" s="15">
        <f t="shared" si="162"/>
        <v>400</v>
      </c>
      <c r="K644" s="19">
        <v>12</v>
      </c>
      <c r="L644" s="19">
        <v>10</v>
      </c>
      <c r="M644" s="19" t="str">
        <f t="shared" ref="M644:M705" si="166">_xlfn.IFS(OR(K644="",L644=""),"",OR(K644=3,K644=4,K644=2),"L"&amp;L644,OR(K644=5,K644=6,K644=7),"i"&amp;L644,OR(K644=9, K644=10,K644=11,K644=12,K644=13),"m"&amp;L644)</f>
        <v>m10</v>
      </c>
      <c r="N644" t="str">
        <f t="shared" ref="N644:N705" si="167">_xlfn.IFS(M644="", "", OR(M644=$R$5, M644=$R$6), $X$5, OR(M644=$R$7, M644=$R$8,M644=$R$9, M644=$R$10),$X$6, OR(M644=$R$11, M644=$R$12,M644=$R$13,M644=$R$14, M644=$R$15), $X$8, OR(M644=$R$16), $X$7, OR(M644=$R$17, M644=$R$18,M644=$R$19),$X$9, OR(M644=$R$20,M644=$R$21,M644=$R$22,M644=$R$23,M644=$R$24), $X$10)</f>
        <v>MedPosterior</v>
      </c>
      <c r="O644">
        <f t="shared" si="163"/>
        <v>6</v>
      </c>
      <c r="P644">
        <f t="shared" si="164"/>
        <v>20</v>
      </c>
    </row>
    <row r="645" spans="1:16" x14ac:dyDescent="0.3">
      <c r="A645">
        <v>2</v>
      </c>
      <c r="B645" t="s">
        <v>196</v>
      </c>
      <c r="C645">
        <f t="shared" si="160"/>
        <v>1</v>
      </c>
      <c r="D645">
        <f>VLOOKUP(E645, 'Animal Masked ID#'!$B$2:$D$121, 3, FALSE)</f>
        <v>18</v>
      </c>
      <c r="E645" s="55" t="s">
        <v>81</v>
      </c>
      <c r="F645" s="14">
        <f>[1]Sheet2!$J2605</f>
        <v>0.13348552324603793</v>
      </c>
      <c r="G645" s="105">
        <f t="shared" si="165"/>
        <v>0.13348552324603793</v>
      </c>
      <c r="H645" s="24" t="s">
        <v>61</v>
      </c>
      <c r="I645" s="15">
        <f t="shared" si="161"/>
        <v>4</v>
      </c>
      <c r="J645" s="15">
        <f t="shared" si="162"/>
        <v>400</v>
      </c>
      <c r="K645" s="27">
        <v>3</v>
      </c>
      <c r="L645" s="27" t="s">
        <v>75</v>
      </c>
      <c r="M645" s="19" t="str">
        <f t="shared" si="166"/>
        <v>LFl</v>
      </c>
      <c r="N645" t="str">
        <f t="shared" si="167"/>
        <v>Vestibular</v>
      </c>
      <c r="O645">
        <f t="shared" si="163"/>
        <v>1</v>
      </c>
      <c r="P645">
        <f t="shared" si="164"/>
        <v>2</v>
      </c>
    </row>
    <row r="646" spans="1:16" x14ac:dyDescent="0.3">
      <c r="A646">
        <v>2</v>
      </c>
      <c r="B646" t="s">
        <v>196</v>
      </c>
      <c r="C646">
        <f t="shared" si="160"/>
        <v>1</v>
      </c>
      <c r="D646">
        <v>18</v>
      </c>
      <c r="E646">
        <v>2</v>
      </c>
      <c r="F646" s="14">
        <f>[1]Sheet2!$J2606</f>
        <v>0.15705004002749565</v>
      </c>
      <c r="G646" s="105">
        <f t="shared" si="165"/>
        <v>0.15705004002749565</v>
      </c>
      <c r="H646" s="24" t="s">
        <v>61</v>
      </c>
      <c r="I646" s="15">
        <f t="shared" si="161"/>
        <v>4</v>
      </c>
      <c r="J646" s="15">
        <f t="shared" si="162"/>
        <v>400</v>
      </c>
      <c r="K646" s="27">
        <v>3</v>
      </c>
      <c r="L646" s="27" t="s">
        <v>14</v>
      </c>
      <c r="M646" s="19" t="str">
        <f t="shared" si="166"/>
        <v>Lcrus1</v>
      </c>
      <c r="N646" t="str">
        <f t="shared" si="167"/>
        <v>Lateral</v>
      </c>
      <c r="O646">
        <f t="shared" si="163"/>
        <v>2</v>
      </c>
      <c r="P646">
        <f t="shared" si="164"/>
        <v>4</v>
      </c>
    </row>
    <row r="647" spans="1:16" x14ac:dyDescent="0.3">
      <c r="A647">
        <v>2</v>
      </c>
      <c r="B647" t="s">
        <v>196</v>
      </c>
      <c r="C647">
        <f t="shared" si="160"/>
        <v>1</v>
      </c>
      <c r="D647">
        <v>18</v>
      </c>
      <c r="E647">
        <v>3</v>
      </c>
      <c r="F647" s="14">
        <f>[1]Sheet2!$J2607</f>
        <v>0.62185886716878158</v>
      </c>
      <c r="G647" s="105">
        <f t="shared" si="165"/>
        <v>0.62185886716878158</v>
      </c>
      <c r="H647" s="24" t="s">
        <v>61</v>
      </c>
      <c r="I647" s="15">
        <f t="shared" si="161"/>
        <v>4</v>
      </c>
      <c r="J647" s="15">
        <f t="shared" si="162"/>
        <v>400</v>
      </c>
      <c r="K647" s="27">
        <v>3</v>
      </c>
      <c r="L647" s="27" t="s">
        <v>14</v>
      </c>
      <c r="M647" s="19" t="str">
        <f t="shared" si="166"/>
        <v>Lcrus1</v>
      </c>
      <c r="N647" t="str">
        <f t="shared" si="167"/>
        <v>Lateral</v>
      </c>
      <c r="O647">
        <f t="shared" si="163"/>
        <v>2</v>
      </c>
      <c r="P647">
        <f t="shared" si="164"/>
        <v>4</v>
      </c>
    </row>
    <row r="648" spans="1:16" x14ac:dyDescent="0.3">
      <c r="A648">
        <v>2</v>
      </c>
      <c r="B648" t="s">
        <v>196</v>
      </c>
      <c r="C648">
        <f t="shared" si="160"/>
        <v>1</v>
      </c>
      <c r="D648">
        <v>18</v>
      </c>
      <c r="E648">
        <v>4</v>
      </c>
      <c r="F648" s="14" t="e">
        <f>[1]Sheet2!$J2608</f>
        <v>#DIV/0!</v>
      </c>
      <c r="G648" s="105" t="str">
        <f t="shared" si="165"/>
        <v/>
      </c>
      <c r="H648" s="24" t="s">
        <v>61</v>
      </c>
      <c r="I648" s="15">
        <f t="shared" si="161"/>
        <v>4</v>
      </c>
      <c r="J648" s="15">
        <f t="shared" si="162"/>
        <v>400</v>
      </c>
      <c r="K648" s="27">
        <v>3</v>
      </c>
      <c r="L648" s="27" t="s">
        <v>53</v>
      </c>
      <c r="M648" s="19" t="str">
        <f t="shared" si="166"/>
        <v>Lcrus2</v>
      </c>
      <c r="N648" t="str">
        <f t="shared" si="167"/>
        <v>Lateral</v>
      </c>
      <c r="O648">
        <f t="shared" si="163"/>
        <v>2</v>
      </c>
      <c r="P648">
        <f t="shared" si="164"/>
        <v>5</v>
      </c>
    </row>
    <row r="649" spans="1:16" x14ac:dyDescent="0.3">
      <c r="A649">
        <v>2</v>
      </c>
      <c r="B649" t="s">
        <v>196</v>
      </c>
      <c r="C649">
        <f t="shared" si="160"/>
        <v>1</v>
      </c>
      <c r="D649">
        <v>18</v>
      </c>
      <c r="E649">
        <v>5</v>
      </c>
      <c r="F649" s="14">
        <f>[1]Sheet2!$J2609</f>
        <v>0.11433115905083559</v>
      </c>
      <c r="G649" s="105">
        <f t="shared" si="165"/>
        <v>0.11433115905083559</v>
      </c>
      <c r="H649" s="24" t="s">
        <v>61</v>
      </c>
      <c r="I649" s="15">
        <f t="shared" si="161"/>
        <v>4</v>
      </c>
      <c r="J649" s="15">
        <f t="shared" si="162"/>
        <v>400</v>
      </c>
      <c r="K649" s="27">
        <v>3</v>
      </c>
      <c r="L649" s="27" t="s">
        <v>80</v>
      </c>
      <c r="M649" s="19" t="str">
        <f t="shared" si="166"/>
        <v>LPM</v>
      </c>
      <c r="N649" t="str">
        <f t="shared" si="167"/>
        <v>Lateral</v>
      </c>
      <c r="O649">
        <f t="shared" si="163"/>
        <v>2</v>
      </c>
      <c r="P649">
        <f t="shared" si="164"/>
        <v>6</v>
      </c>
    </row>
    <row r="650" spans="1:16" x14ac:dyDescent="0.3">
      <c r="A650">
        <v>2</v>
      </c>
      <c r="B650" t="s">
        <v>196</v>
      </c>
      <c r="C650">
        <f t="shared" si="160"/>
        <v>1</v>
      </c>
      <c r="D650">
        <v>18</v>
      </c>
      <c r="E650">
        <v>6</v>
      </c>
      <c r="F650" s="14">
        <f>[1]Sheet2!$J2610</f>
        <v>0.26497891556840553</v>
      </c>
      <c r="G650" s="105">
        <f t="shared" si="165"/>
        <v>0.26497891556840553</v>
      </c>
      <c r="H650" s="24" t="s">
        <v>61</v>
      </c>
      <c r="I650" s="15">
        <f t="shared" si="161"/>
        <v>4</v>
      </c>
      <c r="J650" s="15">
        <f t="shared" si="162"/>
        <v>400</v>
      </c>
      <c r="K650" s="27">
        <v>7</v>
      </c>
      <c r="L650" s="27" t="s">
        <v>50</v>
      </c>
      <c r="M650" s="19" t="str">
        <f t="shared" si="166"/>
        <v>icop</v>
      </c>
      <c r="N650" t="str">
        <f t="shared" si="167"/>
        <v>IntPosterior</v>
      </c>
      <c r="O650">
        <f t="shared" si="163"/>
        <v>4</v>
      </c>
      <c r="P650">
        <f t="shared" si="164"/>
        <v>11</v>
      </c>
    </row>
    <row r="651" spans="1:16" x14ac:dyDescent="0.3">
      <c r="A651">
        <v>2</v>
      </c>
      <c r="B651" t="s">
        <v>196</v>
      </c>
      <c r="C651">
        <f t="shared" si="160"/>
        <v>1</v>
      </c>
      <c r="D651">
        <v>18</v>
      </c>
      <c r="E651">
        <v>7</v>
      </c>
      <c r="F651" s="14" t="e">
        <f>[1]Sheet2!$J2611</f>
        <v>#DIV/0!</v>
      </c>
      <c r="G651" s="105" t="str">
        <f t="shared" si="165"/>
        <v/>
      </c>
      <c r="H651" s="24" t="s">
        <v>61</v>
      </c>
      <c r="I651" s="15">
        <f t="shared" si="161"/>
        <v>4</v>
      </c>
      <c r="J651" s="15">
        <f t="shared" si="162"/>
        <v>400</v>
      </c>
      <c r="K651" s="27">
        <v>7</v>
      </c>
      <c r="L651" s="27" t="s">
        <v>80</v>
      </c>
      <c r="M651" s="19" t="str">
        <f t="shared" si="166"/>
        <v>iPM</v>
      </c>
      <c r="N651" t="str">
        <f t="shared" si="167"/>
        <v>IntPosterior</v>
      </c>
      <c r="O651">
        <f t="shared" si="163"/>
        <v>4</v>
      </c>
      <c r="P651">
        <f t="shared" si="164"/>
        <v>10</v>
      </c>
    </row>
    <row r="652" spans="1:16" x14ac:dyDescent="0.3">
      <c r="A652">
        <v>2</v>
      </c>
      <c r="B652" t="s">
        <v>196</v>
      </c>
      <c r="C652">
        <f t="shared" si="160"/>
        <v>1</v>
      </c>
      <c r="D652">
        <v>18</v>
      </c>
      <c r="E652">
        <v>8</v>
      </c>
      <c r="F652" s="14">
        <f>[1]Sheet2!$J2612</f>
        <v>9.8735806890300704E-2</v>
      </c>
      <c r="G652" s="105">
        <f t="shared" si="165"/>
        <v>9.8735806890300704E-2</v>
      </c>
      <c r="H652" s="24" t="s">
        <v>61</v>
      </c>
      <c r="I652" s="15">
        <f t="shared" si="161"/>
        <v>4</v>
      </c>
      <c r="J652" s="15">
        <f t="shared" si="162"/>
        <v>400</v>
      </c>
      <c r="K652" s="27">
        <v>7</v>
      </c>
      <c r="L652" s="27" t="s">
        <v>14</v>
      </c>
      <c r="M652" s="19" t="str">
        <f t="shared" si="166"/>
        <v>icrus1</v>
      </c>
      <c r="N652" t="str">
        <f t="shared" si="167"/>
        <v>IntPosterior</v>
      </c>
      <c r="O652">
        <f t="shared" si="163"/>
        <v>4</v>
      </c>
      <c r="P652">
        <f t="shared" si="164"/>
        <v>8</v>
      </c>
    </row>
    <row r="653" spans="1:16" x14ac:dyDescent="0.3">
      <c r="A653">
        <v>2</v>
      </c>
      <c r="B653" t="s">
        <v>196</v>
      </c>
      <c r="C653">
        <f t="shared" si="160"/>
        <v>1</v>
      </c>
      <c r="D653">
        <v>18</v>
      </c>
      <c r="E653">
        <v>9</v>
      </c>
      <c r="F653" s="14">
        <f>[1]Sheet2!$J2613</f>
        <v>0.10765998332104063</v>
      </c>
      <c r="G653" s="105">
        <f t="shared" si="165"/>
        <v>0.10765998332104063</v>
      </c>
      <c r="H653" s="24" t="s">
        <v>61</v>
      </c>
      <c r="I653" s="15">
        <f t="shared" si="161"/>
        <v>4</v>
      </c>
      <c r="J653" s="15">
        <f t="shared" si="162"/>
        <v>400</v>
      </c>
      <c r="K653" s="27">
        <v>7</v>
      </c>
      <c r="L653" s="27" t="s">
        <v>12</v>
      </c>
      <c r="M653" s="19" t="str">
        <f t="shared" si="166"/>
        <v>isim</v>
      </c>
      <c r="N653" t="str">
        <f t="shared" si="167"/>
        <v>IntPosterior</v>
      </c>
      <c r="O653">
        <f t="shared" si="163"/>
        <v>4</v>
      </c>
      <c r="P653">
        <f t="shared" si="164"/>
        <v>7</v>
      </c>
    </row>
    <row r="654" spans="1:16" x14ac:dyDescent="0.3">
      <c r="A654">
        <v>2</v>
      </c>
      <c r="B654" t="s">
        <v>196</v>
      </c>
      <c r="C654">
        <f t="shared" si="160"/>
        <v>1</v>
      </c>
      <c r="D654">
        <v>18</v>
      </c>
      <c r="E654">
        <v>10</v>
      </c>
      <c r="F654" s="14">
        <f>[1]Sheet2!$J2614</f>
        <v>0.23107033222080106</v>
      </c>
      <c r="G654" s="105">
        <f t="shared" si="165"/>
        <v>0.23107033222080106</v>
      </c>
      <c r="H654" s="24" t="s">
        <v>61</v>
      </c>
      <c r="I654" s="15">
        <f t="shared" si="161"/>
        <v>4</v>
      </c>
      <c r="J654" s="15">
        <f t="shared" si="162"/>
        <v>400</v>
      </c>
      <c r="K654" s="27">
        <v>7</v>
      </c>
      <c r="L654" s="28" t="s">
        <v>24</v>
      </c>
      <c r="M654" s="19" t="str">
        <f t="shared" si="166"/>
        <v>i4/5</v>
      </c>
      <c r="N654" t="str">
        <f t="shared" si="167"/>
        <v>IntAnterior</v>
      </c>
      <c r="O654">
        <f t="shared" si="163"/>
        <v>3</v>
      </c>
      <c r="P654">
        <f t="shared" si="164"/>
        <v>12</v>
      </c>
    </row>
    <row r="655" spans="1:16" x14ac:dyDescent="0.3">
      <c r="A655">
        <v>2</v>
      </c>
      <c r="B655" t="s">
        <v>196</v>
      </c>
      <c r="C655">
        <f t="shared" si="160"/>
        <v>1</v>
      </c>
      <c r="D655">
        <v>18</v>
      </c>
      <c r="E655">
        <v>11</v>
      </c>
      <c r="F655" s="14" t="e">
        <f>[1]Sheet2!$J2615</f>
        <v>#DIV/0!</v>
      </c>
      <c r="G655" s="105" t="str">
        <f t="shared" si="165"/>
        <v/>
      </c>
      <c r="H655" s="24" t="s">
        <v>61</v>
      </c>
      <c r="I655" s="15">
        <f t="shared" si="161"/>
        <v>4</v>
      </c>
      <c r="J655" s="15">
        <f t="shared" si="162"/>
        <v>400</v>
      </c>
      <c r="K655" s="27">
        <v>12</v>
      </c>
      <c r="L655" s="27">
        <v>10</v>
      </c>
      <c r="M655" s="19" t="str">
        <f t="shared" si="166"/>
        <v>m10</v>
      </c>
      <c r="N655" t="str">
        <f t="shared" si="167"/>
        <v>MedPosterior</v>
      </c>
      <c r="O655">
        <f t="shared" si="163"/>
        <v>6</v>
      </c>
      <c r="P655">
        <f t="shared" si="164"/>
        <v>20</v>
      </c>
    </row>
    <row r="656" spans="1:16" x14ac:dyDescent="0.3">
      <c r="A656">
        <v>2</v>
      </c>
      <c r="B656" t="s">
        <v>196</v>
      </c>
      <c r="C656">
        <f t="shared" si="160"/>
        <v>1</v>
      </c>
      <c r="D656">
        <v>18</v>
      </c>
      <c r="E656">
        <v>12</v>
      </c>
      <c r="F656" s="14">
        <f>[1]Sheet2!$J2616</f>
        <v>0.26221523762411791</v>
      </c>
      <c r="G656" s="105">
        <f t="shared" si="165"/>
        <v>0.26221523762411791</v>
      </c>
      <c r="H656" s="24" t="s">
        <v>61</v>
      </c>
      <c r="I656" s="15">
        <f t="shared" si="161"/>
        <v>4</v>
      </c>
      <c r="J656" s="15">
        <f t="shared" si="162"/>
        <v>400</v>
      </c>
      <c r="K656" s="27">
        <v>12</v>
      </c>
      <c r="L656" s="27">
        <v>10</v>
      </c>
      <c r="M656" s="19" t="str">
        <f t="shared" si="166"/>
        <v>m10</v>
      </c>
      <c r="N656" t="str">
        <f t="shared" si="167"/>
        <v>MedPosterior</v>
      </c>
      <c r="O656">
        <f t="shared" si="163"/>
        <v>6</v>
      </c>
      <c r="P656">
        <f t="shared" si="164"/>
        <v>20</v>
      </c>
    </row>
    <row r="657" spans="1:16" x14ac:dyDescent="0.3">
      <c r="A657">
        <v>2</v>
      </c>
      <c r="B657" t="s">
        <v>196</v>
      </c>
      <c r="C657">
        <f t="shared" si="160"/>
        <v>1</v>
      </c>
      <c r="D657">
        <v>18</v>
      </c>
      <c r="E657">
        <v>13</v>
      </c>
      <c r="F657" s="14">
        <f>[1]Sheet2!$J2617</f>
        <v>0.13731908852501187</v>
      </c>
      <c r="G657" s="105">
        <f t="shared" si="165"/>
        <v>0.13731908852501187</v>
      </c>
      <c r="H657" s="24" t="s">
        <v>61</v>
      </c>
      <c r="I657" s="15">
        <f t="shared" si="161"/>
        <v>4</v>
      </c>
      <c r="J657" s="15">
        <f t="shared" si="162"/>
        <v>400</v>
      </c>
      <c r="K657" s="27">
        <v>12</v>
      </c>
      <c r="L657" s="27">
        <v>9</v>
      </c>
      <c r="M657" s="19" t="str">
        <f t="shared" si="166"/>
        <v>m9</v>
      </c>
      <c r="N657" t="str">
        <f t="shared" si="167"/>
        <v>MedPosterior</v>
      </c>
      <c r="O657">
        <f t="shared" si="163"/>
        <v>6</v>
      </c>
      <c r="P657">
        <f t="shared" si="164"/>
        <v>19</v>
      </c>
    </row>
    <row r="658" spans="1:16" x14ac:dyDescent="0.3">
      <c r="A658">
        <v>2</v>
      </c>
      <c r="B658" t="s">
        <v>196</v>
      </c>
      <c r="C658">
        <f t="shared" si="160"/>
        <v>1</v>
      </c>
      <c r="D658">
        <v>18</v>
      </c>
      <c r="E658">
        <v>14</v>
      </c>
      <c r="F658" s="14">
        <f>[1]Sheet2!$J2618</f>
        <v>0.12391530383967229</v>
      </c>
      <c r="G658" s="105">
        <f t="shared" si="165"/>
        <v>0.12391530383967229</v>
      </c>
      <c r="H658" s="24" t="s">
        <v>61</v>
      </c>
      <c r="I658" s="15">
        <f t="shared" si="161"/>
        <v>4</v>
      </c>
      <c r="J658" s="15">
        <f t="shared" si="162"/>
        <v>400</v>
      </c>
      <c r="K658" s="27">
        <v>12</v>
      </c>
      <c r="L658" s="27">
        <v>9</v>
      </c>
      <c r="M658" s="19" t="str">
        <f t="shared" si="166"/>
        <v>m9</v>
      </c>
      <c r="N658" t="str">
        <f t="shared" si="167"/>
        <v>MedPosterior</v>
      </c>
      <c r="O658">
        <f t="shared" si="163"/>
        <v>6</v>
      </c>
      <c r="P658">
        <f t="shared" si="164"/>
        <v>19</v>
      </c>
    </row>
    <row r="659" spans="1:16" x14ac:dyDescent="0.3">
      <c r="A659">
        <v>2</v>
      </c>
      <c r="B659" t="s">
        <v>196</v>
      </c>
      <c r="C659">
        <f t="shared" si="160"/>
        <v>1</v>
      </c>
      <c r="D659">
        <v>18</v>
      </c>
      <c r="E659">
        <v>15</v>
      </c>
      <c r="F659" s="14">
        <f>[1]Sheet2!$J2619</f>
        <v>1.7216978424891838</v>
      </c>
      <c r="G659" s="105">
        <f t="shared" si="165"/>
        <v>1.7216978424891838</v>
      </c>
      <c r="H659" s="24" t="s">
        <v>61</v>
      </c>
      <c r="I659" s="15">
        <f t="shared" si="161"/>
        <v>4</v>
      </c>
      <c r="J659" s="15">
        <f t="shared" si="162"/>
        <v>400</v>
      </c>
      <c r="K659" s="27">
        <v>12</v>
      </c>
      <c r="L659" s="27">
        <v>9</v>
      </c>
      <c r="M659" s="19" t="str">
        <f t="shared" si="166"/>
        <v>m9</v>
      </c>
      <c r="N659" t="str">
        <f t="shared" si="167"/>
        <v>MedPosterior</v>
      </c>
      <c r="O659">
        <f t="shared" si="163"/>
        <v>6</v>
      </c>
      <c r="P659">
        <f t="shared" si="164"/>
        <v>19</v>
      </c>
    </row>
    <row r="660" spans="1:16" x14ac:dyDescent="0.3">
      <c r="A660">
        <v>2</v>
      </c>
      <c r="B660" t="s">
        <v>196</v>
      </c>
      <c r="C660">
        <f t="shared" si="160"/>
        <v>1</v>
      </c>
      <c r="D660">
        <v>18</v>
      </c>
      <c r="E660">
        <v>16</v>
      </c>
      <c r="F660" s="14">
        <f>[1]Sheet2!$J2620</f>
        <v>0.3039562349503378</v>
      </c>
      <c r="G660" s="105">
        <f t="shared" si="165"/>
        <v>0.3039562349503378</v>
      </c>
      <c r="H660" s="24" t="s">
        <v>61</v>
      </c>
      <c r="I660" s="15">
        <f t="shared" si="161"/>
        <v>4</v>
      </c>
      <c r="J660" s="15">
        <f t="shared" si="162"/>
        <v>400</v>
      </c>
      <c r="K660" s="27">
        <v>12</v>
      </c>
      <c r="L660" s="27">
        <v>8</v>
      </c>
      <c r="M660" s="19" t="str">
        <f t="shared" si="166"/>
        <v>m8</v>
      </c>
      <c r="N660" t="str">
        <f t="shared" si="167"/>
        <v>MedPosterior</v>
      </c>
      <c r="O660">
        <f t="shared" si="163"/>
        <v>6</v>
      </c>
      <c r="P660">
        <f t="shared" si="164"/>
        <v>18</v>
      </c>
    </row>
    <row r="661" spans="1:16" x14ac:dyDescent="0.3">
      <c r="A661">
        <v>2</v>
      </c>
      <c r="B661" t="s">
        <v>196</v>
      </c>
      <c r="C661">
        <f t="shared" si="160"/>
        <v>1</v>
      </c>
      <c r="D661">
        <v>18</v>
      </c>
      <c r="E661">
        <v>17</v>
      </c>
      <c r="F661" s="14">
        <f>[1]Sheet2!$J2621</f>
        <v>0.12399496368725962</v>
      </c>
      <c r="G661" s="105">
        <f t="shared" si="165"/>
        <v>0.12399496368725962</v>
      </c>
      <c r="H661" s="24" t="s">
        <v>61</v>
      </c>
      <c r="I661" s="15">
        <f t="shared" si="161"/>
        <v>4</v>
      </c>
      <c r="J661" s="15">
        <f t="shared" si="162"/>
        <v>400</v>
      </c>
      <c r="K661" s="27">
        <v>12</v>
      </c>
      <c r="L661" s="27">
        <v>8</v>
      </c>
      <c r="M661" s="19" t="str">
        <f t="shared" si="166"/>
        <v>m8</v>
      </c>
      <c r="N661" t="str">
        <f t="shared" si="167"/>
        <v>MedPosterior</v>
      </c>
      <c r="O661">
        <f t="shared" si="163"/>
        <v>6</v>
      </c>
      <c r="P661">
        <f t="shared" si="164"/>
        <v>18</v>
      </c>
    </row>
    <row r="662" spans="1:16" x14ac:dyDescent="0.3">
      <c r="A662">
        <v>2</v>
      </c>
      <c r="B662" t="s">
        <v>196</v>
      </c>
      <c r="C662">
        <f t="shared" si="160"/>
        <v>1</v>
      </c>
      <c r="D662">
        <v>18</v>
      </c>
      <c r="E662">
        <v>18</v>
      </c>
      <c r="F662" s="14">
        <f>[1]Sheet2!$J2622</f>
        <v>0.12092557140470689</v>
      </c>
      <c r="G662" s="105">
        <f t="shared" si="165"/>
        <v>0.12092557140470689</v>
      </c>
      <c r="H662" s="24" t="s">
        <v>61</v>
      </c>
      <c r="I662" s="15">
        <f t="shared" si="161"/>
        <v>4</v>
      </c>
      <c r="J662" s="15">
        <f t="shared" si="162"/>
        <v>400</v>
      </c>
      <c r="K662" s="27">
        <v>12</v>
      </c>
      <c r="L662" s="27">
        <v>7</v>
      </c>
      <c r="M662" s="19" t="str">
        <f t="shared" si="166"/>
        <v>m7</v>
      </c>
      <c r="N662" t="str">
        <f t="shared" si="167"/>
        <v>MedPosterior</v>
      </c>
      <c r="O662">
        <f t="shared" si="163"/>
        <v>6</v>
      </c>
      <c r="P662">
        <f t="shared" si="164"/>
        <v>17</v>
      </c>
    </row>
    <row r="663" spans="1:16" x14ac:dyDescent="0.3">
      <c r="A663">
        <v>2</v>
      </c>
      <c r="B663" t="s">
        <v>196</v>
      </c>
      <c r="C663">
        <f t="shared" si="160"/>
        <v>1</v>
      </c>
      <c r="D663">
        <v>18</v>
      </c>
      <c r="E663">
        <v>19</v>
      </c>
      <c r="F663" s="14">
        <f>[1]Sheet2!$J2623</f>
        <v>5.9911844641584243E-2</v>
      </c>
      <c r="G663" s="105">
        <f t="shared" si="165"/>
        <v>5.9911844641584243E-2</v>
      </c>
      <c r="H663" s="24" t="s">
        <v>61</v>
      </c>
      <c r="I663" s="15">
        <f t="shared" si="161"/>
        <v>4</v>
      </c>
      <c r="J663" s="15">
        <f t="shared" si="162"/>
        <v>400</v>
      </c>
      <c r="K663" s="27">
        <v>12</v>
      </c>
      <c r="L663" s="27">
        <v>6</v>
      </c>
      <c r="M663" s="19" t="str">
        <f t="shared" si="166"/>
        <v>m6</v>
      </c>
      <c r="N663" t="str">
        <f t="shared" si="167"/>
        <v>MedPosterior</v>
      </c>
      <c r="O663">
        <f t="shared" si="163"/>
        <v>6</v>
      </c>
      <c r="P663">
        <f t="shared" si="164"/>
        <v>16</v>
      </c>
    </row>
    <row r="664" spans="1:16" x14ac:dyDescent="0.3">
      <c r="A664">
        <v>2</v>
      </c>
      <c r="B664" t="s">
        <v>196</v>
      </c>
      <c r="C664">
        <f t="shared" si="160"/>
        <v>1</v>
      </c>
      <c r="D664">
        <v>18</v>
      </c>
      <c r="E664">
        <v>20</v>
      </c>
      <c r="F664" s="14">
        <f>[1]Sheet2!$J2624</f>
        <v>0.13117902145559945</v>
      </c>
      <c r="G664" s="105">
        <f t="shared" si="165"/>
        <v>0.13117902145559945</v>
      </c>
      <c r="H664" s="24" t="s">
        <v>61</v>
      </c>
      <c r="I664" s="15">
        <f t="shared" si="161"/>
        <v>4</v>
      </c>
      <c r="J664" s="15">
        <f t="shared" si="162"/>
        <v>400</v>
      </c>
      <c r="K664" s="27">
        <v>12</v>
      </c>
      <c r="L664" s="27">
        <v>6</v>
      </c>
      <c r="M664" s="19" t="str">
        <f t="shared" si="166"/>
        <v>m6</v>
      </c>
      <c r="N664" t="str">
        <f t="shared" si="167"/>
        <v>MedPosterior</v>
      </c>
      <c r="O664">
        <f t="shared" si="163"/>
        <v>6</v>
      </c>
      <c r="P664">
        <f t="shared" si="164"/>
        <v>16</v>
      </c>
    </row>
    <row r="665" spans="1:16" x14ac:dyDescent="0.3">
      <c r="A665">
        <v>2</v>
      </c>
      <c r="B665" t="s">
        <v>196</v>
      </c>
      <c r="C665">
        <f t="shared" si="160"/>
        <v>1</v>
      </c>
      <c r="D665">
        <v>18</v>
      </c>
      <c r="E665">
        <v>21</v>
      </c>
      <c r="F665" s="14">
        <f>[1]Sheet2!$J2625</f>
        <v>9.5340972476341865E-2</v>
      </c>
      <c r="G665" s="105">
        <f t="shared" si="165"/>
        <v>9.5340972476341865E-2</v>
      </c>
      <c r="H665" s="24" t="s">
        <v>61</v>
      </c>
      <c r="I665" s="15">
        <f t="shared" si="161"/>
        <v>4</v>
      </c>
      <c r="J665" s="15">
        <f t="shared" si="162"/>
        <v>400</v>
      </c>
      <c r="K665" s="27">
        <v>12</v>
      </c>
      <c r="L665" s="28" t="s">
        <v>24</v>
      </c>
      <c r="M665" s="19" t="str">
        <f t="shared" si="166"/>
        <v>m4/5</v>
      </c>
      <c r="N665" t="str">
        <f t="shared" si="167"/>
        <v>MedAnterior</v>
      </c>
      <c r="O665">
        <f t="shared" si="163"/>
        <v>5</v>
      </c>
      <c r="P665">
        <f t="shared" si="164"/>
        <v>15</v>
      </c>
    </row>
    <row r="666" spans="1:16" x14ac:dyDescent="0.3">
      <c r="A666">
        <v>2</v>
      </c>
      <c r="B666" t="s">
        <v>196</v>
      </c>
      <c r="C666">
        <f t="shared" si="160"/>
        <v>1</v>
      </c>
      <c r="D666">
        <v>18</v>
      </c>
      <c r="E666">
        <v>22</v>
      </c>
      <c r="F666" s="14">
        <f>[1]Sheet2!$J2626</f>
        <v>7.0435187240153213E-2</v>
      </c>
      <c r="G666" s="105">
        <f t="shared" si="165"/>
        <v>7.0435187240153213E-2</v>
      </c>
      <c r="H666" s="24" t="s">
        <v>61</v>
      </c>
      <c r="I666" s="15">
        <f t="shared" si="161"/>
        <v>4</v>
      </c>
      <c r="J666" s="15">
        <f t="shared" si="162"/>
        <v>400</v>
      </c>
      <c r="K666" s="27">
        <v>12</v>
      </c>
      <c r="L666" s="28" t="s">
        <v>24</v>
      </c>
      <c r="M666" s="19" t="str">
        <f t="shared" si="166"/>
        <v>m4/5</v>
      </c>
      <c r="N666" t="str">
        <f t="shared" si="167"/>
        <v>MedAnterior</v>
      </c>
      <c r="O666">
        <f t="shared" si="163"/>
        <v>5</v>
      </c>
      <c r="P666">
        <f t="shared" si="164"/>
        <v>15</v>
      </c>
    </row>
    <row r="667" spans="1:16" x14ac:dyDescent="0.3">
      <c r="A667">
        <v>2</v>
      </c>
      <c r="B667" t="s">
        <v>196</v>
      </c>
      <c r="C667">
        <f t="shared" si="160"/>
        <v>1</v>
      </c>
      <c r="D667">
        <v>18</v>
      </c>
      <c r="E667">
        <v>23</v>
      </c>
      <c r="F667" s="14">
        <f>[1]Sheet2!$J2627</f>
        <v>0.14331234245352498</v>
      </c>
      <c r="G667" s="105">
        <f t="shared" si="165"/>
        <v>0.14331234245352498</v>
      </c>
      <c r="H667" s="24" t="s">
        <v>61</v>
      </c>
      <c r="I667" s="15">
        <f t="shared" si="161"/>
        <v>4</v>
      </c>
      <c r="J667" s="15">
        <f t="shared" si="162"/>
        <v>400</v>
      </c>
      <c r="K667" s="27">
        <v>12</v>
      </c>
      <c r="L667" s="28" t="s">
        <v>24</v>
      </c>
      <c r="M667" s="19" t="str">
        <f t="shared" si="166"/>
        <v>m4/5</v>
      </c>
      <c r="N667" t="str">
        <f t="shared" si="167"/>
        <v>MedAnterior</v>
      </c>
      <c r="O667">
        <f t="shared" si="163"/>
        <v>5</v>
      </c>
      <c r="P667">
        <f t="shared" si="164"/>
        <v>15</v>
      </c>
    </row>
    <row r="668" spans="1:16" x14ac:dyDescent="0.3">
      <c r="A668">
        <v>2</v>
      </c>
      <c r="B668" t="s">
        <v>196</v>
      </c>
      <c r="C668">
        <f t="shared" si="160"/>
        <v>1</v>
      </c>
      <c r="D668">
        <v>18</v>
      </c>
      <c r="E668">
        <v>24</v>
      </c>
      <c r="F668" s="14">
        <f>[1]Sheet2!$J2628</f>
        <v>0.34551906391871268</v>
      </c>
      <c r="G668" s="105">
        <f t="shared" si="165"/>
        <v>0.34551906391871268</v>
      </c>
      <c r="H668" s="24" t="s">
        <v>61</v>
      </c>
      <c r="I668" s="15">
        <f t="shared" si="161"/>
        <v>4</v>
      </c>
      <c r="J668" s="15">
        <f t="shared" si="162"/>
        <v>400</v>
      </c>
      <c r="K668" s="27">
        <v>12</v>
      </c>
      <c r="L668" s="27">
        <v>3</v>
      </c>
      <c r="M668" s="19" t="str">
        <f t="shared" si="166"/>
        <v>m3</v>
      </c>
      <c r="N668" t="str">
        <f t="shared" si="167"/>
        <v>MedAnterior</v>
      </c>
      <c r="O668">
        <f t="shared" si="163"/>
        <v>5</v>
      </c>
      <c r="P668">
        <f t="shared" si="164"/>
        <v>14</v>
      </c>
    </row>
    <row r="669" spans="1:16" x14ac:dyDescent="0.3">
      <c r="A669">
        <v>2</v>
      </c>
      <c r="B669" t="s">
        <v>196</v>
      </c>
      <c r="C669">
        <f t="shared" si="160"/>
        <v>1</v>
      </c>
      <c r="D669">
        <v>18</v>
      </c>
      <c r="E669">
        <v>25</v>
      </c>
      <c r="F669" s="14">
        <f>[1]Sheet2!$J2629</f>
        <v>6.5344416382091042E-2</v>
      </c>
      <c r="G669" s="105">
        <f t="shared" si="165"/>
        <v>6.5344416382091042E-2</v>
      </c>
      <c r="H669" s="24" t="s">
        <v>61</v>
      </c>
      <c r="I669" s="15">
        <f t="shared" si="161"/>
        <v>4</v>
      </c>
      <c r="J669" s="15">
        <f t="shared" si="162"/>
        <v>400</v>
      </c>
      <c r="K669" s="27">
        <v>12</v>
      </c>
      <c r="L669" s="27">
        <v>3</v>
      </c>
      <c r="M669" s="19" t="str">
        <f t="shared" si="166"/>
        <v>m3</v>
      </c>
      <c r="N669" t="str">
        <f t="shared" si="167"/>
        <v>MedAnterior</v>
      </c>
      <c r="O669">
        <f t="shared" si="163"/>
        <v>5</v>
      </c>
      <c r="P669">
        <f t="shared" si="164"/>
        <v>14</v>
      </c>
    </row>
    <row r="670" spans="1:16" x14ac:dyDescent="0.3">
      <c r="A670">
        <v>2</v>
      </c>
      <c r="B670" t="s">
        <v>196</v>
      </c>
      <c r="C670">
        <f t="shared" si="160"/>
        <v>1</v>
      </c>
      <c r="D670">
        <v>18</v>
      </c>
      <c r="E670">
        <v>26</v>
      </c>
      <c r="F670" s="14">
        <f>[1]Sheet2!$J2630</f>
        <v>7.6639515811323888E-2</v>
      </c>
      <c r="G670" s="105">
        <f t="shared" si="165"/>
        <v>7.6639515811323888E-2</v>
      </c>
      <c r="H670" s="24" t="s">
        <v>61</v>
      </c>
      <c r="I670" s="15">
        <f t="shared" si="161"/>
        <v>4</v>
      </c>
      <c r="J670" s="15">
        <f t="shared" si="162"/>
        <v>400</v>
      </c>
      <c r="K670" s="27">
        <v>12</v>
      </c>
      <c r="L670" s="27">
        <v>3</v>
      </c>
      <c r="M670" s="19" t="str">
        <f t="shared" si="166"/>
        <v>m3</v>
      </c>
      <c r="N670" t="str">
        <f t="shared" si="167"/>
        <v>MedAnterior</v>
      </c>
      <c r="O670">
        <f t="shared" si="163"/>
        <v>5</v>
      </c>
      <c r="P670">
        <f t="shared" si="164"/>
        <v>14</v>
      </c>
    </row>
    <row r="671" spans="1:16" x14ac:dyDescent="0.3">
      <c r="A671">
        <v>2</v>
      </c>
      <c r="B671" t="s">
        <v>196</v>
      </c>
      <c r="C671">
        <f t="shared" si="160"/>
        <v>1</v>
      </c>
      <c r="D671">
        <v>18</v>
      </c>
      <c r="E671">
        <v>27</v>
      </c>
      <c r="F671" s="14">
        <f>[1]Sheet2!$J2631</f>
        <v>9.4776515870271749E-2</v>
      </c>
      <c r="G671" s="105">
        <f t="shared" si="165"/>
        <v>9.4776515870271749E-2</v>
      </c>
      <c r="H671" s="24" t="s">
        <v>61</v>
      </c>
      <c r="I671" s="15">
        <f t="shared" si="161"/>
        <v>4</v>
      </c>
      <c r="J671" s="15">
        <f t="shared" si="162"/>
        <v>400</v>
      </c>
      <c r="K671" s="27">
        <v>12</v>
      </c>
      <c r="L671" s="27">
        <v>2</v>
      </c>
      <c r="M671" s="19" t="str">
        <f t="shared" si="166"/>
        <v>m2</v>
      </c>
      <c r="N671" t="str">
        <f t="shared" si="167"/>
        <v>MedAnterior</v>
      </c>
      <c r="O671">
        <f t="shared" si="163"/>
        <v>5</v>
      </c>
      <c r="P671">
        <f t="shared" si="164"/>
        <v>13</v>
      </c>
    </row>
    <row r="672" spans="1:16" x14ac:dyDescent="0.3">
      <c r="A672">
        <v>2</v>
      </c>
      <c r="B672" t="s">
        <v>196</v>
      </c>
      <c r="C672">
        <f t="shared" si="160"/>
        <v>1</v>
      </c>
      <c r="D672">
        <v>18</v>
      </c>
      <c r="E672">
        <v>28</v>
      </c>
      <c r="F672" s="14">
        <f>[1]Sheet2!$J2632</f>
        <v>9.6376471826578006E-2</v>
      </c>
      <c r="G672" s="105">
        <f t="shared" si="165"/>
        <v>9.6376471826578006E-2</v>
      </c>
      <c r="H672" s="24" t="s">
        <v>61</v>
      </c>
      <c r="I672" s="15">
        <f t="shared" si="161"/>
        <v>4</v>
      </c>
      <c r="J672" s="15">
        <f t="shared" si="162"/>
        <v>400</v>
      </c>
      <c r="K672" s="27">
        <v>12</v>
      </c>
      <c r="L672" s="27">
        <v>2</v>
      </c>
      <c r="M672" s="19" t="str">
        <f t="shared" si="166"/>
        <v>m2</v>
      </c>
      <c r="N672" t="str">
        <f t="shared" si="167"/>
        <v>MedAnterior</v>
      </c>
      <c r="O672">
        <f t="shared" si="163"/>
        <v>5</v>
      </c>
      <c r="P672">
        <f t="shared" si="164"/>
        <v>13</v>
      </c>
    </row>
    <row r="673" spans="1:16" x14ac:dyDescent="0.3">
      <c r="A673">
        <v>2</v>
      </c>
      <c r="B673" t="s">
        <v>196</v>
      </c>
      <c r="C673">
        <f t="shared" si="160"/>
        <v>1</v>
      </c>
      <c r="D673">
        <f>VLOOKUP(E673, 'Animal Masked ID#'!$B$2:$D$121, 3, FALSE)</f>
        <v>23</v>
      </c>
      <c r="E673" s="6" t="s">
        <v>229</v>
      </c>
      <c r="F673" s="14">
        <f>[1]Sheet2!$J3923</f>
        <v>0.13629462884844395</v>
      </c>
      <c r="G673" s="105">
        <f t="shared" si="165"/>
        <v>0.13629462884844395</v>
      </c>
      <c r="H673" s="23" t="s">
        <v>61</v>
      </c>
      <c r="I673" s="23">
        <f t="shared" si="161"/>
        <v>4</v>
      </c>
      <c r="J673" s="23">
        <f t="shared" si="162"/>
        <v>400</v>
      </c>
      <c r="K673" s="20">
        <v>2</v>
      </c>
      <c r="L673" s="20" t="s">
        <v>60</v>
      </c>
      <c r="M673" s="19" t="str">
        <f t="shared" si="166"/>
        <v>Lpfl</v>
      </c>
      <c r="N673" t="str">
        <f t="shared" si="167"/>
        <v>Vestibular</v>
      </c>
      <c r="O673">
        <f t="shared" si="163"/>
        <v>1</v>
      </c>
      <c r="P673">
        <f t="shared" si="164"/>
        <v>1</v>
      </c>
    </row>
    <row r="674" spans="1:16" x14ac:dyDescent="0.3">
      <c r="A674">
        <v>2</v>
      </c>
      <c r="B674" t="s">
        <v>196</v>
      </c>
      <c r="C674">
        <f t="shared" si="160"/>
        <v>1</v>
      </c>
      <c r="D674">
        <v>23</v>
      </c>
      <c r="E674">
        <v>2</v>
      </c>
      <c r="F674" s="14">
        <f>[1]Sheet2!$J3924</f>
        <v>0.33853803617057171</v>
      </c>
      <c r="G674" s="105">
        <f t="shared" si="165"/>
        <v>0.33853803617057171</v>
      </c>
      <c r="H674" s="23" t="s">
        <v>61</v>
      </c>
      <c r="I674" s="23">
        <f t="shared" si="161"/>
        <v>4</v>
      </c>
      <c r="J674" s="23">
        <f t="shared" si="162"/>
        <v>400</v>
      </c>
      <c r="K674" s="20">
        <v>2</v>
      </c>
      <c r="L674" s="20" t="s">
        <v>60</v>
      </c>
      <c r="M674" s="19" t="str">
        <f t="shared" si="166"/>
        <v>Lpfl</v>
      </c>
      <c r="N674" t="str">
        <f t="shared" si="167"/>
        <v>Vestibular</v>
      </c>
      <c r="O674">
        <f t="shared" si="163"/>
        <v>1</v>
      </c>
      <c r="P674">
        <f t="shared" si="164"/>
        <v>1</v>
      </c>
    </row>
    <row r="675" spans="1:16" x14ac:dyDescent="0.3">
      <c r="A675">
        <v>2</v>
      </c>
      <c r="B675" t="s">
        <v>196</v>
      </c>
      <c r="C675">
        <f t="shared" si="160"/>
        <v>1</v>
      </c>
      <c r="D675">
        <v>23</v>
      </c>
      <c r="E675">
        <v>3</v>
      </c>
      <c r="F675" s="14">
        <f>[1]Sheet2!$J3925</f>
        <v>7.972364657481544E-2</v>
      </c>
      <c r="G675" s="105">
        <f t="shared" si="165"/>
        <v>7.972364657481544E-2</v>
      </c>
      <c r="H675" s="23" t="s">
        <v>61</v>
      </c>
      <c r="I675" s="23">
        <f t="shared" si="161"/>
        <v>4</v>
      </c>
      <c r="J675" s="23">
        <f t="shared" si="162"/>
        <v>400</v>
      </c>
      <c r="K675" s="20">
        <v>3</v>
      </c>
      <c r="L675" s="20" t="s">
        <v>60</v>
      </c>
      <c r="M675" s="19" t="str">
        <f t="shared" si="166"/>
        <v>Lpfl</v>
      </c>
      <c r="N675" t="str">
        <f t="shared" si="167"/>
        <v>Vestibular</v>
      </c>
      <c r="O675">
        <f t="shared" si="163"/>
        <v>1</v>
      </c>
      <c r="P675">
        <f t="shared" si="164"/>
        <v>1</v>
      </c>
    </row>
    <row r="676" spans="1:16" x14ac:dyDescent="0.3">
      <c r="A676">
        <v>2</v>
      </c>
      <c r="B676" t="s">
        <v>196</v>
      </c>
      <c r="C676">
        <f t="shared" si="160"/>
        <v>1</v>
      </c>
      <c r="D676">
        <v>23</v>
      </c>
      <c r="E676">
        <v>4</v>
      </c>
      <c r="F676" s="14">
        <f>[1]Sheet2!$J3926</f>
        <v>0.11270278139091273</v>
      </c>
      <c r="G676" s="105">
        <f t="shared" si="165"/>
        <v>0.11270278139091273</v>
      </c>
      <c r="H676" s="23" t="s">
        <v>61</v>
      </c>
      <c r="I676" s="23">
        <f t="shared" si="161"/>
        <v>4</v>
      </c>
      <c r="J676" s="23">
        <f t="shared" si="162"/>
        <v>400</v>
      </c>
      <c r="K676" s="20">
        <v>3</v>
      </c>
      <c r="L676" s="20" t="s">
        <v>60</v>
      </c>
      <c r="M676" s="19" t="str">
        <f t="shared" si="166"/>
        <v>Lpfl</v>
      </c>
      <c r="N676" t="str">
        <f t="shared" si="167"/>
        <v>Vestibular</v>
      </c>
      <c r="O676">
        <f t="shared" si="163"/>
        <v>1</v>
      </c>
      <c r="P676">
        <f t="shared" si="164"/>
        <v>1</v>
      </c>
    </row>
    <row r="677" spans="1:16" x14ac:dyDescent="0.3">
      <c r="A677">
        <v>2</v>
      </c>
      <c r="B677" t="s">
        <v>196</v>
      </c>
      <c r="C677">
        <f t="shared" si="160"/>
        <v>1</v>
      </c>
      <c r="D677">
        <v>23</v>
      </c>
      <c r="E677">
        <v>5</v>
      </c>
      <c r="F677" s="14">
        <f>[1]Sheet2!$J3927</f>
        <v>0.2135817607398664</v>
      </c>
      <c r="G677" s="105">
        <f t="shared" si="165"/>
        <v>0.2135817607398664</v>
      </c>
      <c r="H677" s="23" t="s">
        <v>61</v>
      </c>
      <c r="I677" s="23">
        <f t="shared" si="161"/>
        <v>4</v>
      </c>
      <c r="J677" s="23">
        <f t="shared" si="162"/>
        <v>400</v>
      </c>
      <c r="K677" s="20">
        <v>3</v>
      </c>
      <c r="L677" s="20" t="s">
        <v>53</v>
      </c>
      <c r="M677" s="19" t="str">
        <f t="shared" si="166"/>
        <v>Lcrus2</v>
      </c>
      <c r="N677" t="str">
        <f t="shared" si="167"/>
        <v>Lateral</v>
      </c>
      <c r="O677">
        <f t="shared" si="163"/>
        <v>2</v>
      </c>
      <c r="P677">
        <f t="shared" si="164"/>
        <v>5</v>
      </c>
    </row>
    <row r="678" spans="1:16" x14ac:dyDescent="0.3">
      <c r="A678">
        <v>2</v>
      </c>
      <c r="B678" t="s">
        <v>196</v>
      </c>
      <c r="C678">
        <f t="shared" si="160"/>
        <v>1</v>
      </c>
      <c r="D678">
        <v>23</v>
      </c>
      <c r="E678">
        <v>6</v>
      </c>
      <c r="F678" s="14">
        <f>[1]Sheet2!$J3928</f>
        <v>5.2935278093476465E-2</v>
      </c>
      <c r="G678" s="105">
        <f t="shared" si="165"/>
        <v>5.2935278093476465E-2</v>
      </c>
      <c r="H678" s="23" t="s">
        <v>61</v>
      </c>
      <c r="I678" s="23">
        <f t="shared" si="161"/>
        <v>4</v>
      </c>
      <c r="J678" s="23">
        <f t="shared" si="162"/>
        <v>400</v>
      </c>
      <c r="K678" s="20">
        <v>3</v>
      </c>
      <c r="L678" s="20" t="s">
        <v>53</v>
      </c>
      <c r="M678" s="19" t="str">
        <f t="shared" si="166"/>
        <v>Lcrus2</v>
      </c>
      <c r="N678" t="str">
        <f t="shared" si="167"/>
        <v>Lateral</v>
      </c>
      <c r="O678">
        <f t="shared" si="163"/>
        <v>2</v>
      </c>
      <c r="P678">
        <f t="shared" si="164"/>
        <v>5</v>
      </c>
    </row>
    <row r="679" spans="1:16" x14ac:dyDescent="0.3">
      <c r="A679">
        <v>2</v>
      </c>
      <c r="B679" t="s">
        <v>196</v>
      </c>
      <c r="C679">
        <f t="shared" si="160"/>
        <v>1</v>
      </c>
      <c r="D679">
        <v>23</v>
      </c>
      <c r="E679">
        <v>7</v>
      </c>
      <c r="F679" s="14">
        <f>[1]Sheet2!$J3929</f>
        <v>0.14312825687934994</v>
      </c>
      <c r="G679" s="105">
        <f t="shared" si="165"/>
        <v>0.14312825687934994</v>
      </c>
      <c r="H679" s="23" t="s">
        <v>61</v>
      </c>
      <c r="I679" s="23">
        <f t="shared" si="161"/>
        <v>4</v>
      </c>
      <c r="J679" s="23">
        <f t="shared" si="162"/>
        <v>400</v>
      </c>
      <c r="K679" s="20">
        <v>3</v>
      </c>
      <c r="L679" s="20" t="s">
        <v>14</v>
      </c>
      <c r="M679" s="19" t="str">
        <f t="shared" si="166"/>
        <v>Lcrus1</v>
      </c>
      <c r="N679" t="str">
        <f t="shared" si="167"/>
        <v>Lateral</v>
      </c>
      <c r="O679">
        <f t="shared" si="163"/>
        <v>2</v>
      </c>
      <c r="P679">
        <f t="shared" si="164"/>
        <v>4</v>
      </c>
    </row>
    <row r="680" spans="1:16" x14ac:dyDescent="0.3">
      <c r="A680">
        <v>2</v>
      </c>
      <c r="B680" t="s">
        <v>196</v>
      </c>
      <c r="C680">
        <f t="shared" si="160"/>
        <v>1</v>
      </c>
      <c r="D680">
        <v>23</v>
      </c>
      <c r="E680">
        <v>8</v>
      </c>
      <c r="F680" s="14">
        <f>[1]Sheet2!$J3930</f>
        <v>0.54126470142738414</v>
      </c>
      <c r="G680" s="105">
        <f t="shared" si="165"/>
        <v>0.54126470142738414</v>
      </c>
      <c r="H680" s="23" t="s">
        <v>61</v>
      </c>
      <c r="I680" s="23">
        <f t="shared" si="161"/>
        <v>4</v>
      </c>
      <c r="J680" s="23">
        <f t="shared" si="162"/>
        <v>400</v>
      </c>
      <c r="K680" s="20">
        <v>3</v>
      </c>
      <c r="L680" s="20" t="s">
        <v>14</v>
      </c>
      <c r="M680" s="19" t="str">
        <f t="shared" si="166"/>
        <v>Lcrus1</v>
      </c>
      <c r="N680" t="str">
        <f t="shared" si="167"/>
        <v>Lateral</v>
      </c>
      <c r="O680">
        <f t="shared" si="163"/>
        <v>2</v>
      </c>
      <c r="P680">
        <f t="shared" si="164"/>
        <v>4</v>
      </c>
    </row>
    <row r="681" spans="1:16" x14ac:dyDescent="0.3">
      <c r="A681">
        <v>2</v>
      </c>
      <c r="B681" t="s">
        <v>196</v>
      </c>
      <c r="C681">
        <f t="shared" si="160"/>
        <v>1</v>
      </c>
      <c r="D681">
        <v>23</v>
      </c>
      <c r="E681">
        <v>9</v>
      </c>
      <c r="F681" s="14">
        <f>[1]Sheet2!$J3931</f>
        <v>0.1160087351115878</v>
      </c>
      <c r="G681" s="105">
        <f t="shared" si="165"/>
        <v>0.1160087351115878</v>
      </c>
      <c r="H681" s="23" t="s">
        <v>61</v>
      </c>
      <c r="I681" s="23">
        <f t="shared" si="161"/>
        <v>4</v>
      </c>
      <c r="J681" s="23">
        <f t="shared" si="162"/>
        <v>400</v>
      </c>
      <c r="K681" s="20">
        <v>6</v>
      </c>
      <c r="L681" s="20" t="s">
        <v>12</v>
      </c>
      <c r="M681" s="19" t="str">
        <f t="shared" si="166"/>
        <v>isim</v>
      </c>
      <c r="N681" t="str">
        <f t="shared" si="167"/>
        <v>IntPosterior</v>
      </c>
      <c r="O681">
        <f t="shared" si="163"/>
        <v>4</v>
      </c>
      <c r="P681">
        <f t="shared" si="164"/>
        <v>7</v>
      </c>
    </row>
    <row r="682" spans="1:16" x14ac:dyDescent="0.3">
      <c r="A682">
        <v>2</v>
      </c>
      <c r="B682" t="s">
        <v>196</v>
      </c>
      <c r="C682">
        <f t="shared" si="160"/>
        <v>1</v>
      </c>
      <c r="D682">
        <v>23</v>
      </c>
      <c r="E682">
        <v>10</v>
      </c>
      <c r="F682" s="14">
        <f>[1]Sheet2!$J3932</f>
        <v>6.5180019060682798E-2</v>
      </c>
      <c r="G682" s="105">
        <f t="shared" si="165"/>
        <v>6.5180019060682798E-2</v>
      </c>
      <c r="H682" s="23" t="s">
        <v>61</v>
      </c>
      <c r="I682" s="23">
        <f t="shared" si="161"/>
        <v>4</v>
      </c>
      <c r="J682" s="23">
        <f t="shared" si="162"/>
        <v>400</v>
      </c>
      <c r="K682" s="20">
        <v>7</v>
      </c>
      <c r="L682" s="21" t="s">
        <v>24</v>
      </c>
      <c r="M682" s="19" t="str">
        <f t="shared" si="166"/>
        <v>i4/5</v>
      </c>
      <c r="N682" t="str">
        <f t="shared" si="167"/>
        <v>IntAnterior</v>
      </c>
      <c r="O682">
        <f t="shared" si="163"/>
        <v>3</v>
      </c>
      <c r="P682">
        <f t="shared" si="164"/>
        <v>12</v>
      </c>
    </row>
    <row r="683" spans="1:16" x14ac:dyDescent="0.3">
      <c r="A683">
        <v>2</v>
      </c>
      <c r="B683" t="s">
        <v>196</v>
      </c>
      <c r="C683">
        <f t="shared" si="160"/>
        <v>1</v>
      </c>
      <c r="D683">
        <v>23</v>
      </c>
      <c r="E683">
        <v>11</v>
      </c>
      <c r="F683" s="14">
        <f>[1]Sheet2!$J3933</f>
        <v>0.10926956075551321</v>
      </c>
      <c r="G683" s="105">
        <f t="shared" si="165"/>
        <v>0.10926956075551321</v>
      </c>
      <c r="H683" s="23" t="s">
        <v>61</v>
      </c>
      <c r="I683" s="23">
        <f t="shared" si="161"/>
        <v>4</v>
      </c>
      <c r="J683" s="23">
        <f t="shared" si="162"/>
        <v>400</v>
      </c>
      <c r="K683" s="20">
        <v>7</v>
      </c>
      <c r="L683" s="20" t="s">
        <v>50</v>
      </c>
      <c r="M683" s="19" t="str">
        <f t="shared" si="166"/>
        <v>icop</v>
      </c>
      <c r="N683" t="str">
        <f t="shared" si="167"/>
        <v>IntPosterior</v>
      </c>
      <c r="O683">
        <f t="shared" si="163"/>
        <v>4</v>
      </c>
      <c r="P683">
        <f t="shared" si="164"/>
        <v>11</v>
      </c>
    </row>
    <row r="684" spans="1:16" x14ac:dyDescent="0.3">
      <c r="A684">
        <v>2</v>
      </c>
      <c r="B684" t="s">
        <v>196</v>
      </c>
      <c r="C684">
        <f t="shared" si="160"/>
        <v>1</v>
      </c>
      <c r="D684">
        <v>23</v>
      </c>
      <c r="E684">
        <v>12</v>
      </c>
      <c r="F684" s="14">
        <f>[1]Sheet2!$J3934</f>
        <v>0.21421342093102236</v>
      </c>
      <c r="G684" s="105">
        <f t="shared" si="165"/>
        <v>0.21421342093102236</v>
      </c>
      <c r="H684" s="23" t="s">
        <v>61</v>
      </c>
      <c r="I684" s="23">
        <f t="shared" si="161"/>
        <v>4</v>
      </c>
      <c r="J684" s="23">
        <f t="shared" si="162"/>
        <v>400</v>
      </c>
      <c r="K684" s="20">
        <v>5</v>
      </c>
      <c r="L684" s="20" t="s">
        <v>50</v>
      </c>
      <c r="M684" s="19" t="str">
        <f t="shared" si="166"/>
        <v>icop</v>
      </c>
      <c r="N684" t="str">
        <f t="shared" si="167"/>
        <v>IntPosterior</v>
      </c>
      <c r="O684">
        <f t="shared" si="163"/>
        <v>4</v>
      </c>
      <c r="P684">
        <f t="shared" si="164"/>
        <v>11</v>
      </c>
    </row>
    <row r="685" spans="1:16" x14ac:dyDescent="0.3">
      <c r="A685">
        <v>2</v>
      </c>
      <c r="B685" t="s">
        <v>196</v>
      </c>
      <c r="C685">
        <f t="shared" si="160"/>
        <v>1</v>
      </c>
      <c r="D685">
        <v>23</v>
      </c>
      <c r="E685">
        <v>13</v>
      </c>
      <c r="F685" s="14">
        <f>[1]Sheet2!$J3935</f>
        <v>0.14494025141232045</v>
      </c>
      <c r="G685" s="105">
        <f t="shared" si="165"/>
        <v>0.14494025141232045</v>
      </c>
      <c r="H685" s="23" t="s">
        <v>61</v>
      </c>
      <c r="I685" s="23">
        <f t="shared" si="161"/>
        <v>4</v>
      </c>
      <c r="J685" s="23">
        <f t="shared" si="162"/>
        <v>400</v>
      </c>
      <c r="K685" s="20">
        <v>5</v>
      </c>
      <c r="L685" s="20" t="s">
        <v>21</v>
      </c>
      <c r="M685" s="19" t="str">
        <f t="shared" si="166"/>
        <v>ipm</v>
      </c>
      <c r="N685" t="str">
        <f t="shared" si="167"/>
        <v>IntPosterior</v>
      </c>
      <c r="O685">
        <f t="shared" si="163"/>
        <v>4</v>
      </c>
      <c r="P685">
        <f t="shared" si="164"/>
        <v>10</v>
      </c>
    </row>
    <row r="686" spans="1:16" x14ac:dyDescent="0.3">
      <c r="A686">
        <v>2</v>
      </c>
      <c r="B686" t="s">
        <v>196</v>
      </c>
      <c r="C686">
        <f t="shared" si="160"/>
        <v>1</v>
      </c>
      <c r="D686">
        <v>23</v>
      </c>
      <c r="E686">
        <v>14</v>
      </c>
      <c r="F686" s="14">
        <f>[1]Sheet2!$J3936</f>
        <v>9.7852403690638953E-2</v>
      </c>
      <c r="G686" s="105">
        <f t="shared" si="165"/>
        <v>9.7852403690638953E-2</v>
      </c>
      <c r="H686" s="23" t="s">
        <v>61</v>
      </c>
      <c r="I686" s="23">
        <f t="shared" si="161"/>
        <v>4</v>
      </c>
      <c r="J686" s="23">
        <f t="shared" si="162"/>
        <v>400</v>
      </c>
      <c r="K686" s="20">
        <v>5</v>
      </c>
      <c r="L686" s="20" t="s">
        <v>14</v>
      </c>
      <c r="M686" s="19" t="str">
        <f t="shared" si="166"/>
        <v>icrus1</v>
      </c>
      <c r="N686" t="str">
        <f t="shared" si="167"/>
        <v>IntPosterior</v>
      </c>
      <c r="O686">
        <f t="shared" si="163"/>
        <v>4</v>
      </c>
      <c r="P686">
        <f t="shared" si="164"/>
        <v>8</v>
      </c>
    </row>
    <row r="687" spans="1:16" x14ac:dyDescent="0.3">
      <c r="A687">
        <v>2</v>
      </c>
      <c r="B687" t="s">
        <v>196</v>
      </c>
      <c r="C687">
        <f t="shared" si="160"/>
        <v>1</v>
      </c>
      <c r="D687">
        <v>23</v>
      </c>
      <c r="E687">
        <v>15</v>
      </c>
      <c r="F687" s="14">
        <f>[1]Sheet2!$J3937</f>
        <v>7.5724063234430927E-2</v>
      </c>
      <c r="G687" s="105">
        <f t="shared" si="165"/>
        <v>7.5724063234430927E-2</v>
      </c>
      <c r="H687" s="23" t="s">
        <v>61</v>
      </c>
      <c r="I687" s="23">
        <f t="shared" si="161"/>
        <v>4</v>
      </c>
      <c r="J687" s="23">
        <f t="shared" si="162"/>
        <v>400</v>
      </c>
      <c r="K687" s="20">
        <v>5</v>
      </c>
      <c r="L687" s="20" t="s">
        <v>53</v>
      </c>
      <c r="M687" s="19" t="str">
        <f t="shared" si="166"/>
        <v>icrus2</v>
      </c>
      <c r="N687" t="str">
        <f t="shared" si="167"/>
        <v>IntPosterior</v>
      </c>
      <c r="O687">
        <f t="shared" si="163"/>
        <v>4</v>
      </c>
      <c r="P687">
        <f t="shared" si="164"/>
        <v>9</v>
      </c>
    </row>
    <row r="688" spans="1:16" x14ac:dyDescent="0.3">
      <c r="A688">
        <v>2</v>
      </c>
      <c r="B688" t="s">
        <v>196</v>
      </c>
      <c r="C688">
        <f t="shared" si="160"/>
        <v>1</v>
      </c>
      <c r="D688">
        <v>23</v>
      </c>
      <c r="E688">
        <v>16</v>
      </c>
      <c r="F688" s="14">
        <f>[1]Sheet2!$J3938</f>
        <v>7.068001509484613E-2</v>
      </c>
      <c r="G688" s="105">
        <f t="shared" si="165"/>
        <v>7.068001509484613E-2</v>
      </c>
      <c r="H688" s="23" t="s">
        <v>61</v>
      </c>
      <c r="I688" s="23">
        <f t="shared" si="161"/>
        <v>4</v>
      </c>
      <c r="J688" s="23">
        <f t="shared" si="162"/>
        <v>400</v>
      </c>
      <c r="K688" s="20">
        <v>5</v>
      </c>
      <c r="L688" s="20" t="s">
        <v>12</v>
      </c>
      <c r="M688" s="19" t="str">
        <f t="shared" si="166"/>
        <v>isim</v>
      </c>
      <c r="N688" t="str">
        <f t="shared" si="167"/>
        <v>IntPosterior</v>
      </c>
      <c r="O688">
        <f t="shared" si="163"/>
        <v>4</v>
      </c>
      <c r="P688">
        <f t="shared" si="164"/>
        <v>7</v>
      </c>
    </row>
    <row r="689" spans="1:16" x14ac:dyDescent="0.3">
      <c r="A689">
        <v>2</v>
      </c>
      <c r="B689" t="s">
        <v>196</v>
      </c>
      <c r="C689">
        <f t="shared" si="160"/>
        <v>1</v>
      </c>
      <c r="D689">
        <v>23</v>
      </c>
      <c r="E689">
        <v>17</v>
      </c>
      <c r="F689" s="14">
        <f>[1]Sheet2!$J3939</f>
        <v>0.11145631075226932</v>
      </c>
      <c r="G689" s="105">
        <f t="shared" si="165"/>
        <v>0.11145631075226932</v>
      </c>
      <c r="H689" s="23" t="s">
        <v>61</v>
      </c>
      <c r="I689" s="23">
        <f t="shared" si="161"/>
        <v>4</v>
      </c>
      <c r="J689" s="23">
        <f t="shared" si="162"/>
        <v>400</v>
      </c>
      <c r="K689" s="20">
        <v>12</v>
      </c>
      <c r="L689" s="20">
        <v>10</v>
      </c>
      <c r="M689" s="19" t="str">
        <f t="shared" si="166"/>
        <v>m10</v>
      </c>
      <c r="N689" t="str">
        <f t="shared" si="167"/>
        <v>MedPosterior</v>
      </c>
      <c r="O689">
        <f t="shared" si="163"/>
        <v>6</v>
      </c>
      <c r="P689">
        <f t="shared" si="164"/>
        <v>20</v>
      </c>
    </row>
    <row r="690" spans="1:16" x14ac:dyDescent="0.3">
      <c r="A690">
        <v>2</v>
      </c>
      <c r="B690" t="s">
        <v>196</v>
      </c>
      <c r="C690">
        <f t="shared" si="160"/>
        <v>1</v>
      </c>
      <c r="D690">
        <v>23</v>
      </c>
      <c r="E690">
        <v>18</v>
      </c>
      <c r="F690" s="14">
        <f>[1]Sheet2!$J3940</f>
        <v>0.19896621595409469</v>
      </c>
      <c r="G690" s="105">
        <f t="shared" si="165"/>
        <v>0.19896621595409469</v>
      </c>
      <c r="H690" s="23" t="s">
        <v>61</v>
      </c>
      <c r="I690" s="23">
        <f t="shared" si="161"/>
        <v>4</v>
      </c>
      <c r="J690" s="23">
        <f t="shared" si="162"/>
        <v>400</v>
      </c>
      <c r="K690" s="20">
        <v>12</v>
      </c>
      <c r="L690" s="20">
        <v>10</v>
      </c>
      <c r="M690" s="19" t="str">
        <f t="shared" si="166"/>
        <v>m10</v>
      </c>
      <c r="N690" t="str">
        <f t="shared" si="167"/>
        <v>MedPosterior</v>
      </c>
      <c r="O690">
        <f t="shared" si="163"/>
        <v>6</v>
      </c>
      <c r="P690">
        <f t="shared" si="164"/>
        <v>20</v>
      </c>
    </row>
    <row r="691" spans="1:16" x14ac:dyDescent="0.3">
      <c r="A691">
        <v>2</v>
      </c>
      <c r="B691" t="s">
        <v>196</v>
      </c>
      <c r="C691">
        <f t="shared" si="160"/>
        <v>1</v>
      </c>
      <c r="D691">
        <v>23</v>
      </c>
      <c r="E691">
        <v>19</v>
      </c>
      <c r="F691" s="14">
        <f>[1]Sheet2!$J3941</f>
        <v>0.11559692150561862</v>
      </c>
      <c r="G691" s="105">
        <f t="shared" si="165"/>
        <v>0.11559692150561862</v>
      </c>
      <c r="H691" s="23" t="s">
        <v>61</v>
      </c>
      <c r="I691" s="23">
        <f t="shared" si="161"/>
        <v>4</v>
      </c>
      <c r="J691" s="23">
        <f t="shared" si="162"/>
        <v>400</v>
      </c>
      <c r="K691" s="20">
        <v>12</v>
      </c>
      <c r="L691" s="20">
        <v>9</v>
      </c>
      <c r="M691" s="19" t="str">
        <f t="shared" si="166"/>
        <v>m9</v>
      </c>
      <c r="N691" t="str">
        <f t="shared" si="167"/>
        <v>MedPosterior</v>
      </c>
      <c r="O691">
        <f t="shared" si="163"/>
        <v>6</v>
      </c>
      <c r="P691">
        <f t="shared" si="164"/>
        <v>19</v>
      </c>
    </row>
    <row r="692" spans="1:16" x14ac:dyDescent="0.3">
      <c r="A692">
        <v>2</v>
      </c>
      <c r="B692" t="s">
        <v>196</v>
      </c>
      <c r="C692">
        <f t="shared" si="160"/>
        <v>1</v>
      </c>
      <c r="D692">
        <v>23</v>
      </c>
      <c r="E692">
        <v>20</v>
      </c>
      <c r="F692" s="14">
        <f>[1]Sheet2!$J3942</f>
        <v>3.5299378454280557E-2</v>
      </c>
      <c r="G692" s="105">
        <f t="shared" si="165"/>
        <v>3.5299378454280557E-2</v>
      </c>
      <c r="H692" s="23" t="s">
        <v>61</v>
      </c>
      <c r="I692" s="23">
        <f t="shared" si="161"/>
        <v>4</v>
      </c>
      <c r="J692" s="23">
        <f t="shared" si="162"/>
        <v>400</v>
      </c>
      <c r="K692" s="20">
        <v>12</v>
      </c>
      <c r="L692" s="20">
        <v>9</v>
      </c>
      <c r="M692" s="19" t="str">
        <f t="shared" si="166"/>
        <v>m9</v>
      </c>
      <c r="N692" t="str">
        <f t="shared" si="167"/>
        <v>MedPosterior</v>
      </c>
      <c r="O692">
        <f t="shared" si="163"/>
        <v>6</v>
      </c>
      <c r="P692">
        <f t="shared" si="164"/>
        <v>19</v>
      </c>
    </row>
    <row r="693" spans="1:16" x14ac:dyDescent="0.3">
      <c r="A693">
        <v>2</v>
      </c>
      <c r="B693" t="s">
        <v>196</v>
      </c>
      <c r="C693">
        <f t="shared" si="160"/>
        <v>1</v>
      </c>
      <c r="D693">
        <v>23</v>
      </c>
      <c r="E693">
        <v>21</v>
      </c>
      <c r="F693" s="14">
        <f>[1]Sheet2!$J3943</f>
        <v>6.2275421230804005E-2</v>
      </c>
      <c r="G693" s="105">
        <f t="shared" si="165"/>
        <v>6.2275421230804005E-2</v>
      </c>
      <c r="H693" s="23" t="s">
        <v>61</v>
      </c>
      <c r="I693" s="23">
        <f t="shared" si="161"/>
        <v>4</v>
      </c>
      <c r="J693" s="23">
        <f t="shared" si="162"/>
        <v>400</v>
      </c>
      <c r="K693" s="20">
        <v>12</v>
      </c>
      <c r="L693" s="20">
        <v>8</v>
      </c>
      <c r="M693" s="19" t="str">
        <f t="shared" si="166"/>
        <v>m8</v>
      </c>
      <c r="N693" t="str">
        <f t="shared" si="167"/>
        <v>MedPosterior</v>
      </c>
      <c r="O693">
        <f t="shared" si="163"/>
        <v>6</v>
      </c>
      <c r="P693">
        <f t="shared" si="164"/>
        <v>18</v>
      </c>
    </row>
    <row r="694" spans="1:16" x14ac:dyDescent="0.3">
      <c r="A694">
        <v>2</v>
      </c>
      <c r="B694" t="s">
        <v>196</v>
      </c>
      <c r="C694">
        <f t="shared" si="160"/>
        <v>1</v>
      </c>
      <c r="D694">
        <v>23</v>
      </c>
      <c r="E694">
        <v>22</v>
      </c>
      <c r="F694" s="14">
        <f>[1]Sheet2!$J3944</f>
        <v>5.2975204141269952E-2</v>
      </c>
      <c r="G694" s="105">
        <f t="shared" si="165"/>
        <v>5.2975204141269952E-2</v>
      </c>
      <c r="H694" s="23" t="s">
        <v>61</v>
      </c>
      <c r="I694" s="23">
        <f t="shared" si="161"/>
        <v>4</v>
      </c>
      <c r="J694" s="23">
        <f t="shared" si="162"/>
        <v>400</v>
      </c>
      <c r="K694" s="20">
        <v>12</v>
      </c>
      <c r="L694" s="20">
        <v>6</v>
      </c>
      <c r="M694" s="19" t="str">
        <f t="shared" si="166"/>
        <v>m6</v>
      </c>
      <c r="N694" t="str">
        <f t="shared" si="167"/>
        <v>MedPosterior</v>
      </c>
      <c r="O694">
        <f t="shared" si="163"/>
        <v>6</v>
      </c>
      <c r="P694">
        <f t="shared" si="164"/>
        <v>16</v>
      </c>
    </row>
    <row r="695" spans="1:16" x14ac:dyDescent="0.3">
      <c r="A695">
        <v>2</v>
      </c>
      <c r="B695" t="s">
        <v>196</v>
      </c>
      <c r="C695">
        <f t="shared" si="160"/>
        <v>1</v>
      </c>
      <c r="D695">
        <v>23</v>
      </c>
      <c r="E695">
        <v>23</v>
      </c>
      <c r="F695" s="14">
        <f>[1]Sheet2!$J3945</f>
        <v>6.467614065158897E-2</v>
      </c>
      <c r="G695" s="105">
        <f t="shared" si="165"/>
        <v>6.467614065158897E-2</v>
      </c>
      <c r="H695" s="23" t="s">
        <v>61</v>
      </c>
      <c r="I695" s="23">
        <f t="shared" si="161"/>
        <v>4</v>
      </c>
      <c r="J695" s="23">
        <f t="shared" si="162"/>
        <v>400</v>
      </c>
      <c r="K695" s="20">
        <v>12</v>
      </c>
      <c r="L695" s="20">
        <v>6</v>
      </c>
      <c r="M695" s="19" t="str">
        <f t="shared" si="166"/>
        <v>m6</v>
      </c>
      <c r="N695" t="str">
        <f t="shared" si="167"/>
        <v>MedPosterior</v>
      </c>
      <c r="O695">
        <f t="shared" si="163"/>
        <v>6</v>
      </c>
      <c r="P695">
        <f t="shared" si="164"/>
        <v>16</v>
      </c>
    </row>
    <row r="696" spans="1:16" x14ac:dyDescent="0.3">
      <c r="A696">
        <v>2</v>
      </c>
      <c r="B696" t="s">
        <v>196</v>
      </c>
      <c r="C696">
        <f t="shared" si="160"/>
        <v>1</v>
      </c>
      <c r="D696">
        <v>23</v>
      </c>
      <c r="E696">
        <v>24</v>
      </c>
      <c r="F696" s="14">
        <f>[1]Sheet2!$J3946</f>
        <v>0.10350777991988122</v>
      </c>
      <c r="G696" s="105">
        <f t="shared" si="165"/>
        <v>0.10350777991988122</v>
      </c>
      <c r="H696" s="23" t="s">
        <v>61</v>
      </c>
      <c r="I696" s="23">
        <f t="shared" si="161"/>
        <v>4</v>
      </c>
      <c r="J696" s="23">
        <f t="shared" si="162"/>
        <v>400</v>
      </c>
      <c r="K696" s="20">
        <v>12</v>
      </c>
      <c r="L696" s="20">
        <v>6</v>
      </c>
      <c r="M696" s="19" t="str">
        <f t="shared" si="166"/>
        <v>m6</v>
      </c>
      <c r="N696" t="str">
        <f t="shared" si="167"/>
        <v>MedPosterior</v>
      </c>
      <c r="O696">
        <f t="shared" si="163"/>
        <v>6</v>
      </c>
      <c r="P696">
        <f t="shared" si="164"/>
        <v>16</v>
      </c>
    </row>
    <row r="697" spans="1:16" x14ac:dyDescent="0.3">
      <c r="A697">
        <v>2</v>
      </c>
      <c r="B697" t="s">
        <v>196</v>
      </c>
      <c r="C697">
        <f t="shared" si="160"/>
        <v>1</v>
      </c>
      <c r="D697">
        <v>23</v>
      </c>
      <c r="E697">
        <v>25</v>
      </c>
      <c r="F697" s="14">
        <f>[1]Sheet2!$J3947</f>
        <v>5.3336354340056395E-2</v>
      </c>
      <c r="G697" s="105">
        <f t="shared" si="165"/>
        <v>5.3336354340056395E-2</v>
      </c>
      <c r="H697" s="23" t="s">
        <v>61</v>
      </c>
      <c r="I697" s="23">
        <f t="shared" si="161"/>
        <v>4</v>
      </c>
      <c r="J697" s="23">
        <f t="shared" si="162"/>
        <v>400</v>
      </c>
      <c r="K697" s="20">
        <v>12</v>
      </c>
      <c r="L697" s="21" t="s">
        <v>24</v>
      </c>
      <c r="M697" s="19" t="str">
        <f t="shared" si="166"/>
        <v>m4/5</v>
      </c>
      <c r="N697" t="str">
        <f t="shared" si="167"/>
        <v>MedAnterior</v>
      </c>
      <c r="O697">
        <f t="shared" si="163"/>
        <v>5</v>
      </c>
      <c r="P697">
        <f t="shared" si="164"/>
        <v>15</v>
      </c>
    </row>
    <row r="698" spans="1:16" x14ac:dyDescent="0.3">
      <c r="A698">
        <v>2</v>
      </c>
      <c r="B698" t="s">
        <v>196</v>
      </c>
      <c r="C698">
        <f t="shared" si="160"/>
        <v>1</v>
      </c>
      <c r="D698">
        <v>23</v>
      </c>
      <c r="E698">
        <v>26</v>
      </c>
      <c r="F698" s="14">
        <f>[1]Sheet2!$J3948</f>
        <v>4.5612963020898283E-2</v>
      </c>
      <c r="G698" s="105">
        <f t="shared" si="165"/>
        <v>4.5612963020898283E-2</v>
      </c>
      <c r="H698" s="23" t="s">
        <v>61</v>
      </c>
      <c r="I698" s="23">
        <f t="shared" si="161"/>
        <v>4</v>
      </c>
      <c r="J698" s="23">
        <f t="shared" si="162"/>
        <v>400</v>
      </c>
      <c r="K698" s="20">
        <v>12</v>
      </c>
      <c r="L698" s="21" t="s">
        <v>24</v>
      </c>
      <c r="M698" s="19" t="str">
        <f t="shared" si="166"/>
        <v>m4/5</v>
      </c>
      <c r="N698" t="str">
        <f t="shared" si="167"/>
        <v>MedAnterior</v>
      </c>
      <c r="O698">
        <f t="shared" si="163"/>
        <v>5</v>
      </c>
      <c r="P698">
        <f t="shared" si="164"/>
        <v>15</v>
      </c>
    </row>
    <row r="699" spans="1:16" x14ac:dyDescent="0.3">
      <c r="A699">
        <v>2</v>
      </c>
      <c r="B699" t="s">
        <v>196</v>
      </c>
      <c r="C699">
        <f t="shared" si="160"/>
        <v>1</v>
      </c>
      <c r="D699">
        <v>23</v>
      </c>
      <c r="E699">
        <v>27</v>
      </c>
      <c r="F699" s="14">
        <f>[1]Sheet2!$J3949</f>
        <v>4.8383169635377296E-2</v>
      </c>
      <c r="G699" s="105">
        <f t="shared" si="165"/>
        <v>4.8383169635377296E-2</v>
      </c>
      <c r="H699" s="23" t="s">
        <v>61</v>
      </c>
      <c r="I699" s="23">
        <f t="shared" si="161"/>
        <v>4</v>
      </c>
      <c r="J699" s="23">
        <f t="shared" si="162"/>
        <v>400</v>
      </c>
      <c r="K699" s="20">
        <v>12</v>
      </c>
      <c r="L699" s="21" t="s">
        <v>24</v>
      </c>
      <c r="M699" s="19" t="str">
        <f t="shared" si="166"/>
        <v>m4/5</v>
      </c>
      <c r="N699" t="str">
        <f t="shared" si="167"/>
        <v>MedAnterior</v>
      </c>
      <c r="O699">
        <f t="shared" si="163"/>
        <v>5</v>
      </c>
      <c r="P699">
        <f t="shared" si="164"/>
        <v>15</v>
      </c>
    </row>
    <row r="700" spans="1:16" x14ac:dyDescent="0.3">
      <c r="A700">
        <v>2</v>
      </c>
      <c r="B700" t="s">
        <v>196</v>
      </c>
      <c r="C700">
        <f t="shared" si="160"/>
        <v>1</v>
      </c>
      <c r="D700">
        <v>23</v>
      </c>
      <c r="E700">
        <v>28</v>
      </c>
      <c r="F700" s="14">
        <f>[1]Sheet2!$J3950</f>
        <v>5.9541261411829215E-2</v>
      </c>
      <c r="G700" s="105">
        <f t="shared" si="165"/>
        <v>5.9541261411829215E-2</v>
      </c>
      <c r="H700" s="23" t="s">
        <v>61</v>
      </c>
      <c r="I700" s="23">
        <f t="shared" si="161"/>
        <v>4</v>
      </c>
      <c r="J700" s="23">
        <f t="shared" si="162"/>
        <v>400</v>
      </c>
      <c r="K700" s="20">
        <v>12</v>
      </c>
      <c r="L700" s="20">
        <v>3</v>
      </c>
      <c r="M700" s="19" t="str">
        <f t="shared" si="166"/>
        <v>m3</v>
      </c>
      <c r="N700" t="str">
        <f t="shared" si="167"/>
        <v>MedAnterior</v>
      </c>
      <c r="O700">
        <f t="shared" si="163"/>
        <v>5</v>
      </c>
      <c r="P700">
        <f t="shared" si="164"/>
        <v>14</v>
      </c>
    </row>
    <row r="701" spans="1:16" x14ac:dyDescent="0.3">
      <c r="A701">
        <v>2</v>
      </c>
      <c r="B701" t="s">
        <v>196</v>
      </c>
      <c r="C701">
        <f t="shared" si="160"/>
        <v>1</v>
      </c>
      <c r="D701">
        <v>23</v>
      </c>
      <c r="E701">
        <v>29</v>
      </c>
      <c r="F701" s="14">
        <f>[1]Sheet2!$J3951</f>
        <v>0.13467929815374272</v>
      </c>
      <c r="G701" s="105">
        <f t="shared" si="165"/>
        <v>0.13467929815374272</v>
      </c>
      <c r="H701" s="23" t="s">
        <v>61</v>
      </c>
      <c r="I701" s="23">
        <f t="shared" si="161"/>
        <v>4</v>
      </c>
      <c r="J701" s="23">
        <f t="shared" si="162"/>
        <v>400</v>
      </c>
      <c r="K701" s="20">
        <v>12</v>
      </c>
      <c r="L701" s="20">
        <v>3</v>
      </c>
      <c r="M701" s="19" t="str">
        <f t="shared" si="166"/>
        <v>m3</v>
      </c>
      <c r="N701" t="str">
        <f t="shared" si="167"/>
        <v>MedAnterior</v>
      </c>
      <c r="O701">
        <f t="shared" si="163"/>
        <v>5</v>
      </c>
      <c r="P701">
        <f t="shared" si="164"/>
        <v>14</v>
      </c>
    </row>
    <row r="702" spans="1:16" x14ac:dyDescent="0.3">
      <c r="A702">
        <v>2</v>
      </c>
      <c r="B702" t="s">
        <v>196</v>
      </c>
      <c r="C702">
        <f t="shared" si="160"/>
        <v>1</v>
      </c>
      <c r="D702">
        <v>23</v>
      </c>
      <c r="E702">
        <v>30</v>
      </c>
      <c r="F702" s="14">
        <f>[1]Sheet2!$J3952</f>
        <v>6.9712042438524177E-2</v>
      </c>
      <c r="G702" s="105">
        <f t="shared" si="165"/>
        <v>6.9712042438524177E-2</v>
      </c>
      <c r="H702" s="23" t="s">
        <v>61</v>
      </c>
      <c r="I702" s="23">
        <f t="shared" si="161"/>
        <v>4</v>
      </c>
      <c r="J702" s="23">
        <f t="shared" si="162"/>
        <v>400</v>
      </c>
      <c r="K702" s="20">
        <v>12</v>
      </c>
      <c r="L702" s="20">
        <v>3</v>
      </c>
      <c r="M702" s="19" t="str">
        <f t="shared" si="166"/>
        <v>m3</v>
      </c>
      <c r="N702" t="str">
        <f t="shared" si="167"/>
        <v>MedAnterior</v>
      </c>
      <c r="O702">
        <f t="shared" si="163"/>
        <v>5</v>
      </c>
      <c r="P702">
        <f t="shared" si="164"/>
        <v>14</v>
      </c>
    </row>
    <row r="703" spans="1:16" x14ac:dyDescent="0.3">
      <c r="A703">
        <v>2</v>
      </c>
      <c r="B703" t="s">
        <v>196</v>
      </c>
      <c r="C703">
        <f t="shared" si="160"/>
        <v>1</v>
      </c>
      <c r="D703">
        <v>23</v>
      </c>
      <c r="E703">
        <v>31</v>
      </c>
      <c r="F703" s="14">
        <f>[1]Sheet2!$J3953</f>
        <v>8.012861354354095E-2</v>
      </c>
      <c r="G703" s="105">
        <f t="shared" si="165"/>
        <v>8.012861354354095E-2</v>
      </c>
      <c r="H703" s="23" t="s">
        <v>61</v>
      </c>
      <c r="I703" s="23">
        <f t="shared" si="161"/>
        <v>4</v>
      </c>
      <c r="J703" s="23">
        <f t="shared" si="162"/>
        <v>400</v>
      </c>
      <c r="K703" s="20">
        <v>12</v>
      </c>
      <c r="L703" s="20">
        <v>2</v>
      </c>
      <c r="M703" s="19" t="str">
        <f t="shared" si="166"/>
        <v>m2</v>
      </c>
      <c r="N703" t="str">
        <f t="shared" si="167"/>
        <v>MedAnterior</v>
      </c>
      <c r="O703">
        <f t="shared" si="163"/>
        <v>5</v>
      </c>
      <c r="P703">
        <f t="shared" si="164"/>
        <v>13</v>
      </c>
    </row>
    <row r="704" spans="1:16" x14ac:dyDescent="0.3">
      <c r="A704">
        <v>2</v>
      </c>
      <c r="B704" t="s">
        <v>196</v>
      </c>
      <c r="C704">
        <f t="shared" si="160"/>
        <v>1</v>
      </c>
      <c r="D704">
        <v>23</v>
      </c>
      <c r="E704">
        <v>32</v>
      </c>
      <c r="F704" s="14">
        <f>[1]Sheet2!$J3954</f>
        <v>4.5869822329830043E-2</v>
      </c>
      <c r="G704" s="105">
        <f t="shared" si="165"/>
        <v>4.5869822329830043E-2</v>
      </c>
      <c r="H704" s="23" t="s">
        <v>61</v>
      </c>
      <c r="I704" s="23">
        <f t="shared" si="161"/>
        <v>4</v>
      </c>
      <c r="J704" s="23">
        <f t="shared" si="162"/>
        <v>400</v>
      </c>
      <c r="K704" s="20">
        <v>12</v>
      </c>
      <c r="L704" s="20">
        <v>2</v>
      </c>
      <c r="M704" s="19" t="str">
        <f t="shared" si="166"/>
        <v>m2</v>
      </c>
      <c r="N704" t="str">
        <f t="shared" si="167"/>
        <v>MedAnterior</v>
      </c>
      <c r="O704">
        <f t="shared" si="163"/>
        <v>5</v>
      </c>
      <c r="P704">
        <f t="shared" si="164"/>
        <v>13</v>
      </c>
    </row>
    <row r="705" spans="1:16" x14ac:dyDescent="0.3">
      <c r="A705">
        <v>2</v>
      </c>
      <c r="B705" t="s">
        <v>196</v>
      </c>
      <c r="C705">
        <f t="shared" si="160"/>
        <v>1</v>
      </c>
      <c r="D705">
        <v>23</v>
      </c>
      <c r="E705">
        <v>33</v>
      </c>
      <c r="F705" s="14">
        <f>[1]Sheet2!$J3955</f>
        <v>9.0096156612234496E-2</v>
      </c>
      <c r="G705" s="105">
        <f t="shared" si="165"/>
        <v>9.0096156612234496E-2</v>
      </c>
      <c r="H705" s="23" t="s">
        <v>61</v>
      </c>
      <c r="I705" s="23">
        <f t="shared" si="161"/>
        <v>4</v>
      </c>
      <c r="J705" s="23">
        <f t="shared" si="162"/>
        <v>400</v>
      </c>
      <c r="K705" s="20">
        <v>12</v>
      </c>
      <c r="L705" s="20">
        <v>2</v>
      </c>
      <c r="M705" s="19" t="str">
        <f t="shared" si="166"/>
        <v>m2</v>
      </c>
      <c r="N705" t="str">
        <f t="shared" si="167"/>
        <v>MedAnterior</v>
      </c>
      <c r="O705">
        <f t="shared" si="163"/>
        <v>5</v>
      </c>
      <c r="P705">
        <f t="shared" si="164"/>
        <v>13</v>
      </c>
    </row>
  </sheetData>
  <sortState xmlns:xlrd2="http://schemas.microsoft.com/office/spreadsheetml/2017/richdata2" ref="A3:P672">
    <sortCondition ref="J3:J672"/>
    <sortCondition ref="D3:D672"/>
  </sortState>
  <phoneticPr fontId="3" type="noConversion"/>
  <pageMargins left="0.7" right="0.7" top="0.75" bottom="0.75" header="0.3" footer="0.3"/>
  <pageSetup orientation="portrait" horizontalDpi="360" verticalDpi="36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8" operator="containsText" id="{0EC64920-4162-4C96-8DD3-FC0C0D325BE0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9" operator="containsText" id="{B3454389-9256-4992-9B85-2027BF8E94F3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10" operator="containsText" id="{FE18C0CE-E1E6-46F8-881A-B5D590798798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11" operator="containsText" id="{CFA56B26-61B3-46A6-BE80-B5AA0B7AE815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12" operator="containsText" id="{3F45A634-90A9-4485-996E-4855D2A54BAD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13" operator="containsText" id="{EA56381D-A100-4C36-A2D0-29E5FA62B9D0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14" operator="containsText" id="{36ED6238-C2BF-46D1-85B3-6C04D9001CE4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R1</xm:sqref>
        </x14:conditionalFormatting>
        <x14:conditionalFormatting xmlns:xm="http://schemas.microsoft.com/office/excel/2006/main">
          <x14:cfRule type="containsText" priority="1" operator="containsText" id="{16D8B422-6E17-4FAD-9BF0-65A02C130A62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" operator="containsText" id="{E88739FA-A630-47BA-87AF-2614BF305E5A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3" operator="containsText" id="{6032C5CE-9D2D-445C-93AF-E82E26664E40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4" operator="containsText" id="{BDBAC782-CB09-47BF-AE98-282E478093E5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5" operator="containsText" id="{67B820EE-F630-445C-A2BA-867941EBBCC7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6" operator="containsText" id="{5E33ACC9-0B26-45AC-8377-0DC71D922A9D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7" operator="containsText" id="{882ECE6E-0F00-4951-9022-944B7E8DDDA8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S1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040C1-EA0D-41E7-AB80-411FD182AC1D}">
  <sheetPr codeName="Sheet6"/>
  <dimension ref="A1:AL847"/>
  <sheetViews>
    <sheetView workbookViewId="0">
      <selection activeCell="Q1" sqref="Q1:T1"/>
    </sheetView>
  </sheetViews>
  <sheetFormatPr defaultRowHeight="14.4" x14ac:dyDescent="0.3"/>
  <cols>
    <col min="5" max="5" width="16.33203125" bestFit="1" customWidth="1"/>
    <col min="6" max="6" width="16.33203125" customWidth="1"/>
    <col min="7" max="7" width="16.6640625" customWidth="1"/>
    <col min="8" max="10" width="16.6640625" style="23" customWidth="1"/>
    <col min="11" max="11" width="14.44140625" style="19" bestFit="1" customWidth="1"/>
    <col min="12" max="12" width="13.6640625" style="19" bestFit="1" customWidth="1"/>
    <col min="13" max="13" width="14.88671875" style="19" bestFit="1" customWidth="1"/>
    <col min="18" max="18" width="12.5546875" customWidth="1"/>
    <col min="19" max="19" width="14.33203125" bestFit="1" customWidth="1"/>
    <col min="20" max="21" width="12" bestFit="1" customWidth="1"/>
    <col min="22" max="22" width="8.5546875" bestFit="1" customWidth="1"/>
    <col min="24" max="24" width="15.33203125" customWidth="1"/>
  </cols>
  <sheetData>
    <row r="1" spans="1:38" ht="16.2" x14ac:dyDescent="0.3">
      <c r="A1" s="3" t="s">
        <v>0</v>
      </c>
      <c r="D1" t="s">
        <v>237</v>
      </c>
      <c r="E1">
        <f>COUNTIF(E3:E999, "*")</f>
        <v>26</v>
      </c>
      <c r="Q1" s="104"/>
      <c r="R1" s="104"/>
      <c r="S1" s="104"/>
      <c r="T1" s="108"/>
    </row>
    <row r="2" spans="1:38" x14ac:dyDescent="0.3">
      <c r="A2" s="17" t="s">
        <v>206</v>
      </c>
      <c r="B2" s="17" t="s">
        <v>200</v>
      </c>
      <c r="C2" s="17" t="s">
        <v>201</v>
      </c>
      <c r="D2" s="17" t="s">
        <v>201</v>
      </c>
      <c r="E2" s="17" t="s">
        <v>236</v>
      </c>
      <c r="F2" s="117" t="s">
        <v>5</v>
      </c>
      <c r="G2" s="17" t="s">
        <v>5</v>
      </c>
      <c r="H2" s="118" t="s">
        <v>159</v>
      </c>
      <c r="I2" s="118" t="s">
        <v>198</v>
      </c>
      <c r="J2" s="118" t="s">
        <v>222</v>
      </c>
      <c r="K2" s="17" t="s">
        <v>6</v>
      </c>
      <c r="L2" s="17" t="s">
        <v>7</v>
      </c>
      <c r="M2" s="17" t="s">
        <v>209</v>
      </c>
      <c r="N2" s="18" t="s">
        <v>210</v>
      </c>
      <c r="O2" s="18" t="s">
        <v>208</v>
      </c>
      <c r="P2" s="18" t="s">
        <v>8</v>
      </c>
      <c r="X2" t="s">
        <v>9</v>
      </c>
    </row>
    <row r="3" spans="1:38" x14ac:dyDescent="0.3">
      <c r="A3">
        <v>3</v>
      </c>
      <c r="B3" t="s">
        <v>197</v>
      </c>
      <c r="C3">
        <f>IF(B3="m", 1, 0)</f>
        <v>0</v>
      </c>
      <c r="D3">
        <f>VLOOKUP(E3, 'Animal Masked ID#'!$B$2:$D$121, 3, FALSE)</f>
        <v>1</v>
      </c>
      <c r="E3" s="7" t="s">
        <v>191</v>
      </c>
      <c r="F3" s="14">
        <f>[1]Sheet2!$J2182</f>
        <v>0.34190396752995666</v>
      </c>
      <c r="G3" s="105">
        <f>IF(ISNUMBER(F3), F3, "")</f>
        <v>0.34190396752995666</v>
      </c>
      <c r="H3" s="15" t="s">
        <v>54</v>
      </c>
      <c r="I3" s="15">
        <f>_xlfn.IFS(H3="GE2", 1, H3="GE3", 2, H3="GE4", 3, H3="GE1", 4)</f>
        <v>2</v>
      </c>
      <c r="J3" s="15">
        <f>_xlfn.IFS(I3=1, 45, I3=2, 120,I3=3, 210,I3=4, 400)</f>
        <v>120</v>
      </c>
      <c r="K3" s="20">
        <v>3</v>
      </c>
      <c r="L3" s="20" t="s">
        <v>60</v>
      </c>
      <c r="M3" s="19" t="str">
        <f t="shared" ref="M3:M28" si="0">_xlfn.IFS(OR(K3="",L3=""),"",OR(K3=3,K3=4,K3=2),"L"&amp;L3,OR(K3=5,K3=6,K3=7,K3=8),"i"&amp;L3,OR(K3=9, K3=10,K3=11,K3=12,K3=13),"m"&amp;L3)</f>
        <v>Lpfl</v>
      </c>
      <c r="N3" t="str">
        <f t="shared" ref="N3:N28" si="1">_xlfn.IFS(M3="", "", OR(M3=$R$5, M3=$R$6), $X$5, OR(M3=$R$7, M3=$R$8,M3=$R$9, M3=$R$10),$X$6, OR(M3=$R$11, M3=$R$12,M3=$R$13,M3=$R$14, M3=$R$15), $X$8, OR(M3=$R$16), $X$7, OR(M3=$R$17, M3=$R$18,M3=$R$19),$X$9, OR(M3=$R$20,M3=$R$21,M3=$R$22,M3=$R$23,M3=$R$24), $X$10)</f>
        <v>Vestibular</v>
      </c>
      <c r="O3">
        <f>VLOOKUP(N3, $X$5:$AC$10, 6,FALSE)</f>
        <v>1</v>
      </c>
      <c r="P3">
        <f>VLOOKUP(M3, $R$5:$W$24, 6,FALSE)</f>
        <v>1</v>
      </c>
      <c r="R3" t="s">
        <v>13</v>
      </c>
      <c r="T3" t="s">
        <v>189</v>
      </c>
      <c r="U3">
        <f>COUNTIF($E$3:$E$999, "*")</f>
        <v>26</v>
      </c>
      <c r="AD3" t="s">
        <v>196</v>
      </c>
      <c r="AI3" t="s">
        <v>197</v>
      </c>
    </row>
    <row r="4" spans="1:38" x14ac:dyDescent="0.3">
      <c r="A4">
        <v>3</v>
      </c>
      <c r="B4" t="s">
        <v>197</v>
      </c>
      <c r="C4">
        <f t="shared" ref="C4:C67" si="2">IF(B4="m", 1, 0)</f>
        <v>0</v>
      </c>
      <c r="D4">
        <v>1</v>
      </c>
      <c r="E4">
        <v>2</v>
      </c>
      <c r="F4" s="14">
        <f>[1]Sheet2!$J2183</f>
        <v>0.62849216612531578</v>
      </c>
      <c r="G4" s="105">
        <f t="shared" ref="G4:G67" si="3">IF(ISNUMBER(F4), F4, "")</f>
        <v>0.62849216612531578</v>
      </c>
      <c r="H4" s="15" t="s">
        <v>54</v>
      </c>
      <c r="I4" s="15">
        <f t="shared" ref="I4:I67" si="4">_xlfn.IFS(H4="GE2", 1, H4="GE3", 2, H4="GE4", 3, H4="GE1", 4)</f>
        <v>2</v>
      </c>
      <c r="J4" s="15">
        <f t="shared" ref="J4:J67" si="5">_xlfn.IFS(I4=1, 45, I4=2, 120,I4=3, 210,I4=4, 400)</f>
        <v>120</v>
      </c>
      <c r="K4" s="20">
        <v>3</v>
      </c>
      <c r="L4" s="20" t="s">
        <v>79</v>
      </c>
      <c r="M4" s="19" t="str">
        <f t="shared" si="0"/>
        <v>LCrus2</v>
      </c>
      <c r="N4" t="str">
        <f t="shared" si="1"/>
        <v>Lateral</v>
      </c>
      <c r="O4">
        <f t="shared" ref="O4:O67" si="6">VLOOKUP(N4, $X$5:$AC$10, 6,FALSE)</f>
        <v>2</v>
      </c>
      <c r="P4">
        <f t="shared" ref="P4:P67" si="7">VLOOKUP(M4, $R$5:$W$24, 6,FALSE)</f>
        <v>5</v>
      </c>
      <c r="R4" t="s">
        <v>15</v>
      </c>
      <c r="S4" t="s">
        <v>16</v>
      </c>
      <c r="T4" t="s">
        <v>17</v>
      </c>
      <c r="U4" t="s">
        <v>18</v>
      </c>
      <c r="V4" t="s">
        <v>19</v>
      </c>
      <c r="X4" t="s">
        <v>20</v>
      </c>
      <c r="Y4" t="s">
        <v>16</v>
      </c>
      <c r="Z4" t="s">
        <v>17</v>
      </c>
      <c r="AA4" t="s">
        <v>18</v>
      </c>
      <c r="AB4" t="s">
        <v>19</v>
      </c>
      <c r="AD4" t="s">
        <v>16</v>
      </c>
      <c r="AE4" t="s">
        <v>17</v>
      </c>
      <c r="AF4" t="s">
        <v>18</v>
      </c>
      <c r="AG4" t="s">
        <v>19</v>
      </c>
      <c r="AI4" t="s">
        <v>16</v>
      </c>
      <c r="AJ4" t="s">
        <v>17</v>
      </c>
      <c r="AK4" t="s">
        <v>18</v>
      </c>
      <c r="AL4" t="s">
        <v>19</v>
      </c>
    </row>
    <row r="5" spans="1:38" x14ac:dyDescent="0.3">
      <c r="A5">
        <v>3</v>
      </c>
      <c r="B5" t="s">
        <v>197</v>
      </c>
      <c r="C5">
        <f t="shared" si="2"/>
        <v>0</v>
      </c>
      <c r="D5">
        <v>1</v>
      </c>
      <c r="E5">
        <v>3</v>
      </c>
      <c r="F5" s="14" t="e">
        <f>[1]Sheet2!$J2184</f>
        <v>#DIV/0!</v>
      </c>
      <c r="G5" s="105" t="str">
        <f t="shared" si="3"/>
        <v/>
      </c>
      <c r="H5" s="15" t="s">
        <v>54</v>
      </c>
      <c r="I5" s="15">
        <f t="shared" si="4"/>
        <v>2</v>
      </c>
      <c r="J5" s="15">
        <f t="shared" si="5"/>
        <v>120</v>
      </c>
      <c r="K5" s="20">
        <v>3</v>
      </c>
      <c r="L5" s="20" t="s">
        <v>78</v>
      </c>
      <c r="M5" s="19" t="str">
        <f t="shared" si="0"/>
        <v>LCrus1</v>
      </c>
      <c r="N5" t="str">
        <f t="shared" si="1"/>
        <v>Lateral</v>
      </c>
      <c r="O5">
        <f t="shared" si="6"/>
        <v>2</v>
      </c>
      <c r="P5">
        <f t="shared" si="7"/>
        <v>4</v>
      </c>
      <c r="R5" t="s">
        <v>22</v>
      </c>
      <c r="S5">
        <f>AVERAGEIF($M$3:$M998, $R5, $G$3:$G$998)</f>
        <v>0.36587053982614387</v>
      </c>
      <c r="T5">
        <f t="array" ref="T5">STDEV(IF($M$3:$M$998=$R5,$G$3:$G$998))</f>
        <v>0.36750919832906065</v>
      </c>
      <c r="U5">
        <f t="shared" ref="U5:U24" si="8">COUNTIFS($M$3:$M$998, $R5, $G$3:$G$998, "&gt;0")</f>
        <v>28</v>
      </c>
      <c r="V5">
        <f t="shared" ref="V5:V24" si="9">T5/SQRT(U5)</f>
        <v>6.9452710236243484E-2</v>
      </c>
      <c r="W5">
        <v>1</v>
      </c>
      <c r="X5" t="s">
        <v>23</v>
      </c>
      <c r="Y5">
        <f>SUMPRODUCT(--($M$3:$M$998=$R5)+($M$3:$M$998=$R6),$G$3:$G$998)/SUMPRODUCT(--($M$3:$M$998=$R5)+($M$3:$M$998=R6))</f>
        <v>0.26312812006692543</v>
      </c>
      <c r="Z5" t="e">
        <f t="array" ref="Z5">STDEV(IF($N$3:$N$998=$X5,$G$3:$G$998))</f>
        <v>#N/A</v>
      </c>
      <c r="AA5">
        <f>COUNTIFS($N$3:N$998, X5,  $G$3:$G$998, "&gt;0")</f>
        <v>50</v>
      </c>
      <c r="AB5" t="e">
        <f t="shared" ref="AB5:AB10" si="10">Z5/SQRT(AA5)</f>
        <v>#N/A</v>
      </c>
      <c r="AC5">
        <v>1</v>
      </c>
      <c r="AD5">
        <f t="shared" ref="AD5:AD10" si="11">AVERAGEIFS($G$3:$G$998, $N$3:$N$998, $X5, $B$3:$B$998, $AD$3)</f>
        <v>0.27868464437604251</v>
      </c>
      <c r="AE5" t="e">
        <f t="array" ref="AE5">STDEV(IF(($N$3:$N$998=$X5)*(($B$3:$B$998=$AD$3)),$G$3:$G$998))</f>
        <v>#N/A</v>
      </c>
      <c r="AF5">
        <f t="shared" ref="AF5:AF10" si="12">COUNTIFS($N$3:$N$998, X5, $B$3:$B$998, $AD$3, $G$3:$G$998, "&gt;0")</f>
        <v>32</v>
      </c>
      <c r="AG5" t="e">
        <f t="shared" ref="AG5:AG10" si="13">AE5/SQRT(AF5)</f>
        <v>#N/A</v>
      </c>
      <c r="AI5">
        <f t="shared" ref="AI5:AI10" si="14">AVERAGEIFS($G$3:$G$998, $N$3:$N$998, $X5, $B$3:$B$998, $AI$3)</f>
        <v>0.33779967909896608</v>
      </c>
      <c r="AJ5" t="e">
        <f t="array" ref="AJ5">STDEV(IF(($N$3:$N$998=$X5)*(($B$3:$B$998=$AI$3)),$G$3:$G$998))</f>
        <v>#N/A</v>
      </c>
      <c r="AK5">
        <f t="shared" ref="AK5:AK10" si="15">COUNTIFS($N$3:$N$998, $X5, $B$3:$B$998, $AI$3, $G$3:$G$998, "&gt;0")</f>
        <v>18</v>
      </c>
      <c r="AL5" t="e">
        <f t="shared" ref="AL5:AL10" si="16">AJ5/SQRT(AK5)</f>
        <v>#N/A</v>
      </c>
    </row>
    <row r="6" spans="1:38" x14ac:dyDescent="0.3">
      <c r="A6">
        <v>3</v>
      </c>
      <c r="B6" t="s">
        <v>197</v>
      </c>
      <c r="C6">
        <f t="shared" si="2"/>
        <v>0</v>
      </c>
      <c r="D6">
        <v>1</v>
      </c>
      <c r="E6">
        <v>4</v>
      </c>
      <c r="F6" s="14">
        <f>[1]Sheet2!$J2185</f>
        <v>0.38012465687101527</v>
      </c>
      <c r="G6" s="105">
        <f t="shared" si="3"/>
        <v>0.38012465687101527</v>
      </c>
      <c r="H6" s="15" t="s">
        <v>54</v>
      </c>
      <c r="I6" s="15">
        <f t="shared" si="4"/>
        <v>2</v>
      </c>
      <c r="J6" s="15">
        <f t="shared" si="5"/>
        <v>120</v>
      </c>
      <c r="K6" s="20">
        <v>3</v>
      </c>
      <c r="L6" s="20" t="s">
        <v>78</v>
      </c>
      <c r="M6" s="19" t="str">
        <f t="shared" si="0"/>
        <v>LCrus1</v>
      </c>
      <c r="N6" t="str">
        <f t="shared" si="1"/>
        <v>Lateral</v>
      </c>
      <c r="O6">
        <f t="shared" si="6"/>
        <v>2</v>
      </c>
      <c r="P6">
        <f t="shared" si="7"/>
        <v>4</v>
      </c>
      <c r="R6" t="s">
        <v>25</v>
      </c>
      <c r="S6">
        <f ca="1">AVERAGEIF($M$3:$M999, $R6, $G$3:$G$998)</f>
        <v>0.21608762403103271</v>
      </c>
      <c r="T6">
        <f t="array" ref="T6">STDEV(IF($M$3:$M$998=$R6,$G$3:$G$998))</f>
        <v>0.21609443651692242</v>
      </c>
      <c r="U6">
        <f t="shared" si="8"/>
        <v>22</v>
      </c>
      <c r="V6">
        <f t="shared" si="9"/>
        <v>4.6071488665869839E-2</v>
      </c>
      <c r="W6">
        <v>2</v>
      </c>
      <c r="X6" t="s">
        <v>26</v>
      </c>
      <c r="Y6">
        <f>SUMPRODUCT(--($M$3:$M$998=$R7)+($M$3:$M$998=$R8)+($M$3:$M$998=$R9)+($M$3:$M$998=$R10),$G$3:$G$998)/SUMPRODUCT(--($M$3:$M$998=$R7)+($M$3:$M$998=$R8)+($M$3:$M$998=$R9)+($M$3:$M$998=$R10))</f>
        <v>0.29608231121490691</v>
      </c>
      <c r="Z6" t="e">
        <f t="array" ref="Z6">STDEV(IF($N$3:$N$998=$X6,$G$3:$G$998))</f>
        <v>#N/A</v>
      </c>
      <c r="AA6">
        <f>COUNTIFS($N$3:N$998, X6,  $G$3:$G$998, "&gt;0")</f>
        <v>73</v>
      </c>
      <c r="AB6" t="e">
        <f t="shared" si="10"/>
        <v>#N/A</v>
      </c>
      <c r="AC6">
        <v>2</v>
      </c>
      <c r="AD6">
        <f t="shared" si="11"/>
        <v>0.35631362279224277</v>
      </c>
      <c r="AE6" t="e">
        <f t="array" ref="AE6">STDEV(IF(($N$3:$N$998=$X6)*(($B$3:$B$998=$AD$3)),$G$3:$G$998))</f>
        <v>#N/A</v>
      </c>
      <c r="AF6">
        <f t="shared" si="12"/>
        <v>42</v>
      </c>
      <c r="AG6" t="e">
        <f t="shared" si="13"/>
        <v>#N/A</v>
      </c>
      <c r="AI6">
        <f t="shared" si="14"/>
        <v>0.37205714370319992</v>
      </c>
      <c r="AJ6" t="e">
        <f t="array" ref="AJ6">STDEV(IF(($N$3:$N$998=$X6)*(($B$3:$B$998=$AI$3)),$G$3:$G$998))</f>
        <v>#N/A</v>
      </c>
      <c r="AK6">
        <f t="shared" si="15"/>
        <v>31</v>
      </c>
      <c r="AL6" t="e">
        <f t="shared" si="16"/>
        <v>#N/A</v>
      </c>
    </row>
    <row r="7" spans="1:38" x14ac:dyDescent="0.3">
      <c r="A7">
        <v>3</v>
      </c>
      <c r="B7" t="s">
        <v>197</v>
      </c>
      <c r="C7">
        <f t="shared" si="2"/>
        <v>0</v>
      </c>
      <c r="D7">
        <v>1</v>
      </c>
      <c r="E7">
        <v>5</v>
      </c>
      <c r="F7" s="14" t="e">
        <f>[1]Sheet2!$J2186</f>
        <v>#DIV/0!</v>
      </c>
      <c r="G7" s="105" t="str">
        <f t="shared" si="3"/>
        <v/>
      </c>
      <c r="H7" s="15" t="s">
        <v>54</v>
      </c>
      <c r="I7" s="15">
        <f t="shared" si="4"/>
        <v>2</v>
      </c>
      <c r="J7" s="15">
        <f t="shared" si="5"/>
        <v>120</v>
      </c>
      <c r="K7" s="20">
        <v>6</v>
      </c>
      <c r="L7" s="20"/>
      <c r="M7" s="19" t="str">
        <f t="shared" si="0"/>
        <v/>
      </c>
      <c r="N7" t="str">
        <f t="shared" si="1"/>
        <v/>
      </c>
      <c r="O7" t="e">
        <f t="shared" si="6"/>
        <v>#N/A</v>
      </c>
      <c r="P7" t="e">
        <f t="shared" si="7"/>
        <v>#N/A</v>
      </c>
      <c r="R7" t="s">
        <v>27</v>
      </c>
      <c r="S7">
        <f ca="1">AVERAGEIF($M$3:$M1000, $R7, $G$3:$G$998)</f>
        <v>0.3534200278973792</v>
      </c>
      <c r="T7">
        <f t="array" ref="T7">STDEV(IF($M$3:$M$998=$R7,$G$3:$G$998))</f>
        <v>0.19388821763442221</v>
      </c>
      <c r="U7">
        <f t="shared" si="8"/>
        <v>14</v>
      </c>
      <c r="V7">
        <f t="shared" si="9"/>
        <v>5.1818805837162106E-2</v>
      </c>
      <c r="W7">
        <v>3</v>
      </c>
      <c r="X7" t="s">
        <v>28</v>
      </c>
      <c r="Y7">
        <f>SUMPRODUCT(--($M$3:$M$998=$R16),$G$3:$G$998)/SUMPRODUCT(--($M$3:$M$998=$R16))</f>
        <v>0.22621375015464046</v>
      </c>
      <c r="Z7" t="e">
        <f t="array" ref="Z7">STDEV(IF($N$3:$N$998=$X7,$G$3:$G$998))</f>
        <v>#N/A</v>
      </c>
      <c r="AA7">
        <f>COUNTIFS($N$3:N$998, X7,  $G$3:$G$998, "&gt;0")</f>
        <v>10</v>
      </c>
      <c r="AB7" t="e">
        <f t="shared" si="10"/>
        <v>#N/A</v>
      </c>
      <c r="AC7">
        <v>3</v>
      </c>
      <c r="AD7">
        <f t="shared" si="11"/>
        <v>0.30118899775569541</v>
      </c>
      <c r="AE7" t="e">
        <f t="array" ref="AE7">STDEV(IF(($N$3:$N$998=$X7)*(($B$3:$B$998=$AD$3)),$G$3:$G$998))</f>
        <v>#N/A</v>
      </c>
      <c r="AF7">
        <f t="shared" si="12"/>
        <v>8</v>
      </c>
      <c r="AG7" t="e">
        <f t="shared" si="13"/>
        <v>#N/A</v>
      </c>
      <c r="AI7">
        <f t="shared" si="14"/>
        <v>0.3439413184176548</v>
      </c>
      <c r="AJ7" t="e">
        <f t="array" ref="AJ7">STDEV(IF(($N$3:$N$998=$X7)*(($B$3:$B$998=$AI$3)),$G$3:$G$998))</f>
        <v>#N/A</v>
      </c>
      <c r="AK7">
        <f t="shared" si="15"/>
        <v>2</v>
      </c>
      <c r="AL7" t="e">
        <f t="shared" si="16"/>
        <v>#N/A</v>
      </c>
    </row>
    <row r="8" spans="1:38" x14ac:dyDescent="0.3">
      <c r="A8">
        <v>3</v>
      </c>
      <c r="B8" t="s">
        <v>197</v>
      </c>
      <c r="C8">
        <f t="shared" si="2"/>
        <v>0</v>
      </c>
      <c r="D8">
        <v>1</v>
      </c>
      <c r="E8">
        <v>6</v>
      </c>
      <c r="F8" s="14" t="e">
        <f>[1]Sheet2!$J2187</f>
        <v>#DIV/0!</v>
      </c>
      <c r="G8" s="105" t="str">
        <f t="shared" si="3"/>
        <v/>
      </c>
      <c r="H8" s="15" t="s">
        <v>54</v>
      </c>
      <c r="I8" s="15">
        <f t="shared" si="4"/>
        <v>2</v>
      </c>
      <c r="J8" s="15">
        <f t="shared" si="5"/>
        <v>120</v>
      </c>
      <c r="K8" s="20">
        <v>6</v>
      </c>
      <c r="L8" s="20" t="s">
        <v>78</v>
      </c>
      <c r="M8" s="19" t="str">
        <f t="shared" si="0"/>
        <v>iCrus1</v>
      </c>
      <c r="N8" t="str">
        <f t="shared" si="1"/>
        <v>IntPosterior</v>
      </c>
      <c r="O8">
        <f t="shared" si="6"/>
        <v>4</v>
      </c>
      <c r="P8">
        <f t="shared" si="7"/>
        <v>8</v>
      </c>
      <c r="R8" t="s">
        <v>29</v>
      </c>
      <c r="S8">
        <f ca="1">AVERAGEIF($M$3:$M1001, $R8, $G$3:$G$998)</f>
        <v>0.35054029723532593</v>
      </c>
      <c r="T8">
        <f t="array" ref="T8">STDEV(IF($M$3:$M$998=$R8,$G$3:$G$998))</f>
        <v>0.22646666127141105</v>
      </c>
      <c r="U8">
        <f t="shared" si="8"/>
        <v>25</v>
      </c>
      <c r="V8">
        <f t="shared" si="9"/>
        <v>4.5293332254282212E-2</v>
      </c>
      <c r="W8">
        <v>4</v>
      </c>
      <c r="X8" t="s">
        <v>30</v>
      </c>
      <c r="Y8">
        <f>SUMPRODUCT(--($M$3:$M$998=$R11)+($M$3:$M$998=$R12)+($M$3:$M$998=$R13)+($M$3:$M$998=$R14)+($M$3:$M$998=$R15),$G$3:$G$998)/SUMPRODUCT(--($M$3:$M$998=$R11)+($M$3:$M$998=$R12)+($M$3:$M$998=$R13)+($M$3:$M$998=$R14)+($M$3:$M$998=$R15))</f>
        <v>0.23623353464835398</v>
      </c>
      <c r="Z8" t="e">
        <f t="array" ref="Z8">STDEV(IF($N$3:$N$998=$X8,$G$3:$G$998))</f>
        <v>#N/A</v>
      </c>
      <c r="AA8">
        <f>COUNTIFS($N$3:N$998, X8,  $G$3:$G$998, "&gt;0")</f>
        <v>90</v>
      </c>
      <c r="AB8" t="e">
        <f t="shared" si="10"/>
        <v>#N/A</v>
      </c>
      <c r="AC8">
        <v>4</v>
      </c>
      <c r="AD8">
        <f t="shared" si="11"/>
        <v>0.28560937718924861</v>
      </c>
      <c r="AE8" t="e">
        <f t="array" ref="AE8">STDEV(IF(($N$3:$N$998=$X8)*(($B$3:$B$998=$AD$3)),$G$3:$G$998))</f>
        <v>#N/A</v>
      </c>
      <c r="AF8">
        <f t="shared" si="12"/>
        <v>57</v>
      </c>
      <c r="AG8" t="e">
        <f t="shared" si="13"/>
        <v>#N/A</v>
      </c>
      <c r="AI8">
        <f t="shared" si="14"/>
        <v>0.23685109194984666</v>
      </c>
      <c r="AJ8" t="e">
        <f t="array" ref="AJ8">STDEV(IF(($N$3:$N$998=$X8)*(($B$3:$B$998=$AI$3)),$G$3:$G$998))</f>
        <v>#N/A</v>
      </c>
      <c r="AK8">
        <f t="shared" si="15"/>
        <v>33</v>
      </c>
      <c r="AL8" t="e">
        <f t="shared" si="16"/>
        <v>#N/A</v>
      </c>
    </row>
    <row r="9" spans="1:38" x14ac:dyDescent="0.3">
      <c r="A9">
        <v>3</v>
      </c>
      <c r="B9" t="s">
        <v>197</v>
      </c>
      <c r="C9">
        <f t="shared" si="2"/>
        <v>0</v>
      </c>
      <c r="D9">
        <v>1</v>
      </c>
      <c r="E9">
        <v>7</v>
      </c>
      <c r="F9" s="14">
        <f>[1]Sheet2!$J2188</f>
        <v>0.29580750521624277</v>
      </c>
      <c r="G9" s="105">
        <f t="shared" si="3"/>
        <v>0.29580750521624277</v>
      </c>
      <c r="H9" s="15" t="s">
        <v>54</v>
      </c>
      <c r="I9" s="15">
        <f t="shared" si="4"/>
        <v>2</v>
      </c>
      <c r="J9" s="15">
        <f t="shared" si="5"/>
        <v>120</v>
      </c>
      <c r="K9" s="20">
        <v>6</v>
      </c>
      <c r="L9" s="20" t="s">
        <v>78</v>
      </c>
      <c r="M9" s="19" t="str">
        <f t="shared" si="0"/>
        <v>iCrus1</v>
      </c>
      <c r="N9" t="str">
        <f t="shared" si="1"/>
        <v>IntPosterior</v>
      </c>
      <c r="O9">
        <f t="shared" si="6"/>
        <v>4</v>
      </c>
      <c r="P9">
        <f t="shared" si="7"/>
        <v>8</v>
      </c>
      <c r="R9" t="s">
        <v>31</v>
      </c>
      <c r="S9">
        <f ca="1">AVERAGEIF($M$3:$M1002, $R9, $G$3:$G$998)</f>
        <v>0.33709512428273225</v>
      </c>
      <c r="T9">
        <f t="array" ref="T9">STDEV(IF($M$3:$M$998=$R9,$G$3:$G$998))</f>
        <v>0.22900241869415044</v>
      </c>
      <c r="U9">
        <f t="shared" si="8"/>
        <v>21</v>
      </c>
      <c r="V9">
        <f t="shared" si="9"/>
        <v>4.9972424666376893E-2</v>
      </c>
      <c r="W9">
        <v>5</v>
      </c>
      <c r="X9" t="s">
        <v>32</v>
      </c>
      <c r="Y9">
        <f>SUMPRODUCT(--($M$3:$M$998=$R17)+($M$3:$M$998=$R18)+($M$3:$M$998=$R19),$G$3:$G$998)/SUMPRODUCT(--($M$3:$M$998=$R17)+($M$3:$M$998=$R18)+($M$3:$M$998=$R19))</f>
        <v>0.14766536077025308</v>
      </c>
      <c r="Z9" t="e">
        <f t="array" ref="Z9">STDEV(IF($N$3:$N$998=$X9,$G$3:$G$998))</f>
        <v>#N/A</v>
      </c>
      <c r="AA9">
        <f>COUNTIFS($N$3:N$998, X9,  $G$3:$G$998, "&gt;0")</f>
        <v>180</v>
      </c>
      <c r="AB9" t="e">
        <f t="shared" si="10"/>
        <v>#N/A</v>
      </c>
      <c r="AC9">
        <v>5</v>
      </c>
      <c r="AD9">
        <f t="shared" si="11"/>
        <v>0.16210875994140839</v>
      </c>
      <c r="AE9" t="e">
        <f t="array" ref="AE9">STDEV(IF(($N$3:$N$998=$X9)*(($B$3:$B$998=$AD$3)),$G$3:$G$998))</f>
        <v>#N/A</v>
      </c>
      <c r="AF9">
        <f t="shared" si="12"/>
        <v>113</v>
      </c>
      <c r="AG9" t="e">
        <f t="shared" si="13"/>
        <v>#N/A</v>
      </c>
      <c r="AI9">
        <f t="shared" si="14"/>
        <v>0.13873332224862936</v>
      </c>
      <c r="AJ9" t="e">
        <f t="array" ref="AJ9">STDEV(IF(($N$3:$N$998=$X9)*(($B$3:$B$998=$AI$3)),$G$3:$G$998))</f>
        <v>#N/A</v>
      </c>
      <c r="AK9">
        <f t="shared" si="15"/>
        <v>67</v>
      </c>
      <c r="AL9" t="e">
        <f t="shared" si="16"/>
        <v>#N/A</v>
      </c>
    </row>
    <row r="10" spans="1:38" x14ac:dyDescent="0.3">
      <c r="A10">
        <v>3</v>
      </c>
      <c r="B10" t="s">
        <v>197</v>
      </c>
      <c r="C10">
        <f t="shared" si="2"/>
        <v>0</v>
      </c>
      <c r="D10">
        <v>1</v>
      </c>
      <c r="E10">
        <v>8</v>
      </c>
      <c r="F10" s="14">
        <f>[1]Sheet2!$J2189</f>
        <v>0.21947050404806873</v>
      </c>
      <c r="G10" s="105">
        <f t="shared" si="3"/>
        <v>0.21947050404806873</v>
      </c>
      <c r="H10" s="15" t="s">
        <v>54</v>
      </c>
      <c r="I10" s="15">
        <f t="shared" si="4"/>
        <v>2</v>
      </c>
      <c r="J10" s="15">
        <f t="shared" si="5"/>
        <v>120</v>
      </c>
      <c r="K10" s="20">
        <v>6</v>
      </c>
      <c r="L10" s="20" t="s">
        <v>79</v>
      </c>
      <c r="M10" s="19" t="str">
        <f t="shared" si="0"/>
        <v>iCrus2</v>
      </c>
      <c r="N10" t="str">
        <f t="shared" si="1"/>
        <v>IntPosterior</v>
      </c>
      <c r="O10">
        <f t="shared" si="6"/>
        <v>4</v>
      </c>
      <c r="P10">
        <f t="shared" si="7"/>
        <v>9</v>
      </c>
      <c r="R10" t="s">
        <v>33</v>
      </c>
      <c r="S10">
        <f ca="1">AVERAGEIF($M$3:$M1003, $R10, $G$3:$G$998)</f>
        <v>0.46341168889524043</v>
      </c>
      <c r="T10">
        <f t="array" ref="T10">STDEV(IF($M$3:$M$998=$R10,$G$3:$G$998))</f>
        <v>0.28298191228949066</v>
      </c>
      <c r="U10">
        <f t="shared" si="8"/>
        <v>12</v>
      </c>
      <c r="V10">
        <f t="shared" si="9"/>
        <v>8.168984161806625E-2</v>
      </c>
      <c r="W10">
        <v>6</v>
      </c>
      <c r="X10" t="s">
        <v>34</v>
      </c>
      <c r="Y10">
        <f>SUMPRODUCT(--($M$3:$M$998=$R20)+($M$3:$M$998=$R21)+($M$3:$M$998=$R22)+($M$3:$M$998=$R23)+($M$3:$M$998=$R24),$G$3:$G$998)/SUMPRODUCT(--($M$3:$M$998=$R20)+($M$3:$M$998=$R21)+($M$3:$M$998=$R22)+($M$3:$M$998=$R23)+($M$3:$M$998=$R24))</f>
        <v>0.11777078207737379</v>
      </c>
      <c r="Z10" t="e">
        <f t="array" ref="Z10">STDEV(IF($N$3:$N$998=$X10,$G$3:$G$998))</f>
        <v>#N/A</v>
      </c>
      <c r="AA10">
        <f>COUNTIFS($N$3:N$998, X10,  $G$3:$G$998, "&gt;0")</f>
        <v>232</v>
      </c>
      <c r="AB10" t="e">
        <f t="shared" si="10"/>
        <v>#N/A</v>
      </c>
      <c r="AC10">
        <v>6</v>
      </c>
      <c r="AD10">
        <f t="shared" si="11"/>
        <v>0.12566209754779908</v>
      </c>
      <c r="AE10" t="e">
        <f t="array" ref="AE10">STDEV(IF(($N$3:$N$998=$X10)*(($B$3:$B$998=$AD$3)),$G$3:$G$998))</f>
        <v>#N/A</v>
      </c>
      <c r="AF10">
        <f t="shared" si="12"/>
        <v>146</v>
      </c>
      <c r="AG10" t="e">
        <f t="shared" si="13"/>
        <v>#N/A</v>
      </c>
      <c r="AI10">
        <f t="shared" si="14"/>
        <v>0.11806817465983459</v>
      </c>
      <c r="AJ10" t="e">
        <f t="array" ref="AJ10">STDEV(IF(($N$3:$N$998=$X10)*(($B$3:$B$998=$AI$3)),$G$3:$G$998))</f>
        <v>#N/A</v>
      </c>
      <c r="AK10">
        <f t="shared" si="15"/>
        <v>86</v>
      </c>
      <c r="AL10" t="e">
        <f t="shared" si="16"/>
        <v>#N/A</v>
      </c>
    </row>
    <row r="11" spans="1:38" x14ac:dyDescent="0.3">
      <c r="A11">
        <v>3</v>
      </c>
      <c r="B11" t="s">
        <v>197</v>
      </c>
      <c r="C11">
        <f t="shared" si="2"/>
        <v>0</v>
      </c>
      <c r="D11">
        <v>1</v>
      </c>
      <c r="E11">
        <v>9</v>
      </c>
      <c r="F11" s="14">
        <f>[1]Sheet2!$J2190</f>
        <v>8.7349137026507498E-2</v>
      </c>
      <c r="G11" s="105">
        <f t="shared" si="3"/>
        <v>8.7349137026507498E-2</v>
      </c>
      <c r="H11" s="15" t="s">
        <v>54</v>
      </c>
      <c r="I11" s="15">
        <f t="shared" si="4"/>
        <v>2</v>
      </c>
      <c r="J11" s="15">
        <f t="shared" si="5"/>
        <v>120</v>
      </c>
      <c r="K11" s="20">
        <v>12</v>
      </c>
      <c r="L11" s="20">
        <v>2</v>
      </c>
      <c r="M11" s="19" t="str">
        <f t="shared" si="0"/>
        <v>m2</v>
      </c>
      <c r="N11" t="str">
        <f t="shared" si="1"/>
        <v>MedAnterior</v>
      </c>
      <c r="O11">
        <f t="shared" si="6"/>
        <v>5</v>
      </c>
      <c r="P11">
        <f t="shared" si="7"/>
        <v>13</v>
      </c>
      <c r="R11" t="s">
        <v>35</v>
      </c>
      <c r="S11">
        <f ca="1">AVERAGEIF($M$3:$M1004, $R11, $G$3:$G$998)</f>
        <v>0.34954075575764887</v>
      </c>
      <c r="T11">
        <f t="array" ref="T11">STDEV(IF($M$3:$M$998=$R11,$G$3:$G$998))</f>
        <v>0.33876933977495038</v>
      </c>
      <c r="U11">
        <f t="shared" si="8"/>
        <v>17</v>
      </c>
      <c r="V11">
        <f t="shared" si="9"/>
        <v>8.2163633565463454E-2</v>
      </c>
      <c r="W11">
        <v>7</v>
      </c>
    </row>
    <row r="12" spans="1:38" x14ac:dyDescent="0.3">
      <c r="A12">
        <v>3</v>
      </c>
      <c r="B12" t="s">
        <v>197</v>
      </c>
      <c r="C12">
        <f t="shared" si="2"/>
        <v>0</v>
      </c>
      <c r="D12">
        <v>1</v>
      </c>
      <c r="E12">
        <v>10</v>
      </c>
      <c r="F12" s="14">
        <f>[1]Sheet2!$J2191</f>
        <v>9.091410781567677E-2</v>
      </c>
      <c r="G12" s="105">
        <f t="shared" si="3"/>
        <v>9.091410781567677E-2</v>
      </c>
      <c r="H12" s="15" t="s">
        <v>54</v>
      </c>
      <c r="I12" s="15">
        <f t="shared" si="4"/>
        <v>2</v>
      </c>
      <c r="J12" s="15">
        <f t="shared" si="5"/>
        <v>120</v>
      </c>
      <c r="K12" s="20">
        <v>12</v>
      </c>
      <c r="L12" s="20">
        <v>2</v>
      </c>
      <c r="M12" s="19" t="str">
        <f t="shared" si="0"/>
        <v>m2</v>
      </c>
      <c r="N12" t="str">
        <f t="shared" si="1"/>
        <v>MedAnterior</v>
      </c>
      <c r="O12">
        <f t="shared" si="6"/>
        <v>5</v>
      </c>
      <c r="P12">
        <f t="shared" si="7"/>
        <v>13</v>
      </c>
      <c r="R12" t="s">
        <v>36</v>
      </c>
      <c r="S12">
        <f ca="1">AVERAGEIF($M$3:$M1005, $R12, $G$3:$G$998)</f>
        <v>0.19734936899139588</v>
      </c>
      <c r="T12">
        <f t="array" ref="T12">STDEV(IF($M$3:$M$998=$R12,$G$3:$G$998))</f>
        <v>0.19591074208822939</v>
      </c>
      <c r="U12">
        <f t="shared" si="8"/>
        <v>17</v>
      </c>
      <c r="V12">
        <f t="shared" si="9"/>
        <v>4.7515334283700542E-2</v>
      </c>
      <c r="W12">
        <v>8</v>
      </c>
    </row>
    <row r="13" spans="1:38" x14ac:dyDescent="0.3">
      <c r="A13">
        <v>3</v>
      </c>
      <c r="B13" t="s">
        <v>197</v>
      </c>
      <c r="C13">
        <f t="shared" si="2"/>
        <v>0</v>
      </c>
      <c r="D13">
        <v>1</v>
      </c>
      <c r="E13">
        <v>11</v>
      </c>
      <c r="F13" s="14">
        <f>[1]Sheet2!$J2192</f>
        <v>0.13791730725932067</v>
      </c>
      <c r="G13" s="105">
        <f t="shared" si="3"/>
        <v>0.13791730725932067</v>
      </c>
      <c r="H13" s="15" t="s">
        <v>54</v>
      </c>
      <c r="I13" s="15">
        <f t="shared" si="4"/>
        <v>2</v>
      </c>
      <c r="J13" s="15">
        <f t="shared" si="5"/>
        <v>120</v>
      </c>
      <c r="K13" s="20">
        <v>12</v>
      </c>
      <c r="L13" s="20">
        <v>3</v>
      </c>
      <c r="M13" s="19" t="str">
        <f t="shared" si="0"/>
        <v>m3</v>
      </c>
      <c r="N13" t="str">
        <f t="shared" si="1"/>
        <v>MedAnterior</v>
      </c>
      <c r="O13">
        <f t="shared" si="6"/>
        <v>5</v>
      </c>
      <c r="P13">
        <f t="shared" si="7"/>
        <v>14</v>
      </c>
      <c r="R13" t="s">
        <v>37</v>
      </c>
      <c r="S13">
        <f ca="1">AVERAGEIF($M$3:$M1006, $R13, $G$3:$G$998)</f>
        <v>0.28400151325179357</v>
      </c>
      <c r="T13">
        <f t="array" ref="T13">STDEV(IF($M$3:$M$998=$R13,$G$3:$G$998))</f>
        <v>0.27001963685861879</v>
      </c>
      <c r="U13">
        <f t="shared" si="8"/>
        <v>22</v>
      </c>
      <c r="V13">
        <f t="shared" si="9"/>
        <v>5.7568380008339318E-2</v>
      </c>
      <c r="W13">
        <v>9</v>
      </c>
    </row>
    <row r="14" spans="1:38" x14ac:dyDescent="0.3">
      <c r="A14">
        <v>3</v>
      </c>
      <c r="B14" t="s">
        <v>197</v>
      </c>
      <c r="C14">
        <f t="shared" si="2"/>
        <v>0</v>
      </c>
      <c r="D14">
        <v>1</v>
      </c>
      <c r="E14">
        <v>12</v>
      </c>
      <c r="F14" s="14">
        <f>[1]Sheet2!$J2193</f>
        <v>0.28772531754940317</v>
      </c>
      <c r="G14" s="105">
        <f t="shared" si="3"/>
        <v>0.28772531754940317</v>
      </c>
      <c r="H14" s="15" t="s">
        <v>54</v>
      </c>
      <c r="I14" s="15">
        <f t="shared" si="4"/>
        <v>2</v>
      </c>
      <c r="J14" s="15">
        <f t="shared" si="5"/>
        <v>120</v>
      </c>
      <c r="K14" s="20">
        <v>12</v>
      </c>
      <c r="L14" s="20">
        <v>3</v>
      </c>
      <c r="M14" s="19" t="str">
        <f t="shared" si="0"/>
        <v>m3</v>
      </c>
      <c r="N14" t="str">
        <f t="shared" si="1"/>
        <v>MedAnterior</v>
      </c>
      <c r="O14">
        <f t="shared" si="6"/>
        <v>5</v>
      </c>
      <c r="P14">
        <f t="shared" si="7"/>
        <v>14</v>
      </c>
      <c r="R14" t="s">
        <v>38</v>
      </c>
      <c r="S14">
        <f ca="1">AVERAGEIF($M$3:$M1007, $R14, $G$3:$G$998)</f>
        <v>0.32408982951958581</v>
      </c>
      <c r="T14">
        <f t="array" ref="T14">STDEV(IF($M$3:$M$998=$R14,$G$3:$G$998))</f>
        <v>0.39256977004863325</v>
      </c>
      <c r="U14">
        <f t="shared" si="8"/>
        <v>20</v>
      </c>
      <c r="V14">
        <f t="shared" si="9"/>
        <v>8.7781269174020488E-2</v>
      </c>
      <c r="W14">
        <v>10</v>
      </c>
    </row>
    <row r="15" spans="1:38" x14ac:dyDescent="0.3">
      <c r="A15">
        <v>3</v>
      </c>
      <c r="B15" t="s">
        <v>197</v>
      </c>
      <c r="C15">
        <f t="shared" si="2"/>
        <v>0</v>
      </c>
      <c r="D15">
        <v>1</v>
      </c>
      <c r="E15">
        <v>13</v>
      </c>
      <c r="F15" s="14">
        <f>[1]Sheet2!$J2194</f>
        <v>0.36711518505772878</v>
      </c>
      <c r="G15" s="105">
        <f t="shared" si="3"/>
        <v>0.36711518505772878</v>
      </c>
      <c r="H15" s="15" t="s">
        <v>54</v>
      </c>
      <c r="I15" s="15">
        <f t="shared" si="4"/>
        <v>2</v>
      </c>
      <c r="J15" s="15">
        <f t="shared" si="5"/>
        <v>120</v>
      </c>
      <c r="K15" s="20">
        <v>12</v>
      </c>
      <c r="L15" s="20">
        <v>3</v>
      </c>
      <c r="M15" s="19" t="str">
        <f t="shared" si="0"/>
        <v>m3</v>
      </c>
      <c r="N15" t="str">
        <f t="shared" si="1"/>
        <v>MedAnterior</v>
      </c>
      <c r="O15">
        <f t="shared" si="6"/>
        <v>5</v>
      </c>
      <c r="P15">
        <f t="shared" si="7"/>
        <v>14</v>
      </c>
      <c r="R15" t="s">
        <v>39</v>
      </c>
      <c r="S15">
        <f ca="1">AVERAGEIF($M$3:$M1008, $R15, $G$3:$G$998)</f>
        <v>0.14777560939051274</v>
      </c>
      <c r="T15">
        <f t="array" ref="T15">STDEV(IF($M$3:$M$998=$R15,$G$3:$G$998))</f>
        <v>6.3242149576181989E-2</v>
      </c>
      <c r="U15">
        <f t="shared" si="8"/>
        <v>14</v>
      </c>
      <c r="V15">
        <f t="shared" si="9"/>
        <v>1.6902175436941703E-2</v>
      </c>
      <c r="W15">
        <v>11</v>
      </c>
    </row>
    <row r="16" spans="1:38" x14ac:dyDescent="0.3">
      <c r="A16">
        <v>3</v>
      </c>
      <c r="B16" t="s">
        <v>197</v>
      </c>
      <c r="C16">
        <f t="shared" si="2"/>
        <v>0</v>
      </c>
      <c r="D16">
        <v>1</v>
      </c>
      <c r="E16">
        <v>14</v>
      </c>
      <c r="F16" s="14">
        <f>[1]Sheet2!$J2195</f>
        <v>0.19633018393247748</v>
      </c>
      <c r="G16" s="105">
        <f t="shared" si="3"/>
        <v>0.19633018393247748</v>
      </c>
      <c r="H16" s="15" t="s">
        <v>54</v>
      </c>
      <c r="I16" s="15">
        <f t="shared" si="4"/>
        <v>2</v>
      </c>
      <c r="J16" s="15">
        <f t="shared" si="5"/>
        <v>120</v>
      </c>
      <c r="K16" s="20">
        <v>12</v>
      </c>
      <c r="L16" s="21" t="s">
        <v>24</v>
      </c>
      <c r="M16" s="19" t="str">
        <f t="shared" si="0"/>
        <v>m4/5</v>
      </c>
      <c r="N16" t="str">
        <f t="shared" si="1"/>
        <v>MedAnterior</v>
      </c>
      <c r="O16">
        <f t="shared" si="6"/>
        <v>5</v>
      </c>
      <c r="P16">
        <f t="shared" si="7"/>
        <v>15</v>
      </c>
      <c r="R16" t="s">
        <v>40</v>
      </c>
      <c r="S16">
        <f ca="1">AVERAGEIF($M$3:$M1009, $R16, $G$3:$G$998)</f>
        <v>0.326753194667814</v>
      </c>
      <c r="T16">
        <f t="array" ref="T16">STDEV(IF($M$3:$M$998=$R16,$G$3:$G$998))</f>
        <v>0.22620754637072871</v>
      </c>
      <c r="U16">
        <f t="shared" si="8"/>
        <v>9</v>
      </c>
      <c r="V16">
        <f t="shared" si="9"/>
        <v>7.5402515456909569E-2</v>
      </c>
      <c r="W16">
        <v>12</v>
      </c>
    </row>
    <row r="17" spans="1:24" x14ac:dyDescent="0.3">
      <c r="A17">
        <v>3</v>
      </c>
      <c r="B17" t="s">
        <v>197</v>
      </c>
      <c r="C17">
        <f t="shared" si="2"/>
        <v>0</v>
      </c>
      <c r="D17">
        <v>1</v>
      </c>
      <c r="E17">
        <v>15</v>
      </c>
      <c r="F17" s="14">
        <f>[1]Sheet2!$J2196</f>
        <v>0.14038732614384841</v>
      </c>
      <c r="G17" s="105">
        <f t="shared" si="3"/>
        <v>0.14038732614384841</v>
      </c>
      <c r="H17" s="15" t="s">
        <v>54</v>
      </c>
      <c r="I17" s="15">
        <f t="shared" si="4"/>
        <v>2</v>
      </c>
      <c r="J17" s="15">
        <f t="shared" si="5"/>
        <v>120</v>
      </c>
      <c r="K17" s="20">
        <v>12</v>
      </c>
      <c r="L17" s="21" t="s">
        <v>24</v>
      </c>
      <c r="M17" s="19" t="str">
        <f t="shared" si="0"/>
        <v>m4/5</v>
      </c>
      <c r="N17" t="str">
        <f t="shared" si="1"/>
        <v>MedAnterior</v>
      </c>
      <c r="O17">
        <f t="shared" si="6"/>
        <v>5</v>
      </c>
      <c r="P17">
        <f t="shared" si="7"/>
        <v>15</v>
      </c>
      <c r="R17" t="s">
        <v>41</v>
      </c>
      <c r="S17">
        <f ca="1">AVERAGEIF($M$3:$M1010, $R17, $G$3:$G$998)</f>
        <v>0.12211744291850359</v>
      </c>
      <c r="T17">
        <f t="array" ref="T17">STDEV(IF($M$3:$M$998=$R17,$G$3:$G$998))</f>
        <v>6.6383352194976278E-2</v>
      </c>
      <c r="U17">
        <f t="shared" si="8"/>
        <v>50</v>
      </c>
      <c r="V17">
        <f t="shared" si="9"/>
        <v>9.3880236989925224E-3</v>
      </c>
      <c r="W17">
        <v>13</v>
      </c>
    </row>
    <row r="18" spans="1:24" x14ac:dyDescent="0.3">
      <c r="A18">
        <v>3</v>
      </c>
      <c r="B18" t="s">
        <v>197</v>
      </c>
      <c r="C18">
        <f t="shared" si="2"/>
        <v>0</v>
      </c>
      <c r="D18">
        <v>1</v>
      </c>
      <c r="E18">
        <v>16</v>
      </c>
      <c r="F18" s="14">
        <f>[1]Sheet2!$J2197</f>
        <v>0.25660360752957578</v>
      </c>
      <c r="G18" s="105">
        <f t="shared" si="3"/>
        <v>0.25660360752957578</v>
      </c>
      <c r="H18" s="15" t="s">
        <v>54</v>
      </c>
      <c r="I18" s="15">
        <f t="shared" si="4"/>
        <v>2</v>
      </c>
      <c r="J18" s="15">
        <f t="shared" si="5"/>
        <v>120</v>
      </c>
      <c r="K18" s="20">
        <v>12</v>
      </c>
      <c r="L18" s="21" t="s">
        <v>24</v>
      </c>
      <c r="M18" s="19" t="str">
        <f t="shared" si="0"/>
        <v>m4/5</v>
      </c>
      <c r="N18" t="str">
        <f t="shared" si="1"/>
        <v>MedAnterior</v>
      </c>
      <c r="O18">
        <f t="shared" si="6"/>
        <v>5</v>
      </c>
      <c r="P18">
        <f t="shared" si="7"/>
        <v>15</v>
      </c>
      <c r="R18" t="s">
        <v>42</v>
      </c>
      <c r="S18">
        <f ca="1">AVERAGEIF($M$3:$M1011, $R18, $G$3:$G$998)</f>
        <v>0.15562328063759409</v>
      </c>
      <c r="T18">
        <f t="array" ref="T18">STDEV(IF($M$3:$M$998=$R18,$G$3:$G$998))</f>
        <v>9.8856701323353835E-2</v>
      </c>
      <c r="U18">
        <f t="shared" si="8"/>
        <v>59</v>
      </c>
      <c r="V18">
        <f t="shared" si="9"/>
        <v>1.2870046288444006E-2</v>
      </c>
      <c r="W18">
        <v>14</v>
      </c>
    </row>
    <row r="19" spans="1:24" x14ac:dyDescent="0.3">
      <c r="A19">
        <v>3</v>
      </c>
      <c r="B19" t="s">
        <v>197</v>
      </c>
      <c r="C19">
        <f t="shared" si="2"/>
        <v>0</v>
      </c>
      <c r="D19">
        <v>1</v>
      </c>
      <c r="E19">
        <v>17</v>
      </c>
      <c r="F19" s="14">
        <f>[1]Sheet2!$J2198</f>
        <v>0.19972989003614336</v>
      </c>
      <c r="G19" s="105">
        <f t="shared" si="3"/>
        <v>0.19972989003614336</v>
      </c>
      <c r="H19" s="15" t="s">
        <v>54</v>
      </c>
      <c r="I19" s="15">
        <f t="shared" si="4"/>
        <v>2</v>
      </c>
      <c r="J19" s="15">
        <f t="shared" si="5"/>
        <v>120</v>
      </c>
      <c r="K19" s="20">
        <v>12</v>
      </c>
      <c r="L19" s="20">
        <v>6</v>
      </c>
      <c r="M19" s="19" t="str">
        <f t="shared" si="0"/>
        <v>m6</v>
      </c>
      <c r="N19" t="str">
        <f t="shared" si="1"/>
        <v>MedPosterior</v>
      </c>
      <c r="O19">
        <f t="shared" si="6"/>
        <v>6</v>
      </c>
      <c r="P19">
        <f t="shared" si="7"/>
        <v>16</v>
      </c>
      <c r="R19" t="s">
        <v>43</v>
      </c>
      <c r="S19">
        <f ca="1">AVERAGEIF($M$3:$M1012, $R19, $G$3:$G$998)</f>
        <v>0.17360248958442387</v>
      </c>
      <c r="T19">
        <f t="array" ref="T19">STDEV(IF($M$3:$M$998=$R19,$G$3:$G$998))</f>
        <v>0.17072897349775479</v>
      </c>
      <c r="U19">
        <f t="shared" si="8"/>
        <v>71</v>
      </c>
      <c r="V19">
        <f t="shared" si="9"/>
        <v>2.0261801426939986E-2</v>
      </c>
      <c r="W19">
        <v>15</v>
      </c>
    </row>
    <row r="20" spans="1:24" x14ac:dyDescent="0.3">
      <c r="A20">
        <v>3</v>
      </c>
      <c r="B20" t="s">
        <v>197</v>
      </c>
      <c r="C20">
        <f t="shared" si="2"/>
        <v>0</v>
      </c>
      <c r="D20">
        <v>1</v>
      </c>
      <c r="E20">
        <v>18</v>
      </c>
      <c r="F20" s="14">
        <f>[1]Sheet2!$J2199</f>
        <v>9.6761756761055556E-2</v>
      </c>
      <c r="G20" s="105">
        <f t="shared" si="3"/>
        <v>9.6761756761055556E-2</v>
      </c>
      <c r="H20" s="15" t="s">
        <v>54</v>
      </c>
      <c r="I20" s="15">
        <f t="shared" si="4"/>
        <v>2</v>
      </c>
      <c r="J20" s="15">
        <f t="shared" si="5"/>
        <v>120</v>
      </c>
      <c r="K20" s="20">
        <v>12</v>
      </c>
      <c r="L20" s="20">
        <v>6</v>
      </c>
      <c r="M20" s="19" t="str">
        <f t="shared" si="0"/>
        <v>m6</v>
      </c>
      <c r="N20" t="str">
        <f t="shared" si="1"/>
        <v>MedPosterior</v>
      </c>
      <c r="O20">
        <f t="shared" si="6"/>
        <v>6</v>
      </c>
      <c r="P20">
        <f t="shared" si="7"/>
        <v>16</v>
      </c>
      <c r="R20" t="s">
        <v>44</v>
      </c>
      <c r="S20">
        <f ca="1">AVERAGEIF($M$3:$M1013, $R20, $G$3:$G$998)</f>
        <v>0.12031189599255131</v>
      </c>
      <c r="T20">
        <f t="array" ref="T20">STDEV(IF($M$3:$M$998=$R20,$G$3:$G$998))</f>
        <v>5.305557144778434E-2</v>
      </c>
      <c r="U20">
        <f t="shared" si="8"/>
        <v>45</v>
      </c>
      <c r="V20">
        <f t="shared" si="9"/>
        <v>7.9090576228228477E-3</v>
      </c>
      <c r="W20">
        <v>16</v>
      </c>
      <c r="X20" s="16"/>
    </row>
    <row r="21" spans="1:24" x14ac:dyDescent="0.3">
      <c r="A21">
        <v>3</v>
      </c>
      <c r="B21" t="s">
        <v>197</v>
      </c>
      <c r="C21">
        <f t="shared" si="2"/>
        <v>0</v>
      </c>
      <c r="D21">
        <v>1</v>
      </c>
      <c r="E21">
        <v>19</v>
      </c>
      <c r="F21" s="14" t="e">
        <f>[1]Sheet2!$J2200</f>
        <v>#DIV/0!</v>
      </c>
      <c r="G21" s="105" t="str">
        <f t="shared" si="3"/>
        <v/>
      </c>
      <c r="H21" s="15" t="s">
        <v>54</v>
      </c>
      <c r="I21" s="15">
        <f t="shared" si="4"/>
        <v>2</v>
      </c>
      <c r="J21" s="15">
        <f t="shared" si="5"/>
        <v>120</v>
      </c>
      <c r="K21" s="20">
        <v>12</v>
      </c>
      <c r="L21" s="20"/>
      <c r="M21" s="19" t="str">
        <f t="shared" si="0"/>
        <v/>
      </c>
      <c r="N21" t="str">
        <f t="shared" si="1"/>
        <v/>
      </c>
      <c r="O21" t="e">
        <f t="shared" si="6"/>
        <v>#N/A</v>
      </c>
      <c r="P21" t="e">
        <f t="shared" si="7"/>
        <v>#N/A</v>
      </c>
      <c r="R21" t="s">
        <v>45</v>
      </c>
      <c r="S21">
        <f ca="1">AVERAGEIF($M$3:$M1014, $R21, $G$3:$G$998)</f>
        <v>0.1519353773949032</v>
      </c>
      <c r="T21">
        <f t="array" ref="T21">STDEV(IF($M$3:$M$998=$R21,$G$3:$G$998))</f>
        <v>0.12060802628701055</v>
      </c>
      <c r="U21">
        <f t="shared" si="8"/>
        <v>20</v>
      </c>
      <c r="V21">
        <f t="shared" si="9"/>
        <v>2.6968774540983714E-2</v>
      </c>
      <c r="W21">
        <v>17</v>
      </c>
    </row>
    <row r="22" spans="1:24" x14ac:dyDescent="0.3">
      <c r="A22">
        <v>3</v>
      </c>
      <c r="B22" t="s">
        <v>197</v>
      </c>
      <c r="C22">
        <f t="shared" si="2"/>
        <v>0</v>
      </c>
      <c r="D22">
        <v>1</v>
      </c>
      <c r="E22">
        <v>20</v>
      </c>
      <c r="F22" s="14" t="e">
        <f>[1]Sheet2!$J2201</f>
        <v>#DIV/0!</v>
      </c>
      <c r="G22" s="105" t="str">
        <f t="shared" si="3"/>
        <v/>
      </c>
      <c r="H22" s="15" t="s">
        <v>54</v>
      </c>
      <c r="I22" s="15">
        <f t="shared" si="4"/>
        <v>2</v>
      </c>
      <c r="J22" s="15">
        <f t="shared" si="5"/>
        <v>120</v>
      </c>
      <c r="K22" s="20">
        <v>12</v>
      </c>
      <c r="L22" s="20"/>
      <c r="M22" s="19" t="str">
        <f t="shared" si="0"/>
        <v/>
      </c>
      <c r="N22" t="str">
        <f t="shared" si="1"/>
        <v/>
      </c>
      <c r="O22" t="e">
        <f t="shared" si="6"/>
        <v>#N/A</v>
      </c>
      <c r="P22" t="e">
        <f t="shared" si="7"/>
        <v>#N/A</v>
      </c>
      <c r="R22" t="s">
        <v>46</v>
      </c>
      <c r="S22">
        <f ca="1">AVERAGEIF($M$3:$M1015, $R22, $G$3:$G$998)</f>
        <v>0.10802393035186757</v>
      </c>
      <c r="T22">
        <f t="array" ref="T22">STDEV(IF($M$3:$M$998=$R22,$G$3:$G$998))</f>
        <v>5.4104991835993939E-2</v>
      </c>
      <c r="U22">
        <f t="shared" si="8"/>
        <v>45</v>
      </c>
      <c r="V22">
        <f t="shared" si="9"/>
        <v>8.0654959778235728E-3</v>
      </c>
      <c r="W22">
        <v>18</v>
      </c>
    </row>
    <row r="23" spans="1:24" x14ac:dyDescent="0.3">
      <c r="A23">
        <v>3</v>
      </c>
      <c r="B23" t="s">
        <v>197</v>
      </c>
      <c r="C23">
        <f t="shared" si="2"/>
        <v>0</v>
      </c>
      <c r="D23">
        <v>1</v>
      </c>
      <c r="E23">
        <v>21</v>
      </c>
      <c r="F23" s="14">
        <f>[1]Sheet2!$J2202</f>
        <v>0.29249631887899064</v>
      </c>
      <c r="G23" s="105">
        <f t="shared" si="3"/>
        <v>0.29249631887899064</v>
      </c>
      <c r="H23" s="15" t="s">
        <v>54</v>
      </c>
      <c r="I23" s="15">
        <f t="shared" si="4"/>
        <v>2</v>
      </c>
      <c r="J23" s="15">
        <f t="shared" si="5"/>
        <v>120</v>
      </c>
      <c r="K23" s="20">
        <v>12</v>
      </c>
      <c r="L23" s="20">
        <v>8</v>
      </c>
      <c r="M23" s="19" t="str">
        <f t="shared" si="0"/>
        <v>m8</v>
      </c>
      <c r="N23" t="str">
        <f t="shared" si="1"/>
        <v>MedPosterior</v>
      </c>
      <c r="O23">
        <f t="shared" si="6"/>
        <v>6</v>
      </c>
      <c r="P23">
        <f t="shared" si="7"/>
        <v>18</v>
      </c>
      <c r="R23" t="s">
        <v>47</v>
      </c>
      <c r="S23">
        <f ca="1">AVERAGEIF($M$3:$M1016, $R23, $G$3:$G$998)</f>
        <v>0.10323521372851925</v>
      </c>
      <c r="T23">
        <f t="array" ref="T23">STDEV(IF($M$3:$M$998=$R23,$G$3:$G$998))</f>
        <v>6.2593839673003929E-2</v>
      </c>
      <c r="U23">
        <f t="shared" si="8"/>
        <v>68</v>
      </c>
      <c r="V23">
        <f t="shared" si="9"/>
        <v>7.5906180142580118E-3</v>
      </c>
      <c r="W23">
        <v>19</v>
      </c>
    </row>
    <row r="24" spans="1:24" x14ac:dyDescent="0.3">
      <c r="A24">
        <v>3</v>
      </c>
      <c r="B24" t="s">
        <v>197</v>
      </c>
      <c r="C24">
        <f t="shared" si="2"/>
        <v>0</v>
      </c>
      <c r="D24">
        <v>1</v>
      </c>
      <c r="E24">
        <v>22</v>
      </c>
      <c r="F24" s="14">
        <f>[1]Sheet2!$J2203</f>
        <v>0.114623039942404</v>
      </c>
      <c r="G24" s="105">
        <f t="shared" si="3"/>
        <v>0.114623039942404</v>
      </c>
      <c r="H24" s="15" t="s">
        <v>54</v>
      </c>
      <c r="I24" s="15">
        <f t="shared" si="4"/>
        <v>2</v>
      </c>
      <c r="J24" s="15">
        <f t="shared" si="5"/>
        <v>120</v>
      </c>
      <c r="K24" s="20">
        <v>12</v>
      </c>
      <c r="L24" s="20">
        <v>9</v>
      </c>
      <c r="M24" s="19" t="str">
        <f t="shared" si="0"/>
        <v>m9</v>
      </c>
      <c r="N24" t="str">
        <f t="shared" si="1"/>
        <v>MedPosterior</v>
      </c>
      <c r="O24">
        <f t="shared" si="6"/>
        <v>6</v>
      </c>
      <c r="P24">
        <f t="shared" si="7"/>
        <v>19</v>
      </c>
      <c r="R24" t="s">
        <v>48</v>
      </c>
      <c r="S24">
        <f ca="1">AVERAGEIF($M$3:$M1017, $R24, $G$3:$G$998)</f>
        <v>0.15123546288496711</v>
      </c>
      <c r="T24">
        <f t="array" ref="T24">STDEV(IF($M$3:$M$998=$R24,$G$3:$G$998))</f>
        <v>0.20633779416770656</v>
      </c>
      <c r="U24">
        <f t="shared" si="8"/>
        <v>54</v>
      </c>
      <c r="V24">
        <f t="shared" si="9"/>
        <v>2.8079017242350214E-2</v>
      </c>
      <c r="W24">
        <v>20</v>
      </c>
    </row>
    <row r="25" spans="1:24" x14ac:dyDescent="0.3">
      <c r="A25">
        <v>3</v>
      </c>
      <c r="B25" t="s">
        <v>197</v>
      </c>
      <c r="C25">
        <f t="shared" si="2"/>
        <v>0</v>
      </c>
      <c r="D25">
        <v>1</v>
      </c>
      <c r="E25">
        <v>23</v>
      </c>
      <c r="F25" s="14">
        <f>[1]Sheet2!$J2204</f>
        <v>6.5377282428296379E-2</v>
      </c>
      <c r="G25" s="105">
        <f t="shared" si="3"/>
        <v>6.5377282428296379E-2</v>
      </c>
      <c r="H25" s="15" t="s">
        <v>54</v>
      </c>
      <c r="I25" s="15">
        <f t="shared" si="4"/>
        <v>2</v>
      </c>
      <c r="J25" s="15">
        <f t="shared" si="5"/>
        <v>120</v>
      </c>
      <c r="K25" s="20">
        <v>12</v>
      </c>
      <c r="L25" s="20">
        <v>9</v>
      </c>
      <c r="M25" s="19" t="str">
        <f t="shared" si="0"/>
        <v>m9</v>
      </c>
      <c r="N25" t="str">
        <f t="shared" si="1"/>
        <v>MedPosterior</v>
      </c>
      <c r="O25">
        <f t="shared" si="6"/>
        <v>6</v>
      </c>
      <c r="P25">
        <f t="shared" si="7"/>
        <v>19</v>
      </c>
    </row>
    <row r="26" spans="1:24" x14ac:dyDescent="0.3">
      <c r="A26">
        <v>3</v>
      </c>
      <c r="B26" t="s">
        <v>197</v>
      </c>
      <c r="C26">
        <f t="shared" si="2"/>
        <v>0</v>
      </c>
      <c r="D26">
        <v>1</v>
      </c>
      <c r="E26">
        <v>24</v>
      </c>
      <c r="F26" s="14">
        <f>[1]Sheet2!$J2205</f>
        <v>8.3041865328291539E-2</v>
      </c>
      <c r="G26" s="105">
        <f t="shared" si="3"/>
        <v>8.3041865328291539E-2</v>
      </c>
      <c r="H26" s="15" t="s">
        <v>54</v>
      </c>
      <c r="I26" s="15">
        <f t="shared" si="4"/>
        <v>2</v>
      </c>
      <c r="J26" s="15">
        <f t="shared" si="5"/>
        <v>120</v>
      </c>
      <c r="K26" s="20">
        <v>12</v>
      </c>
      <c r="L26" s="20">
        <v>9</v>
      </c>
      <c r="M26" s="19" t="str">
        <f t="shared" si="0"/>
        <v>m9</v>
      </c>
      <c r="N26" t="str">
        <f t="shared" si="1"/>
        <v>MedPosterior</v>
      </c>
      <c r="O26">
        <f t="shared" si="6"/>
        <v>6</v>
      </c>
      <c r="P26">
        <f t="shared" si="7"/>
        <v>19</v>
      </c>
    </row>
    <row r="27" spans="1:24" x14ac:dyDescent="0.3">
      <c r="A27">
        <v>3</v>
      </c>
      <c r="B27" t="s">
        <v>197</v>
      </c>
      <c r="C27">
        <f t="shared" si="2"/>
        <v>0</v>
      </c>
      <c r="D27">
        <v>1</v>
      </c>
      <c r="E27">
        <v>25</v>
      </c>
      <c r="F27" s="14">
        <f>[1]Sheet2!$J2206</f>
        <v>8.6438744416072272E-2</v>
      </c>
      <c r="G27" s="105">
        <f t="shared" si="3"/>
        <v>8.6438744416072272E-2</v>
      </c>
      <c r="H27" s="15" t="s">
        <v>54</v>
      </c>
      <c r="I27" s="15">
        <f t="shared" si="4"/>
        <v>2</v>
      </c>
      <c r="J27" s="15">
        <f t="shared" si="5"/>
        <v>120</v>
      </c>
      <c r="K27" s="20">
        <v>12</v>
      </c>
      <c r="L27" s="20">
        <v>10</v>
      </c>
      <c r="M27" s="19" t="str">
        <f t="shared" si="0"/>
        <v>m10</v>
      </c>
      <c r="N27" t="str">
        <f t="shared" si="1"/>
        <v>MedPosterior</v>
      </c>
      <c r="O27">
        <f t="shared" si="6"/>
        <v>6</v>
      </c>
      <c r="P27">
        <f t="shared" si="7"/>
        <v>20</v>
      </c>
    </row>
    <row r="28" spans="1:24" x14ac:dyDescent="0.3">
      <c r="A28">
        <v>3</v>
      </c>
      <c r="B28" t="s">
        <v>197</v>
      </c>
      <c r="C28">
        <f t="shared" si="2"/>
        <v>0</v>
      </c>
      <c r="D28">
        <v>1</v>
      </c>
      <c r="E28">
        <v>26</v>
      </c>
      <c r="F28" s="14">
        <f>[1]Sheet2!$J2207</f>
        <v>5.9311505176172445E-2</v>
      </c>
      <c r="G28" s="105">
        <f t="shared" si="3"/>
        <v>5.9311505176172445E-2</v>
      </c>
      <c r="H28" s="15" t="s">
        <v>54</v>
      </c>
      <c r="I28" s="15">
        <f t="shared" si="4"/>
        <v>2</v>
      </c>
      <c r="J28" s="15">
        <f t="shared" si="5"/>
        <v>120</v>
      </c>
      <c r="K28" s="20">
        <v>12</v>
      </c>
      <c r="L28" s="20">
        <v>10</v>
      </c>
      <c r="M28" s="19" t="str">
        <f t="shared" si="0"/>
        <v>m10</v>
      </c>
      <c r="N28" t="str">
        <f t="shared" si="1"/>
        <v>MedPosterior</v>
      </c>
      <c r="O28">
        <f t="shared" si="6"/>
        <v>6</v>
      </c>
      <c r="P28">
        <f t="shared" si="7"/>
        <v>20</v>
      </c>
    </row>
    <row r="29" spans="1:24" x14ac:dyDescent="0.3">
      <c r="A29">
        <v>3</v>
      </c>
      <c r="B29" t="s">
        <v>196</v>
      </c>
      <c r="C29">
        <f t="shared" si="2"/>
        <v>1</v>
      </c>
      <c r="D29">
        <f>VLOOKUP(E29, 'Animal Masked ID#'!$B$2:$D$121, 3, FALSE)</f>
        <v>2</v>
      </c>
      <c r="E29" s="7" t="s">
        <v>113</v>
      </c>
      <c r="F29" s="47" t="e">
        <f>[1]Sheet2!$J2343</f>
        <v>#DIV/0!</v>
      </c>
      <c r="G29" s="105" t="str">
        <f t="shared" si="3"/>
        <v/>
      </c>
      <c r="H29" s="15" t="s">
        <v>11</v>
      </c>
      <c r="I29" s="15">
        <f t="shared" si="4"/>
        <v>1</v>
      </c>
      <c r="J29" s="15">
        <f t="shared" si="5"/>
        <v>45</v>
      </c>
      <c r="K29" s="20">
        <v>3</v>
      </c>
      <c r="L29" s="20" t="s">
        <v>76</v>
      </c>
      <c r="M29" s="19" t="str">
        <f t="shared" ref="M29:M47" si="17">_xlfn.IFS(OR(K29="",L29=""),"",OR(K29=3,K29=4,K29=2),"L"&amp;L29,OR(K29=5,K29=6,K29=7,K29=8),"i"&amp;L29,OR(K29=9, K29=10,K29=11,K29=12,K29=13),"m"&amp;L29)</f>
        <v>LPFl</v>
      </c>
      <c r="N29" t="str">
        <f t="shared" ref="N29:N51" si="18">_xlfn.IFS(M29="", "", OR(M29=$R$5, M29=$R$6), $X$5, OR(M29=$R$7, M29=$R$8,M29=$R$9, M29=$R$10),$X$6, OR(M29=$R$11, M29=$R$12,M29=$R$13,M29=$R$14, M29=$R$15), $X$8, OR(M29=$R$16), $X$7, OR(M29=$R$17, M29=$R$18,M29=$R$19),$X$9, OR(M29=$R$20,M29=$R$21,M29=$R$22,M29=$R$23,M29=$R$24), $X$10)</f>
        <v>Vestibular</v>
      </c>
      <c r="O29">
        <f t="shared" si="6"/>
        <v>1</v>
      </c>
      <c r="P29">
        <f t="shared" si="7"/>
        <v>1</v>
      </c>
    </row>
    <row r="30" spans="1:24" x14ac:dyDescent="0.3">
      <c r="A30">
        <v>3</v>
      </c>
      <c r="B30" t="s">
        <v>196</v>
      </c>
      <c r="C30">
        <f t="shared" si="2"/>
        <v>1</v>
      </c>
      <c r="D30">
        <v>2</v>
      </c>
      <c r="E30">
        <v>2</v>
      </c>
      <c r="F30" s="47">
        <f>[1]Sheet2!$J2344</f>
        <v>0.11123074971317998</v>
      </c>
      <c r="G30" s="105">
        <f t="shared" si="3"/>
        <v>0.11123074971317998</v>
      </c>
      <c r="H30" s="15" t="s">
        <v>11</v>
      </c>
      <c r="I30" s="15">
        <f t="shared" si="4"/>
        <v>1</v>
      </c>
      <c r="J30" s="15">
        <f t="shared" si="5"/>
        <v>45</v>
      </c>
      <c r="K30" s="20">
        <v>6</v>
      </c>
      <c r="L30" s="20" t="s">
        <v>161</v>
      </c>
      <c r="M30" s="19" t="str">
        <f t="shared" si="17"/>
        <v>iCop</v>
      </c>
      <c r="N30" t="str">
        <f t="shared" si="18"/>
        <v>IntPosterior</v>
      </c>
      <c r="O30">
        <f t="shared" si="6"/>
        <v>4</v>
      </c>
      <c r="P30">
        <f t="shared" si="7"/>
        <v>11</v>
      </c>
    </row>
    <row r="31" spans="1:24" x14ac:dyDescent="0.3">
      <c r="A31">
        <v>3</v>
      </c>
      <c r="B31" t="s">
        <v>196</v>
      </c>
      <c r="C31">
        <f t="shared" si="2"/>
        <v>1</v>
      </c>
      <c r="D31">
        <v>2</v>
      </c>
      <c r="E31">
        <v>3</v>
      </c>
      <c r="F31" s="47">
        <f>[1]Sheet2!$J2345</f>
        <v>0.21497855023964865</v>
      </c>
      <c r="G31" s="105">
        <f t="shared" si="3"/>
        <v>0.21497855023964865</v>
      </c>
      <c r="H31" s="15" t="s">
        <v>11</v>
      </c>
      <c r="I31" s="15">
        <f t="shared" si="4"/>
        <v>1</v>
      </c>
      <c r="J31" s="15">
        <f t="shared" si="5"/>
        <v>45</v>
      </c>
      <c r="K31" s="20">
        <v>6</v>
      </c>
      <c r="L31" s="20" t="s">
        <v>80</v>
      </c>
      <c r="M31" s="19" t="str">
        <f t="shared" si="17"/>
        <v>iPM</v>
      </c>
      <c r="N31" t="str">
        <f t="shared" si="18"/>
        <v>IntPosterior</v>
      </c>
      <c r="O31">
        <f t="shared" si="6"/>
        <v>4</v>
      </c>
      <c r="P31">
        <f t="shared" si="7"/>
        <v>10</v>
      </c>
    </row>
    <row r="32" spans="1:24" x14ac:dyDescent="0.3">
      <c r="A32">
        <v>3</v>
      </c>
      <c r="B32" t="s">
        <v>196</v>
      </c>
      <c r="C32">
        <f t="shared" si="2"/>
        <v>1</v>
      </c>
      <c r="D32">
        <v>2</v>
      </c>
      <c r="E32">
        <v>4</v>
      </c>
      <c r="F32" s="47">
        <f>[1]Sheet2!$J2346</f>
        <v>6.0132720010283906E-2</v>
      </c>
      <c r="G32" s="105">
        <f t="shared" si="3"/>
        <v>6.0132720010283906E-2</v>
      </c>
      <c r="H32" s="15" t="s">
        <v>11</v>
      </c>
      <c r="I32" s="15">
        <f t="shared" si="4"/>
        <v>1</v>
      </c>
      <c r="J32" s="15">
        <f t="shared" si="5"/>
        <v>45</v>
      </c>
      <c r="K32" s="20">
        <v>12</v>
      </c>
      <c r="L32" s="20">
        <v>10</v>
      </c>
      <c r="M32" s="19" t="str">
        <f t="shared" si="17"/>
        <v>m10</v>
      </c>
      <c r="N32" t="str">
        <f t="shared" si="18"/>
        <v>MedPosterior</v>
      </c>
      <c r="O32">
        <f t="shared" si="6"/>
        <v>6</v>
      </c>
      <c r="P32">
        <f t="shared" si="7"/>
        <v>20</v>
      </c>
    </row>
    <row r="33" spans="1:38" x14ac:dyDescent="0.3">
      <c r="A33">
        <v>3</v>
      </c>
      <c r="B33" t="s">
        <v>196</v>
      </c>
      <c r="C33">
        <f t="shared" si="2"/>
        <v>1</v>
      </c>
      <c r="D33">
        <v>2</v>
      </c>
      <c r="E33">
        <v>5</v>
      </c>
      <c r="F33" s="47">
        <f>[1]Sheet2!$J2347</f>
        <v>0.21019141581912015</v>
      </c>
      <c r="G33" s="105">
        <f t="shared" si="3"/>
        <v>0.21019141581912015</v>
      </c>
      <c r="H33" s="15" t="s">
        <v>11</v>
      </c>
      <c r="I33" s="15">
        <f t="shared" si="4"/>
        <v>1</v>
      </c>
      <c r="J33" s="15">
        <f t="shared" si="5"/>
        <v>45</v>
      </c>
      <c r="K33" s="20">
        <v>12</v>
      </c>
      <c r="L33" s="20">
        <v>10</v>
      </c>
      <c r="M33" s="19" t="str">
        <f t="shared" si="17"/>
        <v>m10</v>
      </c>
      <c r="N33" t="str">
        <f t="shared" si="18"/>
        <v>MedPosterior</v>
      </c>
      <c r="O33">
        <f t="shared" si="6"/>
        <v>6</v>
      </c>
      <c r="P33">
        <f t="shared" si="7"/>
        <v>20</v>
      </c>
    </row>
    <row r="34" spans="1:38" x14ac:dyDescent="0.3">
      <c r="A34">
        <v>3</v>
      </c>
      <c r="B34" t="s">
        <v>196</v>
      </c>
      <c r="C34">
        <f t="shared" si="2"/>
        <v>1</v>
      </c>
      <c r="D34">
        <v>2</v>
      </c>
      <c r="E34">
        <v>6</v>
      </c>
      <c r="F34" s="47">
        <f>[1]Sheet2!$J2348</f>
        <v>0.18433294450769222</v>
      </c>
      <c r="G34" s="105">
        <f t="shared" si="3"/>
        <v>0.18433294450769222</v>
      </c>
      <c r="H34" s="15" t="s">
        <v>11</v>
      </c>
      <c r="I34" s="15">
        <f t="shared" si="4"/>
        <v>1</v>
      </c>
      <c r="J34" s="15">
        <f t="shared" si="5"/>
        <v>45</v>
      </c>
      <c r="K34" s="20">
        <v>12</v>
      </c>
      <c r="L34" s="20">
        <v>9</v>
      </c>
      <c r="M34" s="19" t="str">
        <f t="shared" si="17"/>
        <v>m9</v>
      </c>
      <c r="N34" t="str">
        <f t="shared" si="18"/>
        <v>MedPosterior</v>
      </c>
      <c r="O34">
        <f t="shared" si="6"/>
        <v>6</v>
      </c>
      <c r="P34">
        <f t="shared" si="7"/>
        <v>19</v>
      </c>
    </row>
    <row r="35" spans="1:38" x14ac:dyDescent="0.3">
      <c r="A35">
        <v>3</v>
      </c>
      <c r="B35" t="s">
        <v>196</v>
      </c>
      <c r="C35">
        <f t="shared" si="2"/>
        <v>1</v>
      </c>
      <c r="D35">
        <v>2</v>
      </c>
      <c r="E35">
        <v>7</v>
      </c>
      <c r="F35" s="47">
        <f>[1]Sheet2!$J2349</f>
        <v>0.11963498297482682</v>
      </c>
      <c r="G35" s="105">
        <f t="shared" si="3"/>
        <v>0.11963498297482682</v>
      </c>
      <c r="H35" s="15" t="s">
        <v>11</v>
      </c>
      <c r="I35" s="15">
        <f t="shared" si="4"/>
        <v>1</v>
      </c>
      <c r="J35" s="15">
        <f t="shared" si="5"/>
        <v>45</v>
      </c>
      <c r="K35" s="20">
        <v>12</v>
      </c>
      <c r="L35" s="20">
        <v>9</v>
      </c>
      <c r="M35" s="19" t="str">
        <f t="shared" si="17"/>
        <v>m9</v>
      </c>
      <c r="N35" t="str">
        <f t="shared" si="18"/>
        <v>MedPosterior</v>
      </c>
      <c r="O35">
        <f t="shared" si="6"/>
        <v>6</v>
      </c>
      <c r="P35">
        <f t="shared" si="7"/>
        <v>19</v>
      </c>
    </row>
    <row r="36" spans="1:38" x14ac:dyDescent="0.3">
      <c r="A36">
        <v>3</v>
      </c>
      <c r="B36" t="s">
        <v>196</v>
      </c>
      <c r="C36">
        <f t="shared" si="2"/>
        <v>1</v>
      </c>
      <c r="D36">
        <v>2</v>
      </c>
      <c r="E36">
        <v>8</v>
      </c>
      <c r="F36" s="47">
        <f>[1]Sheet2!$J2350</f>
        <v>0.13553142294008061</v>
      </c>
      <c r="G36" s="105">
        <f t="shared" si="3"/>
        <v>0.13553142294008061</v>
      </c>
      <c r="H36" s="15" t="s">
        <v>11</v>
      </c>
      <c r="I36" s="15">
        <f t="shared" si="4"/>
        <v>1</v>
      </c>
      <c r="J36" s="15">
        <f t="shared" si="5"/>
        <v>45</v>
      </c>
      <c r="K36" s="20">
        <v>12</v>
      </c>
      <c r="L36" s="20">
        <v>9</v>
      </c>
      <c r="M36" s="19" t="str">
        <f t="shared" si="17"/>
        <v>m9</v>
      </c>
      <c r="N36" t="str">
        <f t="shared" si="18"/>
        <v>MedPosterior</v>
      </c>
      <c r="O36">
        <f t="shared" si="6"/>
        <v>6</v>
      </c>
      <c r="P36">
        <f t="shared" si="7"/>
        <v>19</v>
      </c>
    </row>
    <row r="37" spans="1:38" x14ac:dyDescent="0.3">
      <c r="A37">
        <v>3</v>
      </c>
      <c r="B37" t="s">
        <v>196</v>
      </c>
      <c r="C37">
        <f t="shared" si="2"/>
        <v>1</v>
      </c>
      <c r="D37">
        <v>2</v>
      </c>
      <c r="E37">
        <v>9</v>
      </c>
      <c r="F37" s="47">
        <f>[1]Sheet2!$J2351</f>
        <v>0.12035036788627446</v>
      </c>
      <c r="G37" s="105">
        <f t="shared" si="3"/>
        <v>0.12035036788627446</v>
      </c>
      <c r="H37" s="15" t="s">
        <v>11</v>
      </c>
      <c r="I37" s="15">
        <f t="shared" si="4"/>
        <v>1</v>
      </c>
      <c r="J37" s="15">
        <f t="shared" si="5"/>
        <v>45</v>
      </c>
      <c r="K37" s="20">
        <v>12</v>
      </c>
      <c r="L37" s="20">
        <v>8</v>
      </c>
      <c r="M37" s="19" t="str">
        <f t="shared" si="17"/>
        <v>m8</v>
      </c>
      <c r="N37" t="str">
        <f t="shared" si="18"/>
        <v>MedPosterior</v>
      </c>
      <c r="O37">
        <f t="shared" si="6"/>
        <v>6</v>
      </c>
      <c r="P37">
        <f t="shared" si="7"/>
        <v>18</v>
      </c>
    </row>
    <row r="38" spans="1:38" x14ac:dyDescent="0.3">
      <c r="A38">
        <v>3</v>
      </c>
      <c r="B38" t="s">
        <v>196</v>
      </c>
      <c r="C38">
        <f t="shared" si="2"/>
        <v>1</v>
      </c>
      <c r="D38">
        <v>2</v>
      </c>
      <c r="E38">
        <v>10</v>
      </c>
      <c r="F38" s="47" t="e">
        <f>[1]Sheet2!$J2352</f>
        <v>#DIV/0!</v>
      </c>
      <c r="G38" s="105" t="str">
        <f t="shared" si="3"/>
        <v/>
      </c>
      <c r="H38" s="15" t="s">
        <v>11</v>
      </c>
      <c r="I38" s="15">
        <f t="shared" si="4"/>
        <v>1</v>
      </c>
      <c r="J38" s="15">
        <f t="shared" si="5"/>
        <v>45</v>
      </c>
      <c r="K38" s="20">
        <v>12</v>
      </c>
      <c r="L38" s="20">
        <v>6</v>
      </c>
      <c r="M38" s="19" t="str">
        <f t="shared" si="17"/>
        <v>m6</v>
      </c>
      <c r="N38" t="str">
        <f t="shared" si="18"/>
        <v>MedPosterior</v>
      </c>
      <c r="O38">
        <f t="shared" si="6"/>
        <v>6</v>
      </c>
      <c r="P38">
        <f t="shared" si="7"/>
        <v>16</v>
      </c>
    </row>
    <row r="39" spans="1:38" x14ac:dyDescent="0.3">
      <c r="A39">
        <v>3</v>
      </c>
      <c r="B39" t="s">
        <v>196</v>
      </c>
      <c r="C39">
        <f t="shared" si="2"/>
        <v>1</v>
      </c>
      <c r="D39">
        <v>2</v>
      </c>
      <c r="E39">
        <v>11</v>
      </c>
      <c r="F39" s="47">
        <f>[1]Sheet2!$J2353</f>
        <v>0.19616059355622659</v>
      </c>
      <c r="G39" s="105">
        <f t="shared" si="3"/>
        <v>0.19616059355622659</v>
      </c>
      <c r="H39" s="15" t="s">
        <v>11</v>
      </c>
      <c r="I39" s="15">
        <f t="shared" si="4"/>
        <v>1</v>
      </c>
      <c r="J39" s="15">
        <f t="shared" si="5"/>
        <v>45</v>
      </c>
      <c r="K39" s="20">
        <v>12</v>
      </c>
      <c r="L39" s="21" t="s">
        <v>24</v>
      </c>
      <c r="M39" s="19" t="str">
        <f t="shared" si="17"/>
        <v>m4/5</v>
      </c>
      <c r="N39" t="str">
        <f t="shared" si="18"/>
        <v>MedAnterior</v>
      </c>
      <c r="O39">
        <f t="shared" si="6"/>
        <v>5</v>
      </c>
      <c r="P39">
        <f t="shared" si="7"/>
        <v>15</v>
      </c>
    </row>
    <row r="40" spans="1:38" x14ac:dyDescent="0.3">
      <c r="A40">
        <v>3</v>
      </c>
      <c r="B40" t="s">
        <v>196</v>
      </c>
      <c r="C40">
        <f t="shared" si="2"/>
        <v>1</v>
      </c>
      <c r="D40">
        <v>2</v>
      </c>
      <c r="E40">
        <v>12</v>
      </c>
      <c r="F40" s="47">
        <f>[1]Sheet2!$J2354</f>
        <v>0.23036894692002249</v>
      </c>
      <c r="G40" s="105">
        <f t="shared" si="3"/>
        <v>0.23036894692002249</v>
      </c>
      <c r="H40" s="15" t="s">
        <v>11</v>
      </c>
      <c r="I40" s="15">
        <f t="shared" si="4"/>
        <v>1</v>
      </c>
      <c r="J40" s="15">
        <f t="shared" si="5"/>
        <v>45</v>
      </c>
      <c r="K40" s="20">
        <v>12</v>
      </c>
      <c r="L40" s="21" t="s">
        <v>24</v>
      </c>
      <c r="M40" s="19" t="str">
        <f t="shared" si="17"/>
        <v>m4/5</v>
      </c>
      <c r="N40" t="str">
        <f t="shared" si="18"/>
        <v>MedAnterior</v>
      </c>
      <c r="O40">
        <f t="shared" si="6"/>
        <v>5</v>
      </c>
      <c r="P40">
        <f t="shared" si="7"/>
        <v>15</v>
      </c>
    </row>
    <row r="41" spans="1:38" x14ac:dyDescent="0.3">
      <c r="A41">
        <v>3</v>
      </c>
      <c r="B41" t="s">
        <v>196</v>
      </c>
      <c r="C41">
        <f t="shared" si="2"/>
        <v>1</v>
      </c>
      <c r="D41">
        <v>2</v>
      </c>
      <c r="E41">
        <v>13</v>
      </c>
      <c r="F41" s="47">
        <f>[1]Sheet2!$J2355</f>
        <v>0.20782916654362368</v>
      </c>
      <c r="G41" s="105">
        <f t="shared" si="3"/>
        <v>0.20782916654362368</v>
      </c>
      <c r="H41" s="15" t="s">
        <v>11</v>
      </c>
      <c r="I41" s="15">
        <f t="shared" si="4"/>
        <v>1</v>
      </c>
      <c r="J41" s="15">
        <f t="shared" si="5"/>
        <v>45</v>
      </c>
      <c r="K41" s="20">
        <v>12</v>
      </c>
      <c r="L41" s="20">
        <v>3</v>
      </c>
      <c r="M41" s="19" t="str">
        <f t="shared" si="17"/>
        <v>m3</v>
      </c>
      <c r="N41" t="str">
        <f t="shared" si="18"/>
        <v>MedAnterior</v>
      </c>
      <c r="O41">
        <f t="shared" si="6"/>
        <v>5</v>
      </c>
      <c r="P41">
        <f t="shared" si="7"/>
        <v>14</v>
      </c>
    </row>
    <row r="42" spans="1:38" x14ac:dyDescent="0.3">
      <c r="A42">
        <v>3</v>
      </c>
      <c r="B42" t="s">
        <v>196</v>
      </c>
      <c r="C42">
        <f t="shared" si="2"/>
        <v>1</v>
      </c>
      <c r="D42">
        <v>2</v>
      </c>
      <c r="E42">
        <v>14</v>
      </c>
      <c r="F42" s="47">
        <f>[1]Sheet2!$J2356</f>
        <v>0.18834125322031076</v>
      </c>
      <c r="G42" s="105">
        <f t="shared" si="3"/>
        <v>0.18834125322031076</v>
      </c>
      <c r="H42" s="15" t="s">
        <v>11</v>
      </c>
      <c r="I42" s="15">
        <f t="shared" si="4"/>
        <v>1</v>
      </c>
      <c r="J42" s="15">
        <f t="shared" si="5"/>
        <v>45</v>
      </c>
      <c r="K42" s="20">
        <v>12</v>
      </c>
      <c r="L42" s="20">
        <v>3</v>
      </c>
      <c r="M42" s="19" t="str">
        <f t="shared" si="17"/>
        <v>m3</v>
      </c>
      <c r="N42" t="str">
        <f t="shared" si="18"/>
        <v>MedAnterior</v>
      </c>
      <c r="O42">
        <f t="shared" si="6"/>
        <v>5</v>
      </c>
      <c r="P42">
        <f t="shared" si="7"/>
        <v>14</v>
      </c>
    </row>
    <row r="43" spans="1:38" x14ac:dyDescent="0.3">
      <c r="A43">
        <v>3</v>
      </c>
      <c r="B43" t="s">
        <v>196</v>
      </c>
      <c r="C43">
        <f t="shared" si="2"/>
        <v>1</v>
      </c>
      <c r="D43">
        <v>2</v>
      </c>
      <c r="E43">
        <v>15</v>
      </c>
      <c r="F43" s="47">
        <f>[1]Sheet2!$J2357</f>
        <v>0.18229078326319187</v>
      </c>
      <c r="G43" s="105">
        <f t="shared" si="3"/>
        <v>0.18229078326319187</v>
      </c>
      <c r="H43" s="15" t="s">
        <v>11</v>
      </c>
      <c r="I43" s="15">
        <f t="shared" si="4"/>
        <v>1</v>
      </c>
      <c r="J43" s="15">
        <f t="shared" si="5"/>
        <v>45</v>
      </c>
      <c r="K43" s="20">
        <v>12</v>
      </c>
      <c r="L43" s="20">
        <v>2</v>
      </c>
      <c r="M43" s="19" t="str">
        <f t="shared" si="17"/>
        <v>m2</v>
      </c>
      <c r="N43" t="str">
        <f t="shared" si="18"/>
        <v>MedAnterior</v>
      </c>
      <c r="O43">
        <f t="shared" si="6"/>
        <v>5</v>
      </c>
      <c r="P43">
        <f t="shared" si="7"/>
        <v>13</v>
      </c>
      <c r="R43" t="s">
        <v>11</v>
      </c>
      <c r="S43" t="s">
        <v>51</v>
      </c>
      <c r="T43" t="s">
        <v>189</v>
      </c>
      <c r="U43">
        <f>COUNTIFS($E$3:$E$999, "*", $H$3:$H$999, R43)</f>
        <v>7</v>
      </c>
      <c r="AD43" t="s">
        <v>196</v>
      </c>
      <c r="AI43" t="s">
        <v>197</v>
      </c>
    </row>
    <row r="44" spans="1:38" x14ac:dyDescent="0.3">
      <c r="A44">
        <v>3</v>
      </c>
      <c r="B44" t="s">
        <v>196</v>
      </c>
      <c r="C44">
        <f t="shared" si="2"/>
        <v>1</v>
      </c>
      <c r="D44">
        <v>2</v>
      </c>
      <c r="E44">
        <v>16</v>
      </c>
      <c r="F44" s="47">
        <f>[1]Sheet2!$J2358</f>
        <v>0.23357615102745621</v>
      </c>
      <c r="G44" s="105">
        <f t="shared" si="3"/>
        <v>0.23357615102745621</v>
      </c>
      <c r="H44" s="15" t="s">
        <v>11</v>
      </c>
      <c r="I44" s="15">
        <f t="shared" si="4"/>
        <v>1</v>
      </c>
      <c r="J44" s="15">
        <f t="shared" si="5"/>
        <v>45</v>
      </c>
      <c r="K44" s="20">
        <v>12</v>
      </c>
      <c r="L44" s="20">
        <v>2</v>
      </c>
      <c r="M44" s="19" t="str">
        <f t="shared" si="17"/>
        <v>m2</v>
      </c>
      <c r="N44" t="str">
        <f t="shared" si="18"/>
        <v>MedAnterior</v>
      </c>
      <c r="O44">
        <f t="shared" si="6"/>
        <v>5</v>
      </c>
      <c r="P44">
        <f t="shared" si="7"/>
        <v>13</v>
      </c>
      <c r="R44" t="s">
        <v>15</v>
      </c>
      <c r="S44" t="s">
        <v>16</v>
      </c>
      <c r="T44" t="s">
        <v>17</v>
      </c>
      <c r="U44" t="s">
        <v>18</v>
      </c>
      <c r="V44" t="s">
        <v>19</v>
      </c>
      <c r="X44" t="s">
        <v>20</v>
      </c>
      <c r="Y44" t="s">
        <v>16</v>
      </c>
      <c r="Z44" t="s">
        <v>17</v>
      </c>
      <c r="AA44" t="s">
        <v>18</v>
      </c>
      <c r="AB44" t="s">
        <v>19</v>
      </c>
      <c r="AD44" t="s">
        <v>16</v>
      </c>
      <c r="AE44" t="s">
        <v>17</v>
      </c>
      <c r="AF44" t="s">
        <v>18</v>
      </c>
      <c r="AG44" t="s">
        <v>19</v>
      </c>
      <c r="AI44" t="s">
        <v>16</v>
      </c>
      <c r="AJ44" t="s">
        <v>17</v>
      </c>
      <c r="AK44" t="s">
        <v>18</v>
      </c>
      <c r="AL44" t="s">
        <v>19</v>
      </c>
    </row>
    <row r="45" spans="1:38" x14ac:dyDescent="0.3">
      <c r="A45">
        <v>3</v>
      </c>
      <c r="B45" t="s">
        <v>196</v>
      </c>
      <c r="C45">
        <f t="shared" si="2"/>
        <v>1</v>
      </c>
      <c r="D45">
        <f>VLOOKUP(E45, 'Animal Masked ID#'!$B$2:$D$121, 3, FALSE)</f>
        <v>3</v>
      </c>
      <c r="E45" s="7" t="s">
        <v>114</v>
      </c>
      <c r="F45" s="14">
        <f>[1]Sheet2!$J2362</f>
        <v>0.1436815040046224</v>
      </c>
      <c r="G45" s="105">
        <f t="shared" si="3"/>
        <v>0.1436815040046224</v>
      </c>
      <c r="H45" s="15" t="s">
        <v>11</v>
      </c>
      <c r="I45" s="15">
        <f t="shared" si="4"/>
        <v>1</v>
      </c>
      <c r="J45" s="15">
        <f t="shared" si="5"/>
        <v>45</v>
      </c>
      <c r="K45" s="20">
        <v>3</v>
      </c>
      <c r="L45" s="20" t="s">
        <v>76</v>
      </c>
      <c r="M45" s="19" t="str">
        <f t="shared" si="17"/>
        <v>LPFl</v>
      </c>
      <c r="N45" t="str">
        <f t="shared" si="18"/>
        <v>Vestibular</v>
      </c>
      <c r="O45">
        <f t="shared" si="6"/>
        <v>1</v>
      </c>
      <c r="P45">
        <f t="shared" si="7"/>
        <v>1</v>
      </c>
      <c r="R45" t="s">
        <v>22</v>
      </c>
      <c r="S45">
        <f t="shared" ref="S45:S64" si="19">AVERAGEIFS($G$3:$G$998, $H$3:$H$998, $R$43, $M$3:$M$998, $R45)</f>
        <v>0.34569670586102824</v>
      </c>
      <c r="T45">
        <f t="array" ref="T45">STDEV(IF(($M$3:$M$998=$R45)*(($H$3:$H$998=$R$43)),$G$3:$G$998))</f>
        <v>0.32435275959863225</v>
      </c>
      <c r="U45">
        <f t="shared" ref="U45:U64" si="20">COUNTIFS($H$3:$H$998, $R$43, $M$3:$M$998, $R45, $G$3:$G$998, "&gt;0")</f>
        <v>10</v>
      </c>
      <c r="V45">
        <f t="shared" ref="V45:V64" si="21">T45/SQRT(U45)</f>
        <v>0.10256934856927195</v>
      </c>
      <c r="X45" t="s">
        <v>23</v>
      </c>
      <c r="Y45">
        <f t="shared" ref="Y45:Y50" si="22">AVERAGEIFS($G$3:$G$998, $H$3:$H$998, $R$43, $N$3:$N$998, $X45)</f>
        <v>0.31306307957663737</v>
      </c>
      <c r="Z45" t="e">
        <f t="array" ref="Z45">STDEV(IF(($N$3:$N$998=$X45)*(($H$3:$H$998=$R$43)),$G$3:$G$998))</f>
        <v>#N/A</v>
      </c>
      <c r="AA45">
        <f>COUNTIFS($N$3:N$998,$X45, $H$3:$H$998, $R$43,  $G$3:$G$998, "&gt;0")</f>
        <v>12</v>
      </c>
      <c r="AB45" t="e">
        <f t="shared" ref="AB45:AB50" si="23">Z45/SQRT(AA45)</f>
        <v>#N/A</v>
      </c>
      <c r="AD45">
        <f>AVERAGEIFS($G$3:$G$998, $N$3:$N$998, $X45, $H$3:$H$998, $R43,  $B$3:$B$998, $AD$43)</f>
        <v>0.3858119173081524</v>
      </c>
      <c r="AE45" t="e">
        <f t="array" ref="AE45">STDEV(IF(($N$3:$N$998=$X45)*($B$3:$B$998=$AD$43)*($H3:$H998=$R$43),$G$3:$G$998))</f>
        <v>#N/A</v>
      </c>
      <c r="AF45">
        <f t="shared" ref="AF45:AF50" si="24">COUNTIFS($N$3:$N$998, $X45, $B$3:$B$998, $AD$43, $H$3:$H$998, $R$43, $G$3:$G$998, "&gt;0")</f>
        <v>5</v>
      </c>
      <c r="AG45" t="e">
        <f t="shared" ref="AG45:AG50" si="25">AE45/SQRT(AF45)</f>
        <v>#N/A</v>
      </c>
      <c r="AI45">
        <f>AVERAGEIFS($G$3:$G$998, $N$3:$N$998, $X45, $H$3:$H$998, $R43,  $B$3:$B$998, $AI$43)</f>
        <v>0.26109962405412662</v>
      </c>
      <c r="AJ45" t="e">
        <f t="array" ref="AJ45">STDEV(IF(($N$3:$N$998=$X45)*($B$3:$B$998=$AI$43)*($H3:$H998=$R$43),$G$3:$G$998))</f>
        <v>#N/A</v>
      </c>
      <c r="AK45">
        <f t="shared" ref="AK45:AK50" si="26">COUNTIFS($N$3:$N$998, $X45, $B$3:$B$998, $AI$43, $H$3:$H$998, $R$43, $G$3:$G$998, "&gt;0")</f>
        <v>7</v>
      </c>
      <c r="AL45" t="e">
        <f t="shared" ref="AL45:AL50" si="27">AJ45/SQRT(AK45)</f>
        <v>#N/A</v>
      </c>
    </row>
    <row r="46" spans="1:38" x14ac:dyDescent="0.3">
      <c r="A46">
        <v>3</v>
      </c>
      <c r="B46" t="s">
        <v>196</v>
      </c>
      <c r="C46">
        <f t="shared" si="2"/>
        <v>1</v>
      </c>
      <c r="D46">
        <v>3</v>
      </c>
      <c r="F46" s="14">
        <f>[1]Sheet2!$J2363</f>
        <v>1.1501730145763256</v>
      </c>
      <c r="G46" s="105">
        <f t="shared" si="3"/>
        <v>1.1501730145763256</v>
      </c>
      <c r="H46" s="15" t="s">
        <v>11</v>
      </c>
      <c r="I46" s="15">
        <f t="shared" si="4"/>
        <v>1</v>
      </c>
      <c r="J46" s="15">
        <f t="shared" si="5"/>
        <v>45</v>
      </c>
      <c r="K46" s="20">
        <v>3</v>
      </c>
      <c r="L46" s="20" t="s">
        <v>76</v>
      </c>
      <c r="M46" s="19" t="str">
        <f t="shared" si="17"/>
        <v>LPFl</v>
      </c>
      <c r="N46" t="str">
        <f t="shared" si="18"/>
        <v>Vestibular</v>
      </c>
      <c r="O46">
        <f t="shared" si="6"/>
        <v>1</v>
      </c>
      <c r="P46">
        <f t="shared" si="7"/>
        <v>1</v>
      </c>
      <c r="R46" t="s">
        <v>25</v>
      </c>
      <c r="S46">
        <f t="shared" si="19"/>
        <v>0.14989494815468282</v>
      </c>
      <c r="T46">
        <f t="array" ref="T46">STDEV(IF(($M$3:$M$998=$R46)*(($H$3:$H$998=$R$43)),$G$3:$G$998))</f>
        <v>2.0952230730168016E-3</v>
      </c>
      <c r="U46">
        <f t="shared" si="20"/>
        <v>2</v>
      </c>
      <c r="V46">
        <f t="shared" si="21"/>
        <v>1.4815464430286971E-3</v>
      </c>
      <c r="X46" t="s">
        <v>26</v>
      </c>
      <c r="Y46">
        <f t="shared" si="22"/>
        <v>0.39773953893909175</v>
      </c>
      <c r="Z46" t="e">
        <f t="array" ref="Z46">STDEV(IF(($N$3:$N$998=$X46)*(($H$3:$H$998=$R$43)),$G$3:$G$998))</f>
        <v>#N/A</v>
      </c>
      <c r="AA46">
        <f>COUNTIFS($N$3:N$998,$X46, $H$3:$H$998, $R$43,  $G$3:$G$998, "&gt;0")</f>
        <v>19</v>
      </c>
      <c r="AB46" t="e">
        <f t="shared" si="23"/>
        <v>#N/A</v>
      </c>
      <c r="AD46">
        <f>AVERAGEIFS($G$3:$G$998, $N$3:$N$998, $X46, $H$3:$H$998, $R$43,  $B$3:$B$998, $AD$43)</f>
        <v>0.39027949634666409</v>
      </c>
      <c r="AE46" t="e">
        <f t="array" ref="AE46">STDEV(IF(($N$3:$N$998=$X46)*($B$3:$B$998=$AD$43)*($H4:$H999=$R$43),$G$3:$G$998))</f>
        <v>#N/A</v>
      </c>
      <c r="AF46">
        <f t="shared" si="24"/>
        <v>7</v>
      </c>
      <c r="AG46" t="e">
        <f t="shared" si="25"/>
        <v>#N/A</v>
      </c>
      <c r="AI46">
        <f>AVERAGEIFS($G$3:$G$998, $N$3:$N$998, $X46, $H$3:$H$998, $R$43,  $B$3:$B$998, $AI$43)</f>
        <v>0.40209123045134126</v>
      </c>
      <c r="AJ46" t="e">
        <f t="array" ref="AJ46">STDEV(IF(($N$3:$N$998=$X46)*($B$3:$B$998=$AI$43)*($H4:$H999=$R$43),$G$3:$G$998))</f>
        <v>#N/A</v>
      </c>
      <c r="AK46">
        <f t="shared" si="26"/>
        <v>12</v>
      </c>
      <c r="AL46" t="e">
        <f t="shared" si="27"/>
        <v>#N/A</v>
      </c>
    </row>
    <row r="47" spans="1:38" x14ac:dyDescent="0.3">
      <c r="A47">
        <v>3</v>
      </c>
      <c r="B47" t="s">
        <v>196</v>
      </c>
      <c r="C47">
        <f t="shared" si="2"/>
        <v>1</v>
      </c>
      <c r="D47">
        <v>3</v>
      </c>
      <c r="F47" s="14">
        <f>[1]Sheet2!$J2364</f>
        <v>0.69815280092642429</v>
      </c>
      <c r="G47" s="105">
        <f t="shared" si="3"/>
        <v>0.69815280092642429</v>
      </c>
      <c r="H47" s="15" t="s">
        <v>11</v>
      </c>
      <c r="I47" s="15">
        <f t="shared" si="4"/>
        <v>1</v>
      </c>
      <c r="J47" s="15">
        <f t="shared" si="5"/>
        <v>45</v>
      </c>
      <c r="K47" s="20">
        <v>3</v>
      </c>
      <c r="L47" s="20" t="s">
        <v>80</v>
      </c>
      <c r="M47" s="19" t="str">
        <f t="shared" si="17"/>
        <v>LPM</v>
      </c>
      <c r="N47" t="str">
        <f t="shared" si="18"/>
        <v>Lateral</v>
      </c>
      <c r="O47">
        <f t="shared" si="6"/>
        <v>2</v>
      </c>
      <c r="P47">
        <f t="shared" si="7"/>
        <v>6</v>
      </c>
      <c r="R47" t="s">
        <v>27</v>
      </c>
      <c r="S47">
        <f t="shared" si="19"/>
        <v>0.52863602219837857</v>
      </c>
      <c r="T47">
        <f t="array" ref="T47">STDEV(IF(($M$3:$M$998=$R47)*(($H$3:$H$998=$R$43)),$G$3:$G$998))</f>
        <v>0.31963970213402698</v>
      </c>
      <c r="U47">
        <f t="shared" si="20"/>
        <v>3</v>
      </c>
      <c r="V47">
        <f t="shared" si="21"/>
        <v>0.18454406807077228</v>
      </c>
      <c r="X47" t="s">
        <v>28</v>
      </c>
      <c r="Y47">
        <f t="shared" si="22"/>
        <v>0.25014922995024996</v>
      </c>
      <c r="Z47" t="e">
        <f t="array" ref="Z47">STDEV(IF(($N$3:$N$998=$X47)*(($H$3:$H$998=$R$43)),$G$3:$G$998))</f>
        <v>#N/A</v>
      </c>
      <c r="AA47">
        <f>COUNTIFS($N$3:N$998,$X47, $H$3:$H$998, $R$43,  $G$3:$G$998, "&gt;0")</f>
        <v>3</v>
      </c>
      <c r="AB47" t="e">
        <f t="shared" si="23"/>
        <v>#N/A</v>
      </c>
      <c r="AD47">
        <f>AVERAGEIFS($G$3:$G$998, $N$3:$N$998, $X47, $H$3:$H$998, $R$43,  $B$3:$B$998, $AD$43)</f>
        <v>0.14918582029158994</v>
      </c>
      <c r="AE47" t="e">
        <f t="array" ref="AE47">STDEV(IF(($N$3:$N$998=$X47)*($B$3:$B$998=$AD$43)*($H5:$H1000=$R$43),$G$3:$G$998))</f>
        <v>#N/A</v>
      </c>
      <c r="AF47">
        <f t="shared" si="24"/>
        <v>2</v>
      </c>
      <c r="AG47" t="e">
        <f t="shared" si="25"/>
        <v>#N/A</v>
      </c>
      <c r="AI47">
        <f>AVERAGEIFS($G$3:$G$998, $N$3:$N$998, $X47, $H$3:$H$998, $R$43,  $B$3:$B$998, $AI$43)</f>
        <v>0.45207604926757</v>
      </c>
      <c r="AJ47" t="e">
        <f t="array" ref="AJ47">STDEV(IF(($N$3:$N$998=$X47)*($B$3:$B$998=$AI$43)*($H5:$H1000=$R$43),$G$3:$G$998))</f>
        <v>#N/A</v>
      </c>
      <c r="AK47">
        <f t="shared" si="26"/>
        <v>1</v>
      </c>
      <c r="AL47" t="e">
        <f t="shared" si="27"/>
        <v>#N/A</v>
      </c>
    </row>
    <row r="48" spans="1:38" x14ac:dyDescent="0.3">
      <c r="A48">
        <v>3</v>
      </c>
      <c r="B48" t="s">
        <v>196</v>
      </c>
      <c r="C48">
        <f t="shared" si="2"/>
        <v>1</v>
      </c>
      <c r="D48">
        <v>3</v>
      </c>
      <c r="F48" s="14" t="e">
        <f>[1]Sheet2!$J2365</f>
        <v>#DIV/0!</v>
      </c>
      <c r="G48" s="105" t="str">
        <f t="shared" si="3"/>
        <v/>
      </c>
      <c r="H48" s="15" t="s">
        <v>11</v>
      </c>
      <c r="I48" s="15">
        <f t="shared" si="4"/>
        <v>1</v>
      </c>
      <c r="J48" s="15">
        <f t="shared" si="5"/>
        <v>45</v>
      </c>
      <c r="K48" s="20">
        <v>3</v>
      </c>
      <c r="L48" s="20" t="s">
        <v>79</v>
      </c>
      <c r="M48" s="19" t="str">
        <f>_xlfn.IFS(OR(K48="",L48=""),"",OR(K48=3,K48=4,K48=2),"L"&amp;L48,OR(K48=5,K48=6,K48=7,K48=8),"i"&amp;L48,OR(K48=9, K48=10,K48=11,K48=12,K48=13),"m"&amp;L48)</f>
        <v>LCrus2</v>
      </c>
      <c r="N48" t="str">
        <f t="shared" si="18"/>
        <v>Lateral</v>
      </c>
      <c r="O48">
        <f t="shared" si="6"/>
        <v>2</v>
      </c>
      <c r="P48">
        <f t="shared" si="7"/>
        <v>5</v>
      </c>
      <c r="R48" t="s">
        <v>29</v>
      </c>
      <c r="S48">
        <f t="shared" si="19"/>
        <v>0.31323771156393398</v>
      </c>
      <c r="T48">
        <f t="array" ref="T48">STDEV(IF(($M$3:$M$998=$R48)*(($H$3:$H$998=$R$43)),$G$3:$G$998))</f>
        <v>0.20563710081730574</v>
      </c>
      <c r="U48">
        <f t="shared" si="20"/>
        <v>7</v>
      </c>
      <c r="V48">
        <f t="shared" si="21"/>
        <v>7.7723518441558295E-2</v>
      </c>
      <c r="X48" t="s">
        <v>30</v>
      </c>
      <c r="Y48">
        <f t="shared" si="22"/>
        <v>0.23261586461080569</v>
      </c>
      <c r="Z48" t="e">
        <f t="array" ref="Z48">STDEV(IF(($N$3:$N$998=$X48)*(($H$3:$H$998=$R$43)),$G$3:$G$998))</f>
        <v>#N/A</v>
      </c>
      <c r="AA48">
        <f>COUNTIFS($N$3:N$998,$X48, $H$3:$H$998, $R$43,  $G$3:$G$998, "&gt;0")</f>
        <v>21</v>
      </c>
      <c r="AB48" t="e">
        <f t="shared" si="23"/>
        <v>#N/A</v>
      </c>
      <c r="AD48">
        <f>AVERAGEIFS($G$3:$G$998, $N$3:$N$998, $X48, $H$3:$H$998, $R$43,  $B$3:$B$998, $AD$43)</f>
        <v>0.29073504410586282</v>
      </c>
      <c r="AE48" t="e">
        <f t="array" ref="AE48">STDEV(IF(($N$3:$N$998=$X48)*($B$3:$B$998=$AD$43)*($H6:$H1001=$R$43),$G$3:$G$998))</f>
        <v>#N/A</v>
      </c>
      <c r="AF48">
        <f t="shared" si="24"/>
        <v>11</v>
      </c>
      <c r="AG48" t="e">
        <f t="shared" si="25"/>
        <v>#N/A</v>
      </c>
      <c r="AI48">
        <f>AVERAGEIFS($G$3:$G$998, $N$3:$N$998, $X48, $H$3:$H$998, $R$43,  $B$3:$B$998, $AI$43)</f>
        <v>0.16868476716624276</v>
      </c>
      <c r="AJ48" t="e">
        <f t="array" ref="AJ48">STDEV(IF(($N$3:$N$998=$X48)*($B$3:$B$998=$AI$43)*($H6:$H1001=$R$43),$G$3:$G$998))</f>
        <v>#N/A</v>
      </c>
      <c r="AK48">
        <f t="shared" si="26"/>
        <v>10</v>
      </c>
      <c r="AL48" t="e">
        <f t="shared" si="27"/>
        <v>#N/A</v>
      </c>
    </row>
    <row r="49" spans="1:38" x14ac:dyDescent="0.3">
      <c r="A49">
        <v>3</v>
      </c>
      <c r="B49" t="s">
        <v>196</v>
      </c>
      <c r="C49">
        <f t="shared" si="2"/>
        <v>1</v>
      </c>
      <c r="D49">
        <v>3</v>
      </c>
      <c r="F49" s="14">
        <f>[1]Sheet2!$J2366</f>
        <v>0.12930094787427629</v>
      </c>
      <c r="G49" s="105">
        <f t="shared" si="3"/>
        <v>0.12930094787427629</v>
      </c>
      <c r="H49" s="15" t="s">
        <v>11</v>
      </c>
      <c r="I49" s="15">
        <f t="shared" si="4"/>
        <v>1</v>
      </c>
      <c r="J49" s="15">
        <f t="shared" si="5"/>
        <v>45</v>
      </c>
      <c r="K49" s="20">
        <v>3</v>
      </c>
      <c r="L49" s="20" t="s">
        <v>14</v>
      </c>
      <c r="M49" s="19" t="str">
        <f t="shared" ref="M49:M58" si="28">_xlfn.IFS(OR(K49="",L49=""),"",OR(K49=3,K49=4,K49=2),"L"&amp;L49,OR(K49=5,K49=6,K49=7,K49=8),"i"&amp;L49,OR(K49=9, K49=10,K49=11,K49=12,K49=13),"m"&amp;L49)</f>
        <v>Lcrus1</v>
      </c>
      <c r="N49" t="str">
        <f t="shared" si="18"/>
        <v>Lateral</v>
      </c>
      <c r="O49">
        <f t="shared" si="6"/>
        <v>2</v>
      </c>
      <c r="P49">
        <f t="shared" si="7"/>
        <v>4</v>
      </c>
      <c r="R49" t="s">
        <v>31</v>
      </c>
      <c r="S49">
        <f t="shared" si="19"/>
        <v>0.27243223754669155</v>
      </c>
      <c r="T49">
        <f t="array" ref="T49">STDEV(IF(($M$3:$M$998=$R49)*(($H$3:$H$998=$R$43)),$G$3:$G$998))</f>
        <v>0.14842028308410268</v>
      </c>
      <c r="U49">
        <f t="shared" si="20"/>
        <v>5</v>
      </c>
      <c r="V49">
        <f t="shared" si="21"/>
        <v>6.6375568443163141E-2</v>
      </c>
      <c r="X49" t="s">
        <v>32</v>
      </c>
      <c r="Y49">
        <f t="shared" si="22"/>
        <v>0.2003581997118018</v>
      </c>
      <c r="Z49" t="e">
        <f t="array" ref="Z49">STDEV(IF(($N$3:$N$998=$X49)*(($H$3:$H$998=$R$43)),$G$3:$G$998))</f>
        <v>#N/A</v>
      </c>
      <c r="AA49">
        <f>COUNTIFS($N$3:N$998,$X49, $H$3:$H$998, $R$43,  $G$3:$G$998, "&gt;0")</f>
        <v>44</v>
      </c>
      <c r="AB49" t="e">
        <f t="shared" si="23"/>
        <v>#N/A</v>
      </c>
      <c r="AD49">
        <f>AVERAGEIFS($G$3:$G$998, $N$3:$N$998, $X49, $H$3:$H$998, $R$43,  $B$3:$B$998, $AD$43)</f>
        <v>0.24082150727170493</v>
      </c>
      <c r="AE49" t="e">
        <f t="array" ref="AE49">STDEV(IF(($N$3:$N$998=$X49)*($B$3:$B$998=$AD$43)*($H7:$H1002=$R$43),$G$3:$G$998))</f>
        <v>#N/A</v>
      </c>
      <c r="AF49">
        <f t="shared" si="24"/>
        <v>26</v>
      </c>
      <c r="AG49" t="e">
        <f t="shared" si="25"/>
        <v>#N/A</v>
      </c>
      <c r="AI49">
        <f>AVERAGEIFS($G$3:$G$998, $N$3:$N$998, $X49, $H$3:$H$998, $R$43,  $B$3:$B$998, $AI$43)</f>
        <v>0.14191119990305298</v>
      </c>
      <c r="AJ49" t="e">
        <f t="array" ref="AJ49">STDEV(IF(($N$3:$N$998=$X49)*($B$3:$B$998=$AI$43)*($H7:$H1002=$R$43),$G$3:$G$998))</f>
        <v>#N/A</v>
      </c>
      <c r="AK49">
        <f t="shared" si="26"/>
        <v>18</v>
      </c>
      <c r="AL49" t="e">
        <f t="shared" si="27"/>
        <v>#N/A</v>
      </c>
    </row>
    <row r="50" spans="1:38" x14ac:dyDescent="0.3">
      <c r="A50">
        <v>3</v>
      </c>
      <c r="B50" t="s">
        <v>196</v>
      </c>
      <c r="C50">
        <f t="shared" si="2"/>
        <v>1</v>
      </c>
      <c r="D50">
        <v>3</v>
      </c>
      <c r="F50" s="14">
        <f>[1]Sheet2!$J2367</f>
        <v>0.12192901960051609</v>
      </c>
      <c r="G50" s="105">
        <f t="shared" si="3"/>
        <v>0.12192901960051609</v>
      </c>
      <c r="H50" s="15" t="s">
        <v>11</v>
      </c>
      <c r="I50" s="15">
        <f t="shared" si="4"/>
        <v>1</v>
      </c>
      <c r="J50" s="15">
        <f t="shared" si="5"/>
        <v>45</v>
      </c>
      <c r="K50" s="20">
        <v>3</v>
      </c>
      <c r="L50" s="20" t="s">
        <v>14</v>
      </c>
      <c r="M50" s="19" t="str">
        <f t="shared" si="28"/>
        <v>Lcrus1</v>
      </c>
      <c r="N50" t="str">
        <f t="shared" si="18"/>
        <v>Lateral</v>
      </c>
      <c r="O50">
        <f t="shared" si="6"/>
        <v>2</v>
      </c>
      <c r="P50">
        <f t="shared" si="7"/>
        <v>4</v>
      </c>
      <c r="R50" t="s">
        <v>33</v>
      </c>
      <c r="S50">
        <f t="shared" si="19"/>
        <v>0.60407950114165299</v>
      </c>
      <c r="T50">
        <f t="array" ref="T50">STDEV(IF(($M$3:$M$998=$R50)*(($H$3:$H$998=$R$43)),$G$3:$G$998))</f>
        <v>0.23355692992703722</v>
      </c>
      <c r="U50">
        <f t="shared" si="20"/>
        <v>4</v>
      </c>
      <c r="V50">
        <f t="shared" si="21"/>
        <v>0.11677846496351861</v>
      </c>
      <c r="X50" t="s">
        <v>34</v>
      </c>
      <c r="Y50">
        <f t="shared" si="22"/>
        <v>0.15239851922065226</v>
      </c>
      <c r="Z50" t="e">
        <f t="array" ref="Z50">STDEV(IF(($N$3:$N$998=$X50)*(($H$3:$H$998=$R$43)),$G$3:$G$998))</f>
        <v>#N/A</v>
      </c>
      <c r="AA50">
        <f>COUNTIFS($N$3:N$998,$X50, $H$3:$H$998, $R$43,  $G$3:$G$998, "&gt;0")</f>
        <v>56</v>
      </c>
      <c r="AB50" t="e">
        <f t="shared" si="23"/>
        <v>#N/A</v>
      </c>
      <c r="AD50">
        <f>AVERAGEIFS($G$3:$G$998, $N$3:$N$998, $X50, $H$3:$H$998, $R$43,  $B$3:$B$998, $AD$43)</f>
        <v>0.161693125827337</v>
      </c>
      <c r="AE50" t="e">
        <f t="array" ref="AE50">STDEV(IF(($N$3:$N$998=$X50)*($B$3:$B$998=$AD$43)*($H8:$H1003=$R$43),$G$3:$G$998))</f>
        <v>#N/A</v>
      </c>
      <c r="AF50">
        <f t="shared" si="24"/>
        <v>34</v>
      </c>
      <c r="AG50" t="e">
        <f t="shared" si="25"/>
        <v>#N/A</v>
      </c>
      <c r="AI50">
        <f>AVERAGEIFS($G$3:$G$998, $N$3:$N$998, $X50, $H$3:$H$998, $R$43,  $B$3:$B$998, $AI$43)</f>
        <v>0.13803412719213945</v>
      </c>
      <c r="AJ50" t="e">
        <f t="array" ref="AJ50">STDEV(IF(($N$3:$N$998=$X50)*($B$3:$B$998=$AI$43)*($H8:$H1003=$R$43),$G$3:$G$998))</f>
        <v>#N/A</v>
      </c>
      <c r="AK50">
        <f t="shared" si="26"/>
        <v>22</v>
      </c>
      <c r="AL50" t="e">
        <f t="shared" si="27"/>
        <v>#N/A</v>
      </c>
    </row>
    <row r="51" spans="1:38" x14ac:dyDescent="0.3">
      <c r="A51">
        <v>3</v>
      </c>
      <c r="B51" t="s">
        <v>196</v>
      </c>
      <c r="C51">
        <f t="shared" si="2"/>
        <v>1</v>
      </c>
      <c r="D51">
        <v>3</v>
      </c>
      <c r="F51" s="14">
        <f>[1]Sheet2!$J2368</f>
        <v>1.248846361483392</v>
      </c>
      <c r="G51" s="105">
        <f t="shared" si="3"/>
        <v>1.248846361483392</v>
      </c>
      <c r="H51" s="15" t="s">
        <v>11</v>
      </c>
      <c r="I51" s="15">
        <f t="shared" si="4"/>
        <v>1</v>
      </c>
      <c r="J51" s="15">
        <f t="shared" si="5"/>
        <v>45</v>
      </c>
      <c r="K51" s="20">
        <v>6</v>
      </c>
      <c r="L51" s="20" t="s">
        <v>77</v>
      </c>
      <c r="M51" s="19" t="str">
        <f t="shared" si="28"/>
        <v>iSim</v>
      </c>
      <c r="N51" t="str">
        <f t="shared" si="18"/>
        <v>IntPosterior</v>
      </c>
      <c r="O51">
        <f t="shared" si="6"/>
        <v>4</v>
      </c>
      <c r="P51">
        <f t="shared" si="7"/>
        <v>7</v>
      </c>
      <c r="R51" t="s">
        <v>35</v>
      </c>
      <c r="S51">
        <f t="shared" si="19"/>
        <v>0.35951950359217361</v>
      </c>
      <c r="T51">
        <f t="array" ref="T51">STDEV(IF(($M$3:$M$998=$R51)*(($H$3:$H$998=$R$43)),$G$3:$G$998))</f>
        <v>0.49855223910070712</v>
      </c>
      <c r="U51">
        <f t="shared" si="20"/>
        <v>5</v>
      </c>
      <c r="V51">
        <f t="shared" si="21"/>
        <v>0.22295933939278192</v>
      </c>
    </row>
    <row r="52" spans="1:38" x14ac:dyDescent="0.3">
      <c r="A52">
        <v>3</v>
      </c>
      <c r="B52" t="s">
        <v>196</v>
      </c>
      <c r="C52">
        <f t="shared" si="2"/>
        <v>1</v>
      </c>
      <c r="D52">
        <v>3</v>
      </c>
      <c r="F52" s="14" t="e">
        <f>[1]Sheet2!$J2369</f>
        <v>#DIV/0!</v>
      </c>
      <c r="G52" s="105" t="str">
        <f t="shared" si="3"/>
        <v/>
      </c>
      <c r="H52" s="15" t="s">
        <v>11</v>
      </c>
      <c r="I52" s="15">
        <f t="shared" si="4"/>
        <v>1</v>
      </c>
      <c r="J52" s="15">
        <f t="shared" si="5"/>
        <v>45</v>
      </c>
      <c r="K52" s="20">
        <v>6</v>
      </c>
      <c r="L52" s="20" t="s">
        <v>78</v>
      </c>
      <c r="M52" s="19" t="str">
        <f t="shared" si="28"/>
        <v>iCrus1</v>
      </c>
      <c r="N52" t="str">
        <f t="shared" ref="N52:N57" si="29">_xlfn.IFS(M52="", "", OR(M52=$R$5, M52=$R$6), $X$5, OR(M52=$R$7, M52=$R$8,M52=$R$9, M52=$R$10),$X$6, OR(M52=$R$11, M52=$R$12,M52=$R$13,M52=$R$14, M52=$R$15), $X$8, OR(M52=$R$16), $X$7, OR(M52=$R$17, M52=$R$18,M52=$R$19),$X$9, OR(M52=$R$20,M52=$R$21,M52=$R$22,M52=$R$23,M52=$R$24), $X$10)</f>
        <v>IntPosterior</v>
      </c>
      <c r="O52">
        <f t="shared" si="6"/>
        <v>4</v>
      </c>
      <c r="P52">
        <f t="shared" si="7"/>
        <v>8</v>
      </c>
      <c r="R52" t="s">
        <v>36</v>
      </c>
      <c r="S52">
        <f t="shared" si="19"/>
        <v>0.10756555846451712</v>
      </c>
      <c r="T52">
        <f t="array" ref="T52">STDEV(IF(($M$3:$M$998=$R52)*(($H$3:$H$998=$R$43)),$G$3:$G$998))</f>
        <v>1.9317759384582895E-3</v>
      </c>
      <c r="U52">
        <f t="shared" si="20"/>
        <v>2</v>
      </c>
      <c r="V52">
        <f t="shared" si="21"/>
        <v>1.3659718658168632E-3</v>
      </c>
    </row>
    <row r="53" spans="1:38" x14ac:dyDescent="0.3">
      <c r="A53">
        <v>3</v>
      </c>
      <c r="B53" t="s">
        <v>196</v>
      </c>
      <c r="C53">
        <f t="shared" si="2"/>
        <v>1</v>
      </c>
      <c r="D53">
        <v>3</v>
      </c>
      <c r="F53" s="14">
        <f>[1]Sheet2!$J2370</f>
        <v>8.1003532995544775E-2</v>
      </c>
      <c r="G53" s="105">
        <f t="shared" si="3"/>
        <v>8.1003532995544775E-2</v>
      </c>
      <c r="H53" s="15" t="s">
        <v>11</v>
      </c>
      <c r="I53" s="15">
        <f t="shared" si="4"/>
        <v>1</v>
      </c>
      <c r="J53" s="15">
        <f t="shared" si="5"/>
        <v>45</v>
      </c>
      <c r="K53" s="20">
        <v>6</v>
      </c>
      <c r="L53" s="20" t="s">
        <v>161</v>
      </c>
      <c r="M53" s="19" t="str">
        <f t="shared" si="28"/>
        <v>iCop</v>
      </c>
      <c r="N53" t="str">
        <f t="shared" si="29"/>
        <v>IntPosterior</v>
      </c>
      <c r="O53">
        <f t="shared" si="6"/>
        <v>4</v>
      </c>
      <c r="P53">
        <f t="shared" si="7"/>
        <v>11</v>
      </c>
      <c r="R53" t="s">
        <v>37</v>
      </c>
      <c r="S53">
        <f t="shared" si="19"/>
        <v>0.2563537168972147</v>
      </c>
      <c r="T53">
        <f t="array" ref="T53">STDEV(IF(($M$3:$M$998=$R53)*(($H$3:$H$998=$R$43)),$G$3:$G$998))</f>
        <v>8.4322217401989585E-2</v>
      </c>
      <c r="U53">
        <f t="shared" si="20"/>
        <v>4</v>
      </c>
      <c r="V53">
        <f t="shared" si="21"/>
        <v>4.2161108700994793E-2</v>
      </c>
    </row>
    <row r="54" spans="1:38" x14ac:dyDescent="0.3">
      <c r="A54">
        <v>3</v>
      </c>
      <c r="B54" t="s">
        <v>196</v>
      </c>
      <c r="C54">
        <f t="shared" si="2"/>
        <v>1</v>
      </c>
      <c r="D54">
        <v>3</v>
      </c>
      <c r="F54" s="14">
        <f>[1]Sheet2!$J2371</f>
        <v>0.46468848958686904</v>
      </c>
      <c r="G54" s="105">
        <f t="shared" si="3"/>
        <v>0.46468848958686904</v>
      </c>
      <c r="H54" s="15" t="s">
        <v>11</v>
      </c>
      <c r="I54" s="15">
        <f t="shared" si="4"/>
        <v>1</v>
      </c>
      <c r="J54" s="15">
        <f t="shared" si="5"/>
        <v>45</v>
      </c>
      <c r="K54" s="20">
        <v>12</v>
      </c>
      <c r="L54" s="20">
        <v>2</v>
      </c>
      <c r="M54" s="19" t="str">
        <f t="shared" si="28"/>
        <v>m2</v>
      </c>
      <c r="N54" t="str">
        <f t="shared" si="29"/>
        <v>MedAnterior</v>
      </c>
      <c r="O54">
        <f t="shared" si="6"/>
        <v>5</v>
      </c>
      <c r="P54">
        <f t="shared" si="7"/>
        <v>13</v>
      </c>
      <c r="R54" t="s">
        <v>38</v>
      </c>
      <c r="S54">
        <f t="shared" si="19"/>
        <v>0.24793253585453895</v>
      </c>
      <c r="T54">
        <f t="array" ref="T54">STDEV(IF(($M$3:$M$998=$R54)*(($H$3:$H$998=$R$43)),$G$3:$G$998))</f>
        <v>0.13319304101874763</v>
      </c>
      <c r="U54">
        <f t="shared" si="20"/>
        <v>5</v>
      </c>
      <c r="V54">
        <f t="shared" si="21"/>
        <v>5.9565738769567507E-2</v>
      </c>
    </row>
    <row r="55" spans="1:38" x14ac:dyDescent="0.3">
      <c r="A55">
        <v>3</v>
      </c>
      <c r="B55" t="s">
        <v>196</v>
      </c>
      <c r="C55">
        <f t="shared" si="2"/>
        <v>1</v>
      </c>
      <c r="D55">
        <v>3</v>
      </c>
      <c r="F55" s="14">
        <f>[1]Sheet2!$J2372</f>
        <v>0.11755400788856908</v>
      </c>
      <c r="G55" s="105">
        <f t="shared" si="3"/>
        <v>0.11755400788856908</v>
      </c>
      <c r="H55" s="15" t="s">
        <v>11</v>
      </c>
      <c r="I55" s="15">
        <f t="shared" si="4"/>
        <v>1</v>
      </c>
      <c r="J55" s="15">
        <f t="shared" si="5"/>
        <v>45</v>
      </c>
      <c r="K55" s="20">
        <v>12</v>
      </c>
      <c r="L55" s="20">
        <v>2</v>
      </c>
      <c r="M55" s="19" t="str">
        <f t="shared" si="28"/>
        <v>m2</v>
      </c>
      <c r="N55" t="str">
        <f t="shared" si="29"/>
        <v>MedAnterior</v>
      </c>
      <c r="O55">
        <f t="shared" si="6"/>
        <v>5</v>
      </c>
      <c r="P55">
        <f t="shared" si="7"/>
        <v>13</v>
      </c>
      <c r="R55" t="s">
        <v>39</v>
      </c>
      <c r="S55">
        <f t="shared" si="19"/>
        <v>0.12142539501509261</v>
      </c>
      <c r="T55">
        <f t="array" ref="T55">STDEV(IF(($M$3:$M$998=$R55)*(($H$3:$H$998=$R$43)),$G$3:$G$998))</f>
        <v>3.7280162938768763E-2</v>
      </c>
      <c r="U55">
        <f t="shared" si="20"/>
        <v>5</v>
      </c>
      <c r="V55">
        <f t="shared" si="21"/>
        <v>1.6672195708671057E-2</v>
      </c>
    </row>
    <row r="56" spans="1:38" x14ac:dyDescent="0.3">
      <c r="A56">
        <v>3</v>
      </c>
      <c r="B56" t="s">
        <v>196</v>
      </c>
      <c r="C56">
        <f t="shared" si="2"/>
        <v>1</v>
      </c>
      <c r="D56">
        <v>3</v>
      </c>
      <c r="F56" s="14" t="e">
        <f>[1]Sheet2!$J2373</f>
        <v>#DIV/0!</v>
      </c>
      <c r="G56" s="105" t="str">
        <f t="shared" si="3"/>
        <v/>
      </c>
      <c r="H56" s="15" t="s">
        <v>11</v>
      </c>
      <c r="I56" s="15">
        <f t="shared" si="4"/>
        <v>1</v>
      </c>
      <c r="J56" s="15">
        <f t="shared" si="5"/>
        <v>45</v>
      </c>
      <c r="K56" s="20">
        <v>12</v>
      </c>
      <c r="L56" s="20">
        <v>3</v>
      </c>
      <c r="M56" s="19" t="str">
        <f t="shared" si="28"/>
        <v>m3</v>
      </c>
      <c r="N56" t="str">
        <f t="shared" si="29"/>
        <v>MedAnterior</v>
      </c>
      <c r="O56">
        <f t="shared" si="6"/>
        <v>5</v>
      </c>
      <c r="P56">
        <f t="shared" si="7"/>
        <v>14</v>
      </c>
      <c r="R56" t="s">
        <v>40</v>
      </c>
      <c r="S56">
        <f t="shared" si="19"/>
        <v>0.29691591149010121</v>
      </c>
      <c r="T56">
        <f t="array" ref="T56">STDEV(IF(($M$3:$M$998=$R56)*(($H$3:$H$998=$R$43)),$G$3:$G$998))</f>
        <v>0.21942957118457435</v>
      </c>
      <c r="U56">
        <f t="shared" si="20"/>
        <v>2</v>
      </c>
      <c r="V56">
        <f t="shared" si="21"/>
        <v>0.15516013777746876</v>
      </c>
    </row>
    <row r="57" spans="1:38" x14ac:dyDescent="0.3">
      <c r="A57">
        <v>3</v>
      </c>
      <c r="B57" t="s">
        <v>196</v>
      </c>
      <c r="C57">
        <f t="shared" si="2"/>
        <v>1</v>
      </c>
      <c r="D57">
        <v>3</v>
      </c>
      <c r="F57" s="14">
        <f>[1]Sheet2!$J2374</f>
        <v>0.12635772763086037</v>
      </c>
      <c r="G57" s="105">
        <f t="shared" si="3"/>
        <v>0.12635772763086037</v>
      </c>
      <c r="H57" s="15" t="s">
        <v>11</v>
      </c>
      <c r="I57" s="15">
        <f t="shared" si="4"/>
        <v>1</v>
      </c>
      <c r="J57" s="15">
        <f t="shared" si="5"/>
        <v>45</v>
      </c>
      <c r="K57" s="20">
        <v>12</v>
      </c>
      <c r="L57" s="20">
        <v>3</v>
      </c>
      <c r="M57" s="19" t="str">
        <f t="shared" si="28"/>
        <v>m3</v>
      </c>
      <c r="N57" t="str">
        <f t="shared" si="29"/>
        <v>MedAnterior</v>
      </c>
      <c r="O57">
        <f t="shared" si="6"/>
        <v>5</v>
      </c>
      <c r="P57">
        <f t="shared" si="7"/>
        <v>14</v>
      </c>
      <c r="R57" t="s">
        <v>41</v>
      </c>
      <c r="S57">
        <f t="shared" si="19"/>
        <v>0.15001783849856357</v>
      </c>
      <c r="T57">
        <f t="array" ref="T57">STDEV(IF(($M$3:$M$998=$R57)*(($H$3:$H$998=$R$43)),$G$3:$G$998))</f>
        <v>0.10458032516114407</v>
      </c>
      <c r="U57">
        <f t="shared" si="20"/>
        <v>13</v>
      </c>
      <c r="V57">
        <f t="shared" si="21"/>
        <v>2.9005363444092443E-2</v>
      </c>
    </row>
    <row r="58" spans="1:38" x14ac:dyDescent="0.3">
      <c r="A58">
        <v>3</v>
      </c>
      <c r="B58" t="s">
        <v>196</v>
      </c>
      <c r="C58">
        <f t="shared" si="2"/>
        <v>1</v>
      </c>
      <c r="D58">
        <v>3</v>
      </c>
      <c r="F58" s="14" t="e">
        <f>[1]Sheet2!$J2375</f>
        <v>#DIV/0!</v>
      </c>
      <c r="G58" s="105" t="str">
        <f t="shared" si="3"/>
        <v/>
      </c>
      <c r="H58" s="15" t="s">
        <v>11</v>
      </c>
      <c r="I58" s="15">
        <f t="shared" si="4"/>
        <v>1</v>
      </c>
      <c r="J58" s="15">
        <f t="shared" si="5"/>
        <v>45</v>
      </c>
      <c r="K58" s="20">
        <v>12</v>
      </c>
      <c r="L58" s="20">
        <v>3</v>
      </c>
      <c r="M58" s="19" t="str">
        <f t="shared" si="28"/>
        <v>m3</v>
      </c>
      <c r="O58" t="e">
        <f t="shared" si="6"/>
        <v>#N/A</v>
      </c>
      <c r="P58">
        <f t="shared" si="7"/>
        <v>14</v>
      </c>
      <c r="R58" t="s">
        <v>42</v>
      </c>
      <c r="S58">
        <f t="shared" si="19"/>
        <v>0.20630766976301437</v>
      </c>
      <c r="T58">
        <f t="array" ref="T58">STDEV(IF(($M$3:$M$998=$R58)*(($H$3:$H$998=$R$43)),$G$3:$G$998))</f>
        <v>0.14907891558156625</v>
      </c>
      <c r="U58">
        <f t="shared" si="20"/>
        <v>12</v>
      </c>
      <c r="V58">
        <f t="shared" si="21"/>
        <v>4.3035376020757389E-2</v>
      </c>
    </row>
    <row r="59" spans="1:38" x14ac:dyDescent="0.3">
      <c r="A59">
        <v>3</v>
      </c>
      <c r="B59" t="s">
        <v>196</v>
      </c>
      <c r="C59">
        <f t="shared" si="2"/>
        <v>1</v>
      </c>
      <c r="D59">
        <v>3</v>
      </c>
      <c r="F59" s="14">
        <f>[1]Sheet2!$J2376</f>
        <v>0.20133946610766054</v>
      </c>
      <c r="G59" s="105">
        <f t="shared" si="3"/>
        <v>0.20133946610766054</v>
      </c>
      <c r="H59" s="15" t="s">
        <v>11</v>
      </c>
      <c r="I59" s="15">
        <f t="shared" si="4"/>
        <v>1</v>
      </c>
      <c r="J59" s="15">
        <f t="shared" si="5"/>
        <v>45</v>
      </c>
      <c r="K59" s="20">
        <v>12</v>
      </c>
      <c r="L59" s="21" t="s">
        <v>24</v>
      </c>
      <c r="M59" s="19" t="str">
        <f t="shared" ref="M59:M122" si="30">_xlfn.IFS(OR(K59="",L59=""),"",OR(K59=3,K59=4,K59=2),"L"&amp;L59,OR(K59=5,K59=6,K59=7),"i"&amp;L59,OR(K59=9, K59=10,K59=11,K59=12,K59=13),"m"&amp;L59)</f>
        <v>m4/5</v>
      </c>
      <c r="N59" t="str">
        <f t="shared" ref="N59:N84" si="31">_xlfn.IFS(M59="", "", OR(M59=$R$5, M59=$R$6), $X$5, OR(M59=$R$7, M59=$R$8,M59=$R$9, M59=$R$10),$X$6, OR(M59=$R$11, M59=$R$12,M59=$R$13,M59=$R$14, M59=$R$15), $X$8, OR(M59=$R$16), $X$7, OR(M59=$R$17, M59=$R$18,M59=$R$19),$X$9, OR(M59=$R$20,M59=$R$21,M59=$R$22,M59=$R$23,M59=$R$24), $X$10)</f>
        <v>MedAnterior</v>
      </c>
      <c r="O59">
        <f t="shared" si="6"/>
        <v>5</v>
      </c>
      <c r="P59">
        <f t="shared" si="7"/>
        <v>15</v>
      </c>
      <c r="R59" t="s">
        <v>43</v>
      </c>
      <c r="S59">
        <f t="shared" si="19"/>
        <v>0.23104404472009382</v>
      </c>
      <c r="T59">
        <f t="array" ref="T59">STDEV(IF(($M$3:$M$998=$R59)*(($H$3:$H$998=$R$43)),$G$3:$G$998))</f>
        <v>0.30246471732490732</v>
      </c>
      <c r="U59">
        <f t="shared" si="20"/>
        <v>19</v>
      </c>
      <c r="V59">
        <f t="shared" si="21"/>
        <v>6.9390165095045628E-2</v>
      </c>
    </row>
    <row r="60" spans="1:38" x14ac:dyDescent="0.3">
      <c r="A60">
        <v>3</v>
      </c>
      <c r="B60" t="s">
        <v>196</v>
      </c>
      <c r="C60">
        <f t="shared" si="2"/>
        <v>1</v>
      </c>
      <c r="D60">
        <v>3</v>
      </c>
      <c r="F60" s="14">
        <f>[1]Sheet2!$J2377</f>
        <v>1.4691520970095469</v>
      </c>
      <c r="G60" s="105">
        <f t="shared" si="3"/>
        <v>1.4691520970095469</v>
      </c>
      <c r="H60" s="15" t="s">
        <v>11</v>
      </c>
      <c r="I60" s="15">
        <f t="shared" si="4"/>
        <v>1</v>
      </c>
      <c r="J60" s="15">
        <f t="shared" si="5"/>
        <v>45</v>
      </c>
      <c r="K60" s="20">
        <v>12</v>
      </c>
      <c r="L60" s="21" t="s">
        <v>24</v>
      </c>
      <c r="M60" s="19" t="str">
        <f t="shared" si="30"/>
        <v>m4/5</v>
      </c>
      <c r="N60" t="str">
        <f t="shared" si="31"/>
        <v>MedAnterior</v>
      </c>
      <c r="O60">
        <f t="shared" si="6"/>
        <v>5</v>
      </c>
      <c r="P60">
        <f t="shared" si="7"/>
        <v>15</v>
      </c>
      <c r="R60" t="s">
        <v>44</v>
      </c>
      <c r="S60">
        <f t="shared" si="19"/>
        <v>0.1356833099190396</v>
      </c>
      <c r="T60">
        <f t="array" ref="T60">STDEV(IF(($M$3:$M$998=$R60)*(($H$3:$H$998=$R$43)),$G$3:$G$998))</f>
        <v>4.8317685279210126E-2</v>
      </c>
      <c r="U60">
        <f t="shared" si="20"/>
        <v>10</v>
      </c>
      <c r="V60">
        <f t="shared" si="21"/>
        <v>1.5279393674949274E-2</v>
      </c>
      <c r="X60" s="16"/>
    </row>
    <row r="61" spans="1:38" x14ac:dyDescent="0.3">
      <c r="A61">
        <v>3</v>
      </c>
      <c r="B61" t="s">
        <v>196</v>
      </c>
      <c r="C61">
        <f t="shared" si="2"/>
        <v>1</v>
      </c>
      <c r="D61">
        <v>3</v>
      </c>
      <c r="F61" s="14">
        <f>[1]Sheet2!$J2378</f>
        <v>0.18704482039686124</v>
      </c>
      <c r="G61" s="105">
        <f t="shared" si="3"/>
        <v>0.18704482039686124</v>
      </c>
      <c r="H61" s="15" t="s">
        <v>11</v>
      </c>
      <c r="I61" s="15">
        <f t="shared" si="4"/>
        <v>1</v>
      </c>
      <c r="J61" s="15">
        <f t="shared" si="5"/>
        <v>45</v>
      </c>
      <c r="K61" s="20">
        <v>12</v>
      </c>
      <c r="L61" s="21" t="s">
        <v>24</v>
      </c>
      <c r="M61" s="19" t="str">
        <f t="shared" si="30"/>
        <v>m4/5</v>
      </c>
      <c r="N61" t="str">
        <f t="shared" si="31"/>
        <v>MedAnterior</v>
      </c>
      <c r="O61">
        <f t="shared" si="6"/>
        <v>5</v>
      </c>
      <c r="P61">
        <f t="shared" si="7"/>
        <v>15</v>
      </c>
      <c r="R61" t="s">
        <v>45</v>
      </c>
      <c r="S61">
        <f t="shared" si="19"/>
        <v>0.16080371682213437</v>
      </c>
      <c r="T61">
        <f t="array" ref="T61">STDEV(IF(($M$3:$M$998=$R61)*(($H$3:$H$998=$R$43)),$G$3:$G$998))</f>
        <v>3.0476140319011087E-2</v>
      </c>
      <c r="U61">
        <f t="shared" si="20"/>
        <v>4</v>
      </c>
      <c r="V61">
        <f t="shared" si="21"/>
        <v>1.5238070159505544E-2</v>
      </c>
    </row>
    <row r="62" spans="1:38" x14ac:dyDescent="0.3">
      <c r="A62">
        <v>3</v>
      </c>
      <c r="B62" t="s">
        <v>196</v>
      </c>
      <c r="C62">
        <f t="shared" si="2"/>
        <v>1</v>
      </c>
      <c r="D62">
        <v>3</v>
      </c>
      <c r="F62" s="14">
        <f>[1]Sheet2!$J2379</f>
        <v>0.16055754999524538</v>
      </c>
      <c r="G62" s="105">
        <f t="shared" si="3"/>
        <v>0.16055754999524538</v>
      </c>
      <c r="H62" s="15" t="s">
        <v>11</v>
      </c>
      <c r="I62" s="15">
        <f t="shared" si="4"/>
        <v>1</v>
      </c>
      <c r="J62" s="15">
        <f t="shared" si="5"/>
        <v>45</v>
      </c>
      <c r="K62" s="20">
        <v>12</v>
      </c>
      <c r="L62" s="20">
        <v>6</v>
      </c>
      <c r="M62" s="19" t="str">
        <f t="shared" si="30"/>
        <v>m6</v>
      </c>
      <c r="N62" t="str">
        <f t="shared" si="31"/>
        <v>MedPosterior</v>
      </c>
      <c r="O62">
        <f t="shared" si="6"/>
        <v>6</v>
      </c>
      <c r="P62">
        <f t="shared" si="7"/>
        <v>16</v>
      </c>
      <c r="R62" t="s">
        <v>46</v>
      </c>
      <c r="S62">
        <f t="shared" si="19"/>
        <v>0.13672090967755574</v>
      </c>
      <c r="T62">
        <f t="array" ref="T62">STDEV(IF(($M$3:$M$998=$R62)*(($H$3:$H$998=$R$43)),$G$3:$G$998))</f>
        <v>6.1337674469760843E-2</v>
      </c>
      <c r="U62">
        <f t="shared" si="20"/>
        <v>13</v>
      </c>
      <c r="V62">
        <f t="shared" si="21"/>
        <v>1.7012010032187785E-2</v>
      </c>
    </row>
    <row r="63" spans="1:38" x14ac:dyDescent="0.3">
      <c r="A63">
        <v>3</v>
      </c>
      <c r="B63" t="s">
        <v>196</v>
      </c>
      <c r="C63">
        <f t="shared" si="2"/>
        <v>1</v>
      </c>
      <c r="D63">
        <v>3</v>
      </c>
      <c r="F63" s="14">
        <f>[1]Sheet2!$J2380</f>
        <v>0.21231129787754169</v>
      </c>
      <c r="G63" s="105">
        <f t="shared" si="3"/>
        <v>0.21231129787754169</v>
      </c>
      <c r="H63" s="15" t="s">
        <v>11</v>
      </c>
      <c r="I63" s="15">
        <f t="shared" si="4"/>
        <v>1</v>
      </c>
      <c r="J63" s="15">
        <f t="shared" si="5"/>
        <v>45</v>
      </c>
      <c r="K63" s="20">
        <v>12</v>
      </c>
      <c r="L63" s="20">
        <v>6</v>
      </c>
      <c r="M63" s="19" t="str">
        <f t="shared" si="30"/>
        <v>m6</v>
      </c>
      <c r="N63" t="str">
        <f t="shared" si="31"/>
        <v>MedPosterior</v>
      </c>
      <c r="O63">
        <f t="shared" si="6"/>
        <v>6</v>
      </c>
      <c r="P63">
        <f t="shared" si="7"/>
        <v>16</v>
      </c>
      <c r="R63" t="s">
        <v>47</v>
      </c>
      <c r="S63">
        <f t="shared" si="19"/>
        <v>0.11496320038946628</v>
      </c>
      <c r="T63">
        <f t="array" ref="T63">STDEV(IF(($M$3:$M$998=$R63)*(($H$3:$H$998=$R$43)),$G$3:$G$998))</f>
        <v>5.1842378068307979E-2</v>
      </c>
      <c r="U63">
        <f t="shared" si="20"/>
        <v>16</v>
      </c>
      <c r="V63">
        <f t="shared" si="21"/>
        <v>1.2960594517076995E-2</v>
      </c>
    </row>
    <row r="64" spans="1:38" x14ac:dyDescent="0.3">
      <c r="A64">
        <v>3</v>
      </c>
      <c r="B64" t="s">
        <v>196</v>
      </c>
      <c r="C64">
        <f t="shared" si="2"/>
        <v>1</v>
      </c>
      <c r="D64">
        <v>3</v>
      </c>
      <c r="F64" s="14">
        <f>[1]Sheet2!$J2381</f>
        <v>0.12050188348676499</v>
      </c>
      <c r="G64" s="105">
        <f t="shared" si="3"/>
        <v>0.12050188348676499</v>
      </c>
      <c r="H64" s="15" t="s">
        <v>11</v>
      </c>
      <c r="I64" s="15">
        <f t="shared" si="4"/>
        <v>1</v>
      </c>
      <c r="J64" s="15">
        <f t="shared" si="5"/>
        <v>45</v>
      </c>
      <c r="K64" s="20">
        <v>12</v>
      </c>
      <c r="L64" s="20">
        <v>7</v>
      </c>
      <c r="M64" s="19" t="str">
        <f t="shared" si="30"/>
        <v>m7</v>
      </c>
      <c r="N64" t="str">
        <f t="shared" si="31"/>
        <v>MedPosterior</v>
      </c>
      <c r="O64">
        <f t="shared" si="6"/>
        <v>6</v>
      </c>
      <c r="P64">
        <f t="shared" si="7"/>
        <v>17</v>
      </c>
      <c r="R64" t="s">
        <v>48</v>
      </c>
      <c r="S64">
        <f t="shared" si="19"/>
        <v>0.2244220059875312</v>
      </c>
      <c r="T64">
        <f t="array" ref="T64">STDEV(IF(($M$3:$M$998=$R64)*(($H$3:$H$998=$R$43)),$G$3:$G$998))</f>
        <v>0.27274398674904354</v>
      </c>
      <c r="U64">
        <f t="shared" si="20"/>
        <v>13</v>
      </c>
      <c r="V64">
        <f t="shared" si="21"/>
        <v>7.5645571484472873E-2</v>
      </c>
    </row>
    <row r="65" spans="1:16" x14ac:dyDescent="0.3">
      <c r="A65">
        <v>3</v>
      </c>
      <c r="B65" t="s">
        <v>196</v>
      </c>
      <c r="C65">
        <f t="shared" si="2"/>
        <v>1</v>
      </c>
      <c r="D65">
        <v>3</v>
      </c>
      <c r="F65" s="14">
        <f>[1]Sheet2!$J2382</f>
        <v>9.313327481414721E-2</v>
      </c>
      <c r="G65" s="105">
        <f t="shared" si="3"/>
        <v>9.313327481414721E-2</v>
      </c>
      <c r="H65" s="15" t="s">
        <v>11</v>
      </c>
      <c r="I65" s="15">
        <f t="shared" si="4"/>
        <v>1</v>
      </c>
      <c r="J65" s="15">
        <f t="shared" si="5"/>
        <v>45</v>
      </c>
      <c r="K65" s="20">
        <v>12</v>
      </c>
      <c r="L65" s="20">
        <v>8</v>
      </c>
      <c r="M65" s="19" t="str">
        <f t="shared" si="30"/>
        <v>m8</v>
      </c>
      <c r="N65" t="str">
        <f t="shared" si="31"/>
        <v>MedPosterior</v>
      </c>
      <c r="O65">
        <f t="shared" si="6"/>
        <v>6</v>
      </c>
      <c r="P65">
        <f t="shared" si="7"/>
        <v>18</v>
      </c>
    </row>
    <row r="66" spans="1:16" x14ac:dyDescent="0.3">
      <c r="A66">
        <v>3</v>
      </c>
      <c r="B66" t="s">
        <v>196</v>
      </c>
      <c r="C66">
        <f t="shared" si="2"/>
        <v>1</v>
      </c>
      <c r="D66">
        <v>3</v>
      </c>
      <c r="F66" s="14">
        <f>[1]Sheet2!$J2383</f>
        <v>0.25847398980570335</v>
      </c>
      <c r="G66" s="105">
        <f t="shared" si="3"/>
        <v>0.25847398980570335</v>
      </c>
      <c r="H66" s="15" t="s">
        <v>11</v>
      </c>
      <c r="I66" s="15">
        <f t="shared" si="4"/>
        <v>1</v>
      </c>
      <c r="J66" s="15">
        <f t="shared" si="5"/>
        <v>45</v>
      </c>
      <c r="K66" s="20">
        <v>12</v>
      </c>
      <c r="L66" s="20">
        <v>8</v>
      </c>
      <c r="M66" s="19" t="str">
        <f t="shared" si="30"/>
        <v>m8</v>
      </c>
      <c r="N66" t="str">
        <f t="shared" si="31"/>
        <v>MedPosterior</v>
      </c>
      <c r="O66">
        <f t="shared" si="6"/>
        <v>6</v>
      </c>
      <c r="P66">
        <f t="shared" si="7"/>
        <v>18</v>
      </c>
    </row>
    <row r="67" spans="1:16" x14ac:dyDescent="0.3">
      <c r="A67">
        <v>3</v>
      </c>
      <c r="B67" t="s">
        <v>196</v>
      </c>
      <c r="C67">
        <f t="shared" si="2"/>
        <v>1</v>
      </c>
      <c r="D67">
        <v>3</v>
      </c>
      <c r="F67" s="14" t="e">
        <f>[1]Sheet2!$J2384</f>
        <v>#DIV/0!</v>
      </c>
      <c r="G67" s="105" t="str">
        <f t="shared" si="3"/>
        <v/>
      </c>
      <c r="H67" s="15" t="s">
        <v>11</v>
      </c>
      <c r="I67" s="15">
        <f t="shared" si="4"/>
        <v>1</v>
      </c>
      <c r="J67" s="15">
        <f t="shared" si="5"/>
        <v>45</v>
      </c>
      <c r="K67" s="20">
        <v>12</v>
      </c>
      <c r="L67" s="20"/>
      <c r="M67" s="19" t="str">
        <f t="shared" si="30"/>
        <v/>
      </c>
      <c r="N67" t="str">
        <f t="shared" si="31"/>
        <v/>
      </c>
      <c r="O67" t="e">
        <f t="shared" si="6"/>
        <v>#N/A</v>
      </c>
      <c r="P67" t="e">
        <f t="shared" si="7"/>
        <v>#N/A</v>
      </c>
    </row>
    <row r="68" spans="1:16" x14ac:dyDescent="0.3">
      <c r="A68">
        <v>3</v>
      </c>
      <c r="B68" t="s">
        <v>196</v>
      </c>
      <c r="C68">
        <f t="shared" ref="C68:C131" si="32">IF(B68="m", 1, 0)</f>
        <v>1</v>
      </c>
      <c r="D68">
        <v>3</v>
      </c>
      <c r="F68" s="14">
        <f>[1]Sheet2!$J2385</f>
        <v>0.19757439824353634</v>
      </c>
      <c r="G68" s="105">
        <f t="shared" ref="G68:G131" si="33">IF(ISNUMBER(F68), F68, "")</f>
        <v>0.19757439824353634</v>
      </c>
      <c r="H68" s="15" t="s">
        <v>11</v>
      </c>
      <c r="I68" s="15">
        <f t="shared" ref="I68:I131" si="34">_xlfn.IFS(H68="GE2", 1, H68="GE3", 2, H68="GE4", 3, H68="GE1", 4)</f>
        <v>1</v>
      </c>
      <c r="J68" s="15">
        <f t="shared" ref="J68:J131" si="35">_xlfn.IFS(I68=1, 45, I68=2, 120,I68=3, 210,I68=4, 400)</f>
        <v>45</v>
      </c>
      <c r="K68" s="20">
        <v>12</v>
      </c>
      <c r="L68" s="20">
        <v>9</v>
      </c>
      <c r="M68" s="19" t="str">
        <f t="shared" si="30"/>
        <v>m9</v>
      </c>
      <c r="N68" t="str">
        <f t="shared" si="31"/>
        <v>MedPosterior</v>
      </c>
      <c r="O68">
        <f t="shared" ref="O68:O131" si="36">VLOOKUP(N68, $X$5:$AC$10, 6,FALSE)</f>
        <v>6</v>
      </c>
      <c r="P68">
        <f t="shared" ref="P68:P131" si="37">VLOOKUP(M68, $R$5:$W$24, 6,FALSE)</f>
        <v>19</v>
      </c>
    </row>
    <row r="69" spans="1:16" x14ac:dyDescent="0.3">
      <c r="A69">
        <v>3</v>
      </c>
      <c r="B69" t="s">
        <v>196</v>
      </c>
      <c r="C69">
        <f t="shared" si="32"/>
        <v>1</v>
      </c>
      <c r="D69">
        <v>3</v>
      </c>
      <c r="F69" s="14">
        <f>[1]Sheet2!$J2386</f>
        <v>9.0918056545836776E-2</v>
      </c>
      <c r="G69" s="105">
        <f t="shared" si="33"/>
        <v>9.0918056545836776E-2</v>
      </c>
      <c r="H69" s="15" t="s">
        <v>11</v>
      </c>
      <c r="I69" s="15">
        <f t="shared" si="34"/>
        <v>1</v>
      </c>
      <c r="J69" s="15">
        <f t="shared" si="35"/>
        <v>45</v>
      </c>
      <c r="K69" s="20">
        <v>12</v>
      </c>
      <c r="L69" s="20">
        <v>9</v>
      </c>
      <c r="M69" s="19" t="str">
        <f t="shared" si="30"/>
        <v>m9</v>
      </c>
      <c r="N69" t="str">
        <f t="shared" si="31"/>
        <v>MedPosterior</v>
      </c>
      <c r="O69">
        <f t="shared" si="36"/>
        <v>6</v>
      </c>
      <c r="P69">
        <f t="shared" si="37"/>
        <v>19</v>
      </c>
    </row>
    <row r="70" spans="1:16" x14ac:dyDescent="0.3">
      <c r="A70">
        <v>3</v>
      </c>
      <c r="B70" t="s">
        <v>196</v>
      </c>
      <c r="C70">
        <f t="shared" si="32"/>
        <v>1</v>
      </c>
      <c r="D70">
        <v>3</v>
      </c>
      <c r="F70" s="14">
        <f>[1]Sheet2!$J2387</f>
        <v>0.1037705729874344</v>
      </c>
      <c r="G70" s="105">
        <f t="shared" si="33"/>
        <v>0.1037705729874344</v>
      </c>
      <c r="H70" s="15" t="s">
        <v>11</v>
      </c>
      <c r="I70" s="15">
        <f t="shared" si="34"/>
        <v>1</v>
      </c>
      <c r="J70" s="15">
        <f t="shared" si="35"/>
        <v>45</v>
      </c>
      <c r="K70" s="20">
        <v>12</v>
      </c>
      <c r="L70" s="20">
        <v>10</v>
      </c>
      <c r="M70" s="19" t="str">
        <f t="shared" si="30"/>
        <v>m10</v>
      </c>
      <c r="N70" t="str">
        <f t="shared" si="31"/>
        <v>MedPosterior</v>
      </c>
      <c r="O70">
        <f t="shared" si="36"/>
        <v>6</v>
      </c>
      <c r="P70">
        <f t="shared" si="37"/>
        <v>20</v>
      </c>
    </row>
    <row r="71" spans="1:16" x14ac:dyDescent="0.3">
      <c r="A71">
        <v>3</v>
      </c>
      <c r="B71" t="s">
        <v>196</v>
      </c>
      <c r="C71">
        <f t="shared" si="32"/>
        <v>1</v>
      </c>
      <c r="D71">
        <v>3</v>
      </c>
      <c r="F71" s="14">
        <f>[1]Sheet2!$J2388</f>
        <v>5.2041792208034128E-2</v>
      </c>
      <c r="G71" s="105">
        <f t="shared" si="33"/>
        <v>5.2041792208034128E-2</v>
      </c>
      <c r="H71" s="15" t="s">
        <v>11</v>
      </c>
      <c r="I71" s="15">
        <f t="shared" si="34"/>
        <v>1</v>
      </c>
      <c r="J71" s="15">
        <f t="shared" si="35"/>
        <v>45</v>
      </c>
      <c r="K71" s="20">
        <v>12</v>
      </c>
      <c r="L71" s="20">
        <v>10</v>
      </c>
      <c r="M71" s="19" t="str">
        <f t="shared" si="30"/>
        <v>m10</v>
      </c>
      <c r="N71" t="str">
        <f t="shared" si="31"/>
        <v>MedPosterior</v>
      </c>
      <c r="O71">
        <f t="shared" si="36"/>
        <v>6</v>
      </c>
      <c r="P71">
        <f t="shared" si="37"/>
        <v>20</v>
      </c>
    </row>
    <row r="72" spans="1:16" x14ac:dyDescent="0.3">
      <c r="A72">
        <v>3</v>
      </c>
      <c r="B72" t="s">
        <v>196</v>
      </c>
      <c r="C72">
        <f t="shared" si="32"/>
        <v>1</v>
      </c>
      <c r="D72">
        <f>VLOOKUP(E72, 'Animal Masked ID#'!$B$2:$D$121, 3, FALSE)</f>
        <v>4</v>
      </c>
      <c r="E72" s="8" t="s">
        <v>116</v>
      </c>
      <c r="F72" s="14">
        <f>[1]Sheet2!$J2927</f>
        <v>0.24692284260970473</v>
      </c>
      <c r="G72" s="105">
        <f t="shared" si="33"/>
        <v>0.24692284260970473</v>
      </c>
      <c r="H72" s="15" t="s">
        <v>57</v>
      </c>
      <c r="I72" s="15">
        <f t="shared" si="34"/>
        <v>3</v>
      </c>
      <c r="J72" s="15">
        <f t="shared" si="35"/>
        <v>210</v>
      </c>
      <c r="K72" s="20">
        <v>2</v>
      </c>
      <c r="L72" s="20" t="s">
        <v>75</v>
      </c>
      <c r="M72" s="19" t="str">
        <f t="shared" si="30"/>
        <v>LFl</v>
      </c>
      <c r="N72" t="str">
        <f t="shared" si="31"/>
        <v>Vestibular</v>
      </c>
      <c r="O72">
        <f t="shared" si="36"/>
        <v>1</v>
      </c>
      <c r="P72">
        <f t="shared" si="37"/>
        <v>2</v>
      </c>
    </row>
    <row r="73" spans="1:16" x14ac:dyDescent="0.3">
      <c r="A73">
        <v>3</v>
      </c>
      <c r="B73" t="s">
        <v>196</v>
      </c>
      <c r="C73">
        <f t="shared" si="32"/>
        <v>1</v>
      </c>
      <c r="D73">
        <v>4</v>
      </c>
      <c r="F73" s="14">
        <f>[1]Sheet2!$J2928</f>
        <v>9.2464898694444589E-2</v>
      </c>
      <c r="G73" s="105">
        <f t="shared" si="33"/>
        <v>9.2464898694444589E-2</v>
      </c>
      <c r="H73" s="15" t="s">
        <v>57</v>
      </c>
      <c r="I73" s="15">
        <f t="shared" si="34"/>
        <v>3</v>
      </c>
      <c r="J73" s="15">
        <f t="shared" si="35"/>
        <v>210</v>
      </c>
      <c r="K73" s="20">
        <v>2</v>
      </c>
      <c r="L73" s="20" t="s">
        <v>75</v>
      </c>
      <c r="M73" s="19" t="str">
        <f t="shared" si="30"/>
        <v>LFl</v>
      </c>
      <c r="N73" t="str">
        <f t="shared" si="31"/>
        <v>Vestibular</v>
      </c>
      <c r="O73">
        <f t="shared" si="36"/>
        <v>1</v>
      </c>
      <c r="P73">
        <f t="shared" si="37"/>
        <v>2</v>
      </c>
    </row>
    <row r="74" spans="1:16" x14ac:dyDescent="0.3">
      <c r="A74">
        <v>3</v>
      </c>
      <c r="B74" t="s">
        <v>196</v>
      </c>
      <c r="C74">
        <f t="shared" si="32"/>
        <v>1</v>
      </c>
      <c r="D74">
        <v>4</v>
      </c>
      <c r="F74" s="14">
        <f>[1]Sheet2!$J2929</f>
        <v>7.1901909632912736E-2</v>
      </c>
      <c r="G74" s="105">
        <f t="shared" si="33"/>
        <v>7.1901909632912736E-2</v>
      </c>
      <c r="H74" s="15" t="s">
        <v>57</v>
      </c>
      <c r="I74" s="15">
        <f t="shared" si="34"/>
        <v>3</v>
      </c>
      <c r="J74" s="15">
        <f t="shared" si="35"/>
        <v>210</v>
      </c>
      <c r="K74" s="20">
        <v>2</v>
      </c>
      <c r="L74" s="20" t="s">
        <v>75</v>
      </c>
      <c r="M74" s="19" t="str">
        <f t="shared" si="30"/>
        <v>LFl</v>
      </c>
      <c r="N74" t="str">
        <f t="shared" si="31"/>
        <v>Vestibular</v>
      </c>
      <c r="O74">
        <f t="shared" si="36"/>
        <v>1</v>
      </c>
      <c r="P74">
        <f t="shared" si="37"/>
        <v>2</v>
      </c>
    </row>
    <row r="75" spans="1:16" x14ac:dyDescent="0.3">
      <c r="A75">
        <v>3</v>
      </c>
      <c r="B75" t="s">
        <v>196</v>
      </c>
      <c r="C75">
        <f t="shared" si="32"/>
        <v>1</v>
      </c>
      <c r="D75">
        <v>4</v>
      </c>
      <c r="F75" s="14">
        <f>[1]Sheet2!$J2930</f>
        <v>0.2157801183519959</v>
      </c>
      <c r="G75" s="105">
        <f t="shared" si="33"/>
        <v>0.2157801183519959</v>
      </c>
      <c r="H75" s="15" t="s">
        <v>57</v>
      </c>
      <c r="I75" s="15">
        <f t="shared" si="34"/>
        <v>3</v>
      </c>
      <c r="J75" s="15">
        <f t="shared" si="35"/>
        <v>210</v>
      </c>
      <c r="K75" s="20">
        <v>3</v>
      </c>
      <c r="L75" s="20" t="s">
        <v>77</v>
      </c>
      <c r="M75" s="19" t="str">
        <f t="shared" si="30"/>
        <v>LSim</v>
      </c>
      <c r="N75" t="str">
        <f t="shared" si="31"/>
        <v>Lateral</v>
      </c>
      <c r="O75">
        <f t="shared" si="36"/>
        <v>2</v>
      </c>
      <c r="P75">
        <f t="shared" si="37"/>
        <v>3</v>
      </c>
    </row>
    <row r="76" spans="1:16" x14ac:dyDescent="0.3">
      <c r="A76">
        <v>3</v>
      </c>
      <c r="B76" t="s">
        <v>196</v>
      </c>
      <c r="C76">
        <f t="shared" si="32"/>
        <v>1</v>
      </c>
      <c r="D76">
        <v>4</v>
      </c>
      <c r="F76" s="14">
        <f>[1]Sheet2!$J2931</f>
        <v>0.3387263313545566</v>
      </c>
      <c r="G76" s="105">
        <f t="shared" si="33"/>
        <v>0.3387263313545566</v>
      </c>
      <c r="H76" s="15" t="s">
        <v>57</v>
      </c>
      <c r="I76" s="15">
        <f t="shared" si="34"/>
        <v>3</v>
      </c>
      <c r="J76" s="15">
        <f t="shared" si="35"/>
        <v>210</v>
      </c>
      <c r="K76" s="20">
        <v>3</v>
      </c>
      <c r="L76" s="20" t="s">
        <v>12</v>
      </c>
      <c r="M76" s="19" t="str">
        <f t="shared" si="30"/>
        <v>Lsim</v>
      </c>
      <c r="N76" t="str">
        <f t="shared" si="31"/>
        <v>Lateral</v>
      </c>
      <c r="O76">
        <f t="shared" si="36"/>
        <v>2</v>
      </c>
      <c r="P76">
        <f t="shared" si="37"/>
        <v>3</v>
      </c>
    </row>
    <row r="77" spans="1:16" x14ac:dyDescent="0.3">
      <c r="A77">
        <v>3</v>
      </c>
      <c r="B77" t="s">
        <v>196</v>
      </c>
      <c r="C77">
        <f t="shared" si="32"/>
        <v>1</v>
      </c>
      <c r="D77">
        <v>4</v>
      </c>
      <c r="F77" s="14" t="e">
        <f>[1]Sheet2!$J2932</f>
        <v>#DIV/0!</v>
      </c>
      <c r="G77" s="105" t="str">
        <f t="shared" si="33"/>
        <v/>
      </c>
      <c r="H77" s="15" t="s">
        <v>57</v>
      </c>
      <c r="I77" s="15">
        <f t="shared" si="34"/>
        <v>3</v>
      </c>
      <c r="J77" s="15">
        <f t="shared" si="35"/>
        <v>210</v>
      </c>
      <c r="K77" s="20">
        <v>3</v>
      </c>
      <c r="L77" s="20" t="s">
        <v>14</v>
      </c>
      <c r="M77" s="19" t="str">
        <f t="shared" si="30"/>
        <v>Lcrus1</v>
      </c>
      <c r="N77" t="str">
        <f t="shared" si="31"/>
        <v>Lateral</v>
      </c>
      <c r="O77">
        <f t="shared" si="36"/>
        <v>2</v>
      </c>
      <c r="P77">
        <f t="shared" si="37"/>
        <v>4</v>
      </c>
    </row>
    <row r="78" spans="1:16" x14ac:dyDescent="0.3">
      <c r="A78">
        <v>3</v>
      </c>
      <c r="B78" t="s">
        <v>196</v>
      </c>
      <c r="C78">
        <f t="shared" si="32"/>
        <v>1</v>
      </c>
      <c r="D78">
        <v>4</v>
      </c>
      <c r="F78" s="14">
        <f>[1]Sheet2!$J2933</f>
        <v>0.18952060716056779</v>
      </c>
      <c r="G78" s="105">
        <f t="shared" si="33"/>
        <v>0.18952060716056779</v>
      </c>
      <c r="H78" s="15" t="s">
        <v>57</v>
      </c>
      <c r="I78" s="15">
        <f t="shared" si="34"/>
        <v>3</v>
      </c>
      <c r="J78" s="15">
        <f t="shared" si="35"/>
        <v>210</v>
      </c>
      <c r="K78" s="20">
        <v>3</v>
      </c>
      <c r="L78" s="20" t="s">
        <v>53</v>
      </c>
      <c r="M78" s="19" t="str">
        <f t="shared" si="30"/>
        <v>Lcrus2</v>
      </c>
      <c r="N78" t="str">
        <f t="shared" si="31"/>
        <v>Lateral</v>
      </c>
      <c r="O78">
        <f t="shared" si="36"/>
        <v>2</v>
      </c>
      <c r="P78">
        <f t="shared" si="37"/>
        <v>5</v>
      </c>
    </row>
    <row r="79" spans="1:16" x14ac:dyDescent="0.3">
      <c r="A79">
        <v>3</v>
      </c>
      <c r="B79" t="s">
        <v>196</v>
      </c>
      <c r="C79">
        <f t="shared" si="32"/>
        <v>1</v>
      </c>
      <c r="D79">
        <v>4</v>
      </c>
      <c r="F79" s="14">
        <f>[1]Sheet2!$J2934</f>
        <v>1.0360073035460504</v>
      </c>
      <c r="G79" s="105">
        <f t="shared" si="33"/>
        <v>1.0360073035460504</v>
      </c>
      <c r="H79" s="15" t="s">
        <v>57</v>
      </c>
      <c r="I79" s="15">
        <f t="shared" si="34"/>
        <v>3</v>
      </c>
      <c r="J79" s="15">
        <f t="shared" si="35"/>
        <v>210</v>
      </c>
      <c r="K79" s="20">
        <v>3</v>
      </c>
      <c r="L79" s="20" t="s">
        <v>80</v>
      </c>
      <c r="M79" s="19" t="str">
        <f t="shared" si="30"/>
        <v>LPM</v>
      </c>
      <c r="N79" t="str">
        <f t="shared" si="31"/>
        <v>Lateral</v>
      </c>
      <c r="O79">
        <f t="shared" si="36"/>
        <v>2</v>
      </c>
      <c r="P79">
        <f t="shared" si="37"/>
        <v>6</v>
      </c>
    </row>
    <row r="80" spans="1:16" x14ac:dyDescent="0.3">
      <c r="A80">
        <v>3</v>
      </c>
      <c r="B80" t="s">
        <v>196</v>
      </c>
      <c r="C80">
        <f t="shared" si="32"/>
        <v>1</v>
      </c>
      <c r="D80">
        <v>4</v>
      </c>
      <c r="E80" s="6"/>
      <c r="F80" s="14">
        <f>[1]Sheet2!$J2935</f>
        <v>0.14761791394667326</v>
      </c>
      <c r="G80" s="105">
        <f t="shared" si="33"/>
        <v>0.14761791394667326</v>
      </c>
      <c r="H80" s="15" t="s">
        <v>57</v>
      </c>
      <c r="I80" s="15">
        <f t="shared" si="34"/>
        <v>3</v>
      </c>
      <c r="J80" s="15">
        <f t="shared" si="35"/>
        <v>210</v>
      </c>
      <c r="K80" s="20">
        <v>3</v>
      </c>
      <c r="L80" s="20" t="s">
        <v>50</v>
      </c>
      <c r="M80" s="19" t="str">
        <f t="shared" si="30"/>
        <v>Lcop</v>
      </c>
      <c r="N80" t="s">
        <v>194</v>
      </c>
      <c r="O80">
        <f t="shared" si="36"/>
        <v>2</v>
      </c>
      <c r="P80" t="e">
        <f t="shared" si="37"/>
        <v>#N/A</v>
      </c>
    </row>
    <row r="81" spans="1:38" x14ac:dyDescent="0.3">
      <c r="A81">
        <v>3</v>
      </c>
      <c r="B81" t="s">
        <v>196</v>
      </c>
      <c r="C81">
        <f t="shared" si="32"/>
        <v>1</v>
      </c>
      <c r="D81">
        <v>4</v>
      </c>
      <c r="F81" s="14">
        <f>[1]Sheet2!$J2936</f>
        <v>0.10349761124717416</v>
      </c>
      <c r="G81" s="105">
        <f t="shared" si="33"/>
        <v>0.10349761124717416</v>
      </c>
      <c r="H81" s="15" t="s">
        <v>57</v>
      </c>
      <c r="I81" s="15">
        <f t="shared" si="34"/>
        <v>3</v>
      </c>
      <c r="J81" s="15">
        <f t="shared" si="35"/>
        <v>210</v>
      </c>
      <c r="K81" s="20">
        <v>6</v>
      </c>
      <c r="L81" s="20" t="s">
        <v>50</v>
      </c>
      <c r="M81" s="19" t="str">
        <f t="shared" si="30"/>
        <v>icop</v>
      </c>
      <c r="N81" t="str">
        <f t="shared" si="31"/>
        <v>IntPosterior</v>
      </c>
      <c r="O81">
        <f t="shared" si="36"/>
        <v>4</v>
      </c>
      <c r="P81">
        <f t="shared" si="37"/>
        <v>11</v>
      </c>
    </row>
    <row r="82" spans="1:38" x14ac:dyDescent="0.3">
      <c r="A82">
        <v>3</v>
      </c>
      <c r="B82" t="s">
        <v>196</v>
      </c>
      <c r="C82">
        <f t="shared" si="32"/>
        <v>1</v>
      </c>
      <c r="D82">
        <v>4</v>
      </c>
      <c r="F82" s="14">
        <f>[1]Sheet2!$J2937</f>
        <v>1.6738469923450152</v>
      </c>
      <c r="G82" s="105">
        <f t="shared" si="33"/>
        <v>1.6738469923450152</v>
      </c>
      <c r="H82" s="15" t="s">
        <v>57</v>
      </c>
      <c r="I82" s="15">
        <f t="shared" si="34"/>
        <v>3</v>
      </c>
      <c r="J82" s="15">
        <f t="shared" si="35"/>
        <v>210</v>
      </c>
      <c r="K82" s="20">
        <v>6</v>
      </c>
      <c r="L82" s="20" t="s">
        <v>21</v>
      </c>
      <c r="M82" s="19" t="str">
        <f t="shared" si="30"/>
        <v>ipm</v>
      </c>
      <c r="N82" t="str">
        <f t="shared" si="31"/>
        <v>IntPosterior</v>
      </c>
      <c r="O82">
        <f t="shared" si="36"/>
        <v>4</v>
      </c>
      <c r="P82">
        <f t="shared" si="37"/>
        <v>10</v>
      </c>
    </row>
    <row r="83" spans="1:38" x14ac:dyDescent="0.3">
      <c r="A83">
        <v>3</v>
      </c>
      <c r="B83" t="s">
        <v>196</v>
      </c>
      <c r="C83">
        <f t="shared" si="32"/>
        <v>1</v>
      </c>
      <c r="D83">
        <v>4</v>
      </c>
      <c r="F83" s="14">
        <f>[1]Sheet2!$J2938</f>
        <v>0.29802851066874103</v>
      </c>
      <c r="G83" s="105">
        <f t="shared" si="33"/>
        <v>0.29802851066874103</v>
      </c>
      <c r="H83" s="15" t="s">
        <v>57</v>
      </c>
      <c r="I83" s="15">
        <f t="shared" si="34"/>
        <v>3</v>
      </c>
      <c r="J83" s="15">
        <f t="shared" si="35"/>
        <v>210</v>
      </c>
      <c r="K83" s="20">
        <v>6</v>
      </c>
      <c r="L83" s="20" t="s">
        <v>53</v>
      </c>
      <c r="M83" s="19" t="str">
        <f t="shared" si="30"/>
        <v>icrus2</v>
      </c>
      <c r="N83" t="str">
        <f t="shared" si="31"/>
        <v>IntPosterior</v>
      </c>
      <c r="O83">
        <f t="shared" si="36"/>
        <v>4</v>
      </c>
      <c r="P83">
        <f t="shared" si="37"/>
        <v>9</v>
      </c>
    </row>
    <row r="84" spans="1:38" x14ac:dyDescent="0.3">
      <c r="A84">
        <v>3</v>
      </c>
      <c r="B84" t="s">
        <v>196</v>
      </c>
      <c r="C84">
        <f t="shared" si="32"/>
        <v>1</v>
      </c>
      <c r="D84">
        <v>4</v>
      </c>
      <c r="F84" s="14">
        <f>[1]Sheet2!$J2939</f>
        <v>8.8240927711655329E-2</v>
      </c>
      <c r="G84" s="105">
        <f t="shared" si="33"/>
        <v>8.8240927711655329E-2</v>
      </c>
      <c r="H84" s="15" t="s">
        <v>57</v>
      </c>
      <c r="I84" s="15">
        <f t="shared" si="34"/>
        <v>3</v>
      </c>
      <c r="J84" s="15">
        <f t="shared" si="35"/>
        <v>210</v>
      </c>
      <c r="K84" s="20">
        <v>6</v>
      </c>
      <c r="L84" s="20" t="s">
        <v>14</v>
      </c>
      <c r="M84" s="19" t="str">
        <f t="shared" si="30"/>
        <v>icrus1</v>
      </c>
      <c r="N84" t="str">
        <f t="shared" si="31"/>
        <v>IntPosterior</v>
      </c>
      <c r="O84">
        <f t="shared" si="36"/>
        <v>4</v>
      </c>
      <c r="P84">
        <f t="shared" si="37"/>
        <v>8</v>
      </c>
      <c r="R84" t="s">
        <v>54</v>
      </c>
      <c r="S84" t="s">
        <v>195</v>
      </c>
      <c r="T84" t="s">
        <v>189</v>
      </c>
      <c r="U84">
        <f>COUNTIFS($E$3:$E$999, "*", $H$3:$H$999, R84)</f>
        <v>6</v>
      </c>
      <c r="AD84" t="s">
        <v>196</v>
      </c>
      <c r="AE84" t="s">
        <v>189</v>
      </c>
      <c r="AF84">
        <f>COUNTIFS($E$3:$E$999, "*", $H$3:$H$999, $R84, $B$3:$B$999, AD$84)</f>
        <v>5</v>
      </c>
      <c r="AI84" t="s">
        <v>197</v>
      </c>
      <c r="AJ84" t="s">
        <v>189</v>
      </c>
      <c r="AK84">
        <f>COUNTIFS($E$3:$E$999, "*", $H$3:$H$999, $R84, $B$3:$B$999, AI$84)</f>
        <v>1</v>
      </c>
    </row>
    <row r="85" spans="1:38" x14ac:dyDescent="0.3">
      <c r="A85">
        <v>3</v>
      </c>
      <c r="B85" t="s">
        <v>196</v>
      </c>
      <c r="C85">
        <f t="shared" si="32"/>
        <v>1</v>
      </c>
      <c r="D85">
        <v>4</v>
      </c>
      <c r="F85" s="14">
        <f>[1]Sheet2!$J2940</f>
        <v>0.13183008448761438</v>
      </c>
      <c r="G85" s="105">
        <f t="shared" si="33"/>
        <v>0.13183008448761438</v>
      </c>
      <c r="H85" s="15" t="s">
        <v>57</v>
      </c>
      <c r="I85" s="15">
        <f t="shared" si="34"/>
        <v>3</v>
      </c>
      <c r="J85" s="15">
        <f t="shared" si="35"/>
        <v>210</v>
      </c>
      <c r="K85" s="20">
        <v>11</v>
      </c>
      <c r="L85" s="20">
        <v>2</v>
      </c>
      <c r="M85" s="19" t="str">
        <f t="shared" si="30"/>
        <v>m2</v>
      </c>
      <c r="N85" t="str">
        <f t="shared" ref="N85:N150" si="38">_xlfn.IFS(M85="", "", OR(M85=$R$5, M85=$R$6), $X$5, OR(M85=$R$7, M85=$R$8,M85=$R$9, M85=$R$10),$X$6, OR(M85=$R$11, M85=$R$12,M85=$R$13,M85=$R$14, M85=$R$15), $X$8, OR(M85=$R$16), $X$7, OR(M85=$R$17, M85=$R$18,M85=$R$19),$X$9, OR(M85=$R$20,M85=$R$21,M85=$R$22,M85=$R$23,M85=$R$24), $X$10)</f>
        <v>MedAnterior</v>
      </c>
      <c r="O85">
        <f t="shared" si="36"/>
        <v>5</v>
      </c>
      <c r="P85">
        <f t="shared" si="37"/>
        <v>13</v>
      </c>
      <c r="R85" t="s">
        <v>15</v>
      </c>
      <c r="S85" t="s">
        <v>16</v>
      </c>
      <c r="T85" t="s">
        <v>17</v>
      </c>
      <c r="U85" t="s">
        <v>18</v>
      </c>
      <c r="V85" t="s">
        <v>19</v>
      </c>
      <c r="X85" t="s">
        <v>20</v>
      </c>
      <c r="Y85" t="s">
        <v>16</v>
      </c>
      <c r="Z85" t="s">
        <v>17</v>
      </c>
      <c r="AA85" t="s">
        <v>18</v>
      </c>
      <c r="AB85" t="s">
        <v>19</v>
      </c>
      <c r="AD85" t="s">
        <v>16</v>
      </c>
      <c r="AE85" t="s">
        <v>17</v>
      </c>
      <c r="AF85" t="s">
        <v>18</v>
      </c>
      <c r="AG85" t="s">
        <v>19</v>
      </c>
      <c r="AI85" t="s">
        <v>16</v>
      </c>
      <c r="AJ85" t="s">
        <v>17</v>
      </c>
      <c r="AK85" t="s">
        <v>18</v>
      </c>
      <c r="AL85" t="s">
        <v>19</v>
      </c>
    </row>
    <row r="86" spans="1:38" x14ac:dyDescent="0.3">
      <c r="A86">
        <v>3</v>
      </c>
      <c r="B86" t="s">
        <v>196</v>
      </c>
      <c r="C86">
        <f t="shared" si="32"/>
        <v>1</v>
      </c>
      <c r="D86">
        <v>4</v>
      </c>
      <c r="F86" s="14">
        <f>[1]Sheet2!$J2941</f>
        <v>0.1717963603082524</v>
      </c>
      <c r="G86" s="105">
        <f t="shared" si="33"/>
        <v>0.1717963603082524</v>
      </c>
      <c r="H86" s="15" t="s">
        <v>57</v>
      </c>
      <c r="I86" s="15">
        <f t="shared" si="34"/>
        <v>3</v>
      </c>
      <c r="J86" s="15">
        <f t="shared" si="35"/>
        <v>210</v>
      </c>
      <c r="K86" s="20">
        <v>11</v>
      </c>
      <c r="L86" s="20">
        <v>2</v>
      </c>
      <c r="M86" s="19" t="str">
        <f t="shared" si="30"/>
        <v>m2</v>
      </c>
      <c r="N86" t="str">
        <f t="shared" si="38"/>
        <v>MedAnterior</v>
      </c>
      <c r="O86">
        <f t="shared" si="36"/>
        <v>5</v>
      </c>
      <c r="P86">
        <f t="shared" si="37"/>
        <v>13</v>
      </c>
      <c r="R86" t="s">
        <v>22</v>
      </c>
      <c r="S86">
        <f t="shared" ref="S86:S105" si="39">AVERAGEIFS($G$3:$G$998, $H$3:$H$998, $R$84, $M$3:$M$998, $R86)</f>
        <v>0.38398029712020232</v>
      </c>
      <c r="T86">
        <f t="array" ref="T86">STDEV(IF(($M$3:$M$998=$R86)*(($H$3:$H$998=$R$84)),$G$3:$G$998))</f>
        <v>0.341933175543573</v>
      </c>
      <c r="U86">
        <f t="shared" ref="U86:U105" si="40">COUNTIFS($H$3:$H$998, $R$84, $M$3:$M$998, $R86, $G$3:$G$998, "&gt;0")</f>
        <v>4</v>
      </c>
      <c r="V86">
        <f t="shared" ref="V86:V105" si="41">T86/SQRT(U86)</f>
        <v>0.1709665877717865</v>
      </c>
      <c r="X86" t="s">
        <v>23</v>
      </c>
      <c r="Y86">
        <f t="shared" ref="Y86:Y91" si="42">AVERAGEIFS($G$3:$G$998, $H$3:$H$998, $R$84, $N$3:$N$998, $X86)</f>
        <v>0.31289372451303066</v>
      </c>
      <c r="Z86" t="e">
        <f t="array" ref="Z86">STDEV(IF(($N$3:$N$998=$X86)*(($H$3:$H$998=$R$84)),$G$3:$G$998))</f>
        <v>#N/A</v>
      </c>
      <c r="AA86">
        <f>COUNTIFS($N$3:N$998,$X86, $H$3:$H$998, $R$84,  $G$3:$G$998, "&gt;0")</f>
        <v>6</v>
      </c>
      <c r="AB86" t="e">
        <f t="shared" ref="AB86:AB91" si="43">Z86/SQRT(AA86)</f>
        <v>#N/A</v>
      </c>
      <c r="AD86">
        <f>AVERAGEIFS($G$3:$G$998, $N$3:$N$998, $X86, $H$3:$H$998, $R84,  $B$3:$B$998, $AD$84)</f>
        <v>0.30709167590964548</v>
      </c>
      <c r="AE86" t="e">
        <f t="array" ref="AE86">STDEV(IF(($N$3:$N$998=$X86)*($B$3:$B$998=$AD$84)*($H$3:$H$998=$R$84),$G$3:$G$998))</f>
        <v>#N/A</v>
      </c>
      <c r="AF86">
        <f t="shared" ref="AF86:AF91" si="44">COUNTIFS($N$3:$N$998, $X86, $B$3:$B$998, $AD$84, $H$3:$H$998, $R$84, $G$3:$G$998, "&gt;0")</f>
        <v>5</v>
      </c>
      <c r="AG86" t="e">
        <f t="shared" ref="AG86:AG91" si="45">AE86/SQRT(AF86)</f>
        <v>#N/A</v>
      </c>
      <c r="AI86">
        <f t="shared" ref="AI86:AI91" si="46">AVERAGEIFS($G$3:$G$998, $N$3:$N$998, $X86, $H$3:$H$998, $R$84,  $B$3:$B$998, $AI$84)</f>
        <v>0.34190396752995666</v>
      </c>
      <c r="AJ86" t="e">
        <f t="array" ref="AJ86">STDEV(IF(($N$3:$N$998=$X86)*($B$3:$B$998=$AI$84)*($H$3:$H$998=$R$84),$G$3:$G$998))</f>
        <v>#N/A</v>
      </c>
      <c r="AK86">
        <f t="shared" ref="AK86:AK91" si="47">COUNTIFS($N$3:$N$998, $X86, $B$3:$B$998, $AI$84, $H$3:$H$998, $R$84, $G$3:$G$998, "&gt;0")</f>
        <v>1</v>
      </c>
      <c r="AL86" t="e">
        <f t="shared" ref="AL86:AL91" si="48">AJ86/SQRT(AK86)</f>
        <v>#N/A</v>
      </c>
    </row>
    <row r="87" spans="1:38" x14ac:dyDescent="0.3">
      <c r="A87">
        <v>3</v>
      </c>
      <c r="B87" t="s">
        <v>196</v>
      </c>
      <c r="C87">
        <f t="shared" si="32"/>
        <v>1</v>
      </c>
      <c r="D87">
        <v>4</v>
      </c>
      <c r="F87" s="14" t="e">
        <f>[1]Sheet2!$J2942</f>
        <v>#DIV/0!</v>
      </c>
      <c r="G87" s="105" t="str">
        <f t="shared" si="33"/>
        <v/>
      </c>
      <c r="H87" s="15" t="s">
        <v>57</v>
      </c>
      <c r="I87" s="15">
        <f t="shared" si="34"/>
        <v>3</v>
      </c>
      <c r="J87" s="15">
        <f t="shared" si="35"/>
        <v>210</v>
      </c>
      <c r="K87" s="20">
        <v>11</v>
      </c>
      <c r="L87" s="20">
        <v>3</v>
      </c>
      <c r="M87" s="19" t="str">
        <f t="shared" si="30"/>
        <v>m3</v>
      </c>
      <c r="N87" t="str">
        <f t="shared" si="38"/>
        <v>MedAnterior</v>
      </c>
      <c r="O87">
        <f t="shared" si="36"/>
        <v>5</v>
      </c>
      <c r="P87">
        <f t="shared" si="37"/>
        <v>14</v>
      </c>
      <c r="R87" t="s">
        <v>25</v>
      </c>
      <c r="S87">
        <f t="shared" si="39"/>
        <v>0.17072057929868742</v>
      </c>
      <c r="T87">
        <f t="array" ref="T87">STDEV(IF(($M$3:$M$998=$R87)*(($H$3:$H$998=$R$84)),$G$3:$G$998))</f>
        <v>0.12070449048568464</v>
      </c>
      <c r="U87">
        <f t="shared" si="40"/>
        <v>2</v>
      </c>
      <c r="V87">
        <f t="shared" si="41"/>
        <v>8.5350963742094707E-2</v>
      </c>
      <c r="X87" t="s">
        <v>26</v>
      </c>
      <c r="Y87">
        <f t="shared" si="42"/>
        <v>0.46034842435016887</v>
      </c>
      <c r="Z87" t="e">
        <f t="array" ref="Z87">STDEV(IF(($N$3:$N$998=$X87)*(($H$3:$H$998=$R$84)),$G$3:$G$998))</f>
        <v>#N/A</v>
      </c>
      <c r="AA87">
        <f>COUNTIFS($N$3:N$998,$X87, $H$3:$H$998, $R$84,  $G$3:$G$998, "&gt;0")</f>
        <v>14</v>
      </c>
      <c r="AB87" t="e">
        <f t="shared" si="43"/>
        <v>#N/A</v>
      </c>
      <c r="AD87">
        <f>AVERAGEIFS($G$3:$G$998, $N$3:$N$998, $X87, $H$3:$H$998, $R$84,  $B$3:$B$998, $AD$84)</f>
        <v>0.4530217598255028</v>
      </c>
      <c r="AE87" t="e">
        <f t="array" ref="AE87">STDEV(IF(($N$3:$N$998=$X87)*($B$3:$B$998=$AD$84)*($H$3:$H$998=$R$84),$G$3:$G$998))</f>
        <v>#N/A</v>
      </c>
      <c r="AF87">
        <f t="shared" si="44"/>
        <v>12</v>
      </c>
      <c r="AG87" t="e">
        <f t="shared" si="45"/>
        <v>#N/A</v>
      </c>
      <c r="AI87">
        <f t="shared" si="46"/>
        <v>0.50430841149816552</v>
      </c>
      <c r="AJ87" t="e">
        <f t="array" ref="AJ87">STDEV(IF(($N$3:$N$998=$X87)*($B$3:$B$998=$AI$84)*($H$3:$H$998=$R$84),$G$3:$G$998))</f>
        <v>#N/A</v>
      </c>
      <c r="AK87">
        <f t="shared" si="47"/>
        <v>2</v>
      </c>
      <c r="AL87" t="e">
        <f t="shared" si="48"/>
        <v>#N/A</v>
      </c>
    </row>
    <row r="88" spans="1:38" x14ac:dyDescent="0.3">
      <c r="A88">
        <v>3</v>
      </c>
      <c r="B88" t="s">
        <v>196</v>
      </c>
      <c r="C88">
        <f t="shared" si="32"/>
        <v>1</v>
      </c>
      <c r="D88">
        <v>4</v>
      </c>
      <c r="F88" s="14">
        <f>[1]Sheet2!$J2943</f>
        <v>8.2447792101521353E-2</v>
      </c>
      <c r="G88" s="105">
        <f t="shared" si="33"/>
        <v>8.2447792101521353E-2</v>
      </c>
      <c r="H88" s="15" t="s">
        <v>57</v>
      </c>
      <c r="I88" s="15">
        <f t="shared" si="34"/>
        <v>3</v>
      </c>
      <c r="J88" s="15">
        <f t="shared" si="35"/>
        <v>210</v>
      </c>
      <c r="K88" s="20">
        <v>11</v>
      </c>
      <c r="L88" s="20">
        <v>3</v>
      </c>
      <c r="M88" s="19" t="str">
        <f t="shared" si="30"/>
        <v>m3</v>
      </c>
      <c r="N88" t="str">
        <f t="shared" si="38"/>
        <v>MedAnterior</v>
      </c>
      <c r="O88">
        <f t="shared" si="36"/>
        <v>5</v>
      </c>
      <c r="P88">
        <f t="shared" si="37"/>
        <v>14</v>
      </c>
      <c r="R88" t="s">
        <v>27</v>
      </c>
      <c r="S88">
        <f t="shared" si="39"/>
        <v>0.2603631071872094</v>
      </c>
      <c r="T88">
        <f t="array" ref="T88">STDEV(IF(($M$3:$M$998=$R88)*(($H$3:$H$998=$R$84)),$G$3:$G$998))</f>
        <v>0.14837118472129326</v>
      </c>
      <c r="U88">
        <f t="shared" si="40"/>
        <v>4</v>
      </c>
      <c r="V88">
        <f t="shared" si="41"/>
        <v>7.4185592360646632E-2</v>
      </c>
      <c r="X88" t="s">
        <v>28</v>
      </c>
      <c r="Y88">
        <f t="shared" si="42"/>
        <v>0.23840095915615755</v>
      </c>
      <c r="Z88" t="e">
        <f t="array" ref="Z88">STDEV(IF(($N$3:$N$998=$X88)*(($H$3:$H$998=$R$84)),$G$3:$G$998))</f>
        <v>#N/A</v>
      </c>
      <c r="AA88">
        <f>COUNTIFS($N$3:N$998,$X88, $H$3:$H$998, $R$84,  $G$3:$G$998, "&gt;0")</f>
        <v>2</v>
      </c>
      <c r="AB88" t="e">
        <f t="shared" si="43"/>
        <v>#N/A</v>
      </c>
      <c r="AD88">
        <f>AVERAGEIFS($G$3:$G$998, $N$3:$N$998, $X88, $H$3:$H$998, $R$84,  $B$3:$B$998, $AD$84)</f>
        <v>0.23840095915615755</v>
      </c>
      <c r="AE88" t="e">
        <f t="array" ref="AE88">STDEV(IF(($N$3:$N$998=$X88)*($B$3:$B$998=$AD$84)*($H$3:$H$998=$R$84),$G$3:$G$998))</f>
        <v>#N/A</v>
      </c>
      <c r="AF88">
        <f t="shared" si="44"/>
        <v>2</v>
      </c>
      <c r="AG88" t="e">
        <f t="shared" si="45"/>
        <v>#N/A</v>
      </c>
      <c r="AI88" t="e">
        <f t="shared" si="46"/>
        <v>#DIV/0!</v>
      </c>
      <c r="AJ88" t="e">
        <f t="array" ref="AJ88">STDEV(IF(($N$3:$N$998=$X88)*($B$3:$B$998=$AI$84)*($H$3:$H$998=$R$84),$G$3:$G$998))</f>
        <v>#N/A</v>
      </c>
      <c r="AK88">
        <f t="shared" si="47"/>
        <v>0</v>
      </c>
      <c r="AL88" t="e">
        <f t="shared" si="48"/>
        <v>#N/A</v>
      </c>
    </row>
    <row r="89" spans="1:38" x14ac:dyDescent="0.3">
      <c r="A89">
        <v>3</v>
      </c>
      <c r="B89" t="s">
        <v>196</v>
      </c>
      <c r="C89">
        <f t="shared" si="32"/>
        <v>1</v>
      </c>
      <c r="D89">
        <v>4</v>
      </c>
      <c r="F89" s="14">
        <f>[1]Sheet2!$J2944</f>
        <v>0.18593030838953906</v>
      </c>
      <c r="G89" s="105">
        <f t="shared" si="33"/>
        <v>0.18593030838953906</v>
      </c>
      <c r="H89" s="15" t="s">
        <v>57</v>
      </c>
      <c r="I89" s="15">
        <f t="shared" si="34"/>
        <v>3</v>
      </c>
      <c r="J89" s="15">
        <f t="shared" si="35"/>
        <v>210</v>
      </c>
      <c r="K89" s="20">
        <v>11</v>
      </c>
      <c r="L89" s="21" t="s">
        <v>24</v>
      </c>
      <c r="M89" s="19" t="str">
        <f t="shared" si="30"/>
        <v>m4/5</v>
      </c>
      <c r="N89" t="str">
        <f t="shared" si="38"/>
        <v>MedAnterior</v>
      </c>
      <c r="O89">
        <f t="shared" si="36"/>
        <v>5</v>
      </c>
      <c r="P89">
        <f t="shared" si="37"/>
        <v>15</v>
      </c>
      <c r="R89" t="s">
        <v>29</v>
      </c>
      <c r="S89">
        <f t="shared" si="39"/>
        <v>0.54391275063468636</v>
      </c>
      <c r="T89">
        <f t="array" ref="T89">STDEV(IF(($M$3:$M$998=$R89)*(($H$3:$H$998=$R$84)),$G$3:$G$998))</f>
        <v>0.285632635379514</v>
      </c>
      <c r="U89">
        <f t="shared" si="40"/>
        <v>5</v>
      </c>
      <c r="V89">
        <f t="shared" si="41"/>
        <v>0.12773879786020095</v>
      </c>
      <c r="X89" t="s">
        <v>30</v>
      </c>
      <c r="Y89">
        <f t="shared" si="42"/>
        <v>0.29364832767482785</v>
      </c>
      <c r="Z89" t="e">
        <f t="array" ref="Z89">STDEV(IF(($N$3:$N$998=$X89)*(($H$3:$H$998=$R$84)),$G$3:$G$998))</f>
        <v>#N/A</v>
      </c>
      <c r="AA89">
        <f>COUNTIFS($N$3:N$998,$X89, $H$3:$H$998, $R$84,  $G$3:$G$998, "&gt;0")</f>
        <v>21</v>
      </c>
      <c r="AB89" t="e">
        <f t="shared" si="43"/>
        <v>#N/A</v>
      </c>
      <c r="AD89">
        <f>AVERAGEIFS($G$3:$G$998, $N$3:$N$998, $X89, $H$3:$H$998, $R$84,  $B$3:$B$998, $AD$84)</f>
        <v>0.29743878273195129</v>
      </c>
      <c r="AE89" t="e">
        <f t="array" ref="AE89">STDEV(IF(($N$3:$N$998=$X89)*($B$3:$B$998=$AD$84)*($H$3:$H$998=$R$84),$G$3:$G$998))</f>
        <v>#N/A</v>
      </c>
      <c r="AF89">
        <f t="shared" si="44"/>
        <v>19</v>
      </c>
      <c r="AG89" t="e">
        <f t="shared" si="45"/>
        <v>#N/A</v>
      </c>
      <c r="AI89">
        <f t="shared" si="46"/>
        <v>0.25763900463215572</v>
      </c>
      <c r="AJ89" t="e">
        <f t="array" ref="AJ89">STDEV(IF(($N$3:$N$998=$X89)*($B$3:$B$998=$AI$84)*($H$3:$H$998=$R$84),$G$3:$G$998))</f>
        <v>#N/A</v>
      </c>
      <c r="AK89">
        <f t="shared" si="47"/>
        <v>2</v>
      </c>
      <c r="AL89" t="e">
        <f t="shared" si="48"/>
        <v>#N/A</v>
      </c>
    </row>
    <row r="90" spans="1:38" x14ac:dyDescent="0.3">
      <c r="A90">
        <v>3</v>
      </c>
      <c r="B90" t="s">
        <v>196</v>
      </c>
      <c r="C90">
        <f t="shared" si="32"/>
        <v>1</v>
      </c>
      <c r="D90">
        <v>4</v>
      </c>
      <c r="F90" s="14">
        <f>[1]Sheet2!$J2945</f>
        <v>9.4154164967867646E-2</v>
      </c>
      <c r="G90" s="105">
        <f t="shared" si="33"/>
        <v>9.4154164967867646E-2</v>
      </c>
      <c r="H90" s="15" t="s">
        <v>57</v>
      </c>
      <c r="I90" s="15">
        <f t="shared" si="34"/>
        <v>3</v>
      </c>
      <c r="J90" s="15">
        <f t="shared" si="35"/>
        <v>210</v>
      </c>
      <c r="K90" s="20">
        <v>11</v>
      </c>
      <c r="L90" s="21" t="s">
        <v>24</v>
      </c>
      <c r="M90" s="19" t="str">
        <f t="shared" si="30"/>
        <v>m4/5</v>
      </c>
      <c r="N90" t="str">
        <f t="shared" si="38"/>
        <v>MedAnterior</v>
      </c>
      <c r="O90">
        <f t="shared" si="36"/>
        <v>5</v>
      </c>
      <c r="P90">
        <f t="shared" si="37"/>
        <v>15</v>
      </c>
      <c r="R90" t="s">
        <v>31</v>
      </c>
      <c r="S90">
        <f t="shared" si="39"/>
        <v>0.59970494517075634</v>
      </c>
      <c r="T90">
        <f t="array" ref="T90">STDEV(IF(($M$3:$M$998=$R90)*(($H$3:$H$998=$R$84)),$G$3:$G$998))</f>
        <v>0.17951759998573291</v>
      </c>
      <c r="U90">
        <f t="shared" si="40"/>
        <v>4</v>
      </c>
      <c r="V90">
        <f t="shared" si="41"/>
        <v>8.9758799992866456E-2</v>
      </c>
      <c r="X90" t="s">
        <v>32</v>
      </c>
      <c r="Y90">
        <f t="shared" si="42"/>
        <v>0.15833905911533758</v>
      </c>
      <c r="Z90" t="e">
        <f t="array" ref="Z90">STDEV(IF(($N$3:$N$998=$X90)*(($H$3:$H$998=$R$84)),$G$3:$G$998))</f>
        <v>#N/A</v>
      </c>
      <c r="AA90">
        <f>COUNTIFS($N$3:N$998,$X90, $H$3:$H$998, $R$84,  $G$3:$G$998, "&gt;0")</f>
        <v>46</v>
      </c>
      <c r="AB90" t="e">
        <f t="shared" si="43"/>
        <v>#N/A</v>
      </c>
      <c r="AD90">
        <f>AVERAGEIFS($G$3:$G$998, $N$3:$N$998, $X90, $H$3:$H$998, $R$84,  $B$3:$B$998, $AD$84)</f>
        <v>0.15050669860502605</v>
      </c>
      <c r="AE90" t="e">
        <f t="array" ref="AE90">STDEV(IF(($N$3:$N$998=$X90)*($B$3:$B$998=$AD$84)*($H$3:$H$998=$R$84),$G$3:$G$998))</f>
        <v>#N/A</v>
      </c>
      <c r="AF90">
        <f t="shared" si="44"/>
        <v>38</v>
      </c>
      <c r="AG90" t="e">
        <f t="shared" si="45"/>
        <v>#N/A</v>
      </c>
      <c r="AI90">
        <f t="shared" si="46"/>
        <v>0.19554277153931732</v>
      </c>
      <c r="AJ90" t="e">
        <f t="array" ref="AJ90">STDEV(IF(($N$3:$N$998=$X90)*($B$3:$B$998=$AI$84)*($H$3:$H$998=$R$84),$G$3:$G$998))</f>
        <v>#N/A</v>
      </c>
      <c r="AK90">
        <f t="shared" si="47"/>
        <v>8</v>
      </c>
      <c r="AL90" t="e">
        <f t="shared" si="48"/>
        <v>#N/A</v>
      </c>
    </row>
    <row r="91" spans="1:38" x14ac:dyDescent="0.3">
      <c r="A91">
        <v>3</v>
      </c>
      <c r="B91" t="s">
        <v>196</v>
      </c>
      <c r="C91">
        <f t="shared" si="32"/>
        <v>1</v>
      </c>
      <c r="D91">
        <v>4</v>
      </c>
      <c r="F91" s="14">
        <f>[1]Sheet2!$J2946</f>
        <v>0.23805136633501031</v>
      </c>
      <c r="G91" s="105">
        <f t="shared" si="33"/>
        <v>0.23805136633501031</v>
      </c>
      <c r="H91" s="15" t="s">
        <v>57</v>
      </c>
      <c r="I91" s="15">
        <f t="shared" si="34"/>
        <v>3</v>
      </c>
      <c r="J91" s="15">
        <f t="shared" si="35"/>
        <v>210</v>
      </c>
      <c r="K91" s="20">
        <v>11</v>
      </c>
      <c r="L91" s="21" t="s">
        <v>24</v>
      </c>
      <c r="M91" s="19" t="str">
        <f t="shared" si="30"/>
        <v>m4/5</v>
      </c>
      <c r="N91" t="str">
        <f t="shared" si="38"/>
        <v>MedAnterior</v>
      </c>
      <c r="O91">
        <f t="shared" si="36"/>
        <v>5</v>
      </c>
      <c r="P91">
        <f t="shared" si="37"/>
        <v>15</v>
      </c>
      <c r="R91" t="s">
        <v>33</v>
      </c>
      <c r="S91">
        <f t="shared" si="39"/>
        <v>0.28504197829706851</v>
      </c>
      <c r="T91" t="e">
        <f t="array" ref="T91">STDEV(IF(($M$3:$M$998=$R91)*(($H$3:$H$998=$R$84)),$G$3:$G$998))</f>
        <v>#DIV/0!</v>
      </c>
      <c r="U91">
        <f t="shared" si="40"/>
        <v>1</v>
      </c>
      <c r="V91" t="e">
        <f t="shared" si="41"/>
        <v>#DIV/0!</v>
      </c>
      <c r="X91" t="s">
        <v>34</v>
      </c>
      <c r="Y91">
        <f t="shared" si="42"/>
        <v>0.10136046742827544</v>
      </c>
      <c r="Z91" t="e">
        <f t="array" ref="Z91">STDEV(IF(($N$3:$N$998=$X91)*(($H$3:$H$998=$R$84)),$G$3:$G$998))</f>
        <v>#N/A</v>
      </c>
      <c r="AA91">
        <f>COUNTIFS($N$3:N$998,$X91, $H$3:$H$998, $R$84,  $G$3:$G$998, "&gt;0")</f>
        <v>51</v>
      </c>
      <c r="AB91" t="e">
        <f t="shared" si="43"/>
        <v>#N/A</v>
      </c>
      <c r="AD91">
        <f>AVERAGEIFS($G$3:$G$998, $N$3:$N$998, $X91, $H$3:$H$998, $R$84,  $B$3:$B$998, $AD$84)</f>
        <v>9.7014033392433044E-2</v>
      </c>
      <c r="AE91" t="e">
        <f t="array" ref="AE91">STDEV(IF(($N$3:$N$998=$X91)*($B$3:$B$998=$AD$84)*($H$3:$H$998=$R$84),$G$3:$G$998))</f>
        <v>#N/A</v>
      </c>
      <c r="AF91">
        <f t="shared" si="44"/>
        <v>43</v>
      </c>
      <c r="AG91" t="e">
        <f t="shared" si="45"/>
        <v>#N/A</v>
      </c>
      <c r="AI91">
        <f t="shared" si="46"/>
        <v>0.12472255037092826</v>
      </c>
      <c r="AJ91" t="e">
        <f t="array" ref="AJ91">STDEV(IF(($N$3:$N$998=$X91)*($B$3:$B$998=$AI$84)*($H$3:$H$998=$R$84),$G$3:$G$998))</f>
        <v>#N/A</v>
      </c>
      <c r="AK91">
        <f t="shared" si="47"/>
        <v>8</v>
      </c>
      <c r="AL91" t="e">
        <f t="shared" si="48"/>
        <v>#N/A</v>
      </c>
    </row>
    <row r="92" spans="1:38" x14ac:dyDescent="0.3">
      <c r="A92">
        <v>3</v>
      </c>
      <c r="B92" t="s">
        <v>196</v>
      </c>
      <c r="C92">
        <f t="shared" si="32"/>
        <v>1</v>
      </c>
      <c r="D92">
        <v>4</v>
      </c>
      <c r="F92" s="14">
        <f>[1]Sheet2!$J2947</f>
        <v>0.19414233263632208</v>
      </c>
      <c r="G92" s="105">
        <f t="shared" si="33"/>
        <v>0.19414233263632208</v>
      </c>
      <c r="H92" s="15" t="s">
        <v>57</v>
      </c>
      <c r="I92" s="15">
        <f t="shared" si="34"/>
        <v>3</v>
      </c>
      <c r="J92" s="15">
        <f t="shared" si="35"/>
        <v>210</v>
      </c>
      <c r="K92" s="20">
        <v>11</v>
      </c>
      <c r="L92" s="20">
        <v>6</v>
      </c>
      <c r="M92" s="19" t="str">
        <f t="shared" si="30"/>
        <v>m6</v>
      </c>
      <c r="N92" t="str">
        <f t="shared" si="38"/>
        <v>MedPosterior</v>
      </c>
      <c r="O92">
        <f t="shared" si="36"/>
        <v>6</v>
      </c>
      <c r="P92">
        <f t="shared" si="37"/>
        <v>16</v>
      </c>
      <c r="R92" t="s">
        <v>35</v>
      </c>
      <c r="S92">
        <f t="shared" si="39"/>
        <v>0.3499619074763185</v>
      </c>
      <c r="T92">
        <f t="array" ref="T92">STDEV(IF(($M$3:$M$998=$R92)*(($H$3:$H$998=$R$84)),$G$3:$G$998))</f>
        <v>0.24710013286837554</v>
      </c>
      <c r="U92">
        <f t="shared" si="40"/>
        <v>4</v>
      </c>
      <c r="V92">
        <f t="shared" si="41"/>
        <v>0.12355006643418777</v>
      </c>
    </row>
    <row r="93" spans="1:38" x14ac:dyDescent="0.3">
      <c r="A93">
        <v>3</v>
      </c>
      <c r="B93" t="s">
        <v>196</v>
      </c>
      <c r="C93">
        <f t="shared" si="32"/>
        <v>1</v>
      </c>
      <c r="D93">
        <v>4</v>
      </c>
      <c r="F93" s="14">
        <f>[1]Sheet2!$J2948</f>
        <v>5.1828185268325909E-2</v>
      </c>
      <c r="G93" s="105">
        <f t="shared" si="33"/>
        <v>5.1828185268325909E-2</v>
      </c>
      <c r="H93" s="15" t="s">
        <v>57</v>
      </c>
      <c r="I93" s="15">
        <f t="shared" si="34"/>
        <v>3</v>
      </c>
      <c r="J93" s="15">
        <f t="shared" si="35"/>
        <v>210</v>
      </c>
      <c r="K93" s="20">
        <v>11</v>
      </c>
      <c r="L93" s="20">
        <v>6</v>
      </c>
      <c r="M93" s="19" t="str">
        <f t="shared" si="30"/>
        <v>m6</v>
      </c>
      <c r="N93" t="str">
        <f t="shared" si="38"/>
        <v>MedPosterior</v>
      </c>
      <c r="O93">
        <f t="shared" si="36"/>
        <v>6</v>
      </c>
      <c r="P93">
        <f t="shared" si="37"/>
        <v>16</v>
      </c>
      <c r="R93" t="s">
        <v>36</v>
      </c>
      <c r="S93">
        <f t="shared" si="39"/>
        <v>0.26886363237459526</v>
      </c>
      <c r="T93">
        <f t="array" ref="T93">STDEV(IF(($M$3:$M$998=$R93)*(($H$3:$H$998=$R$84)),$G$3:$G$998))</f>
        <v>5.2675721383266823E-2</v>
      </c>
      <c r="U93">
        <f t="shared" si="40"/>
        <v>5</v>
      </c>
      <c r="V93">
        <f t="shared" si="41"/>
        <v>2.3557298755364772E-2</v>
      </c>
    </row>
    <row r="94" spans="1:38" x14ac:dyDescent="0.3">
      <c r="A94">
        <v>3</v>
      </c>
      <c r="B94" t="s">
        <v>196</v>
      </c>
      <c r="C94">
        <f t="shared" si="32"/>
        <v>1</v>
      </c>
      <c r="D94">
        <v>4</v>
      </c>
      <c r="F94" s="14" t="e">
        <f>[1]Sheet2!$J2949</f>
        <v>#DIV/0!</v>
      </c>
      <c r="G94" s="105" t="str">
        <f t="shared" si="33"/>
        <v/>
      </c>
      <c r="H94" s="15" t="s">
        <v>57</v>
      </c>
      <c r="I94" s="15">
        <f t="shared" si="34"/>
        <v>3</v>
      </c>
      <c r="J94" s="15">
        <f t="shared" si="35"/>
        <v>210</v>
      </c>
      <c r="K94" s="20">
        <v>11</v>
      </c>
      <c r="L94" s="20">
        <v>7</v>
      </c>
      <c r="M94" s="19" t="str">
        <f t="shared" si="30"/>
        <v>m7</v>
      </c>
      <c r="N94" t="str">
        <f t="shared" si="38"/>
        <v>MedPosterior</v>
      </c>
      <c r="O94">
        <f t="shared" si="36"/>
        <v>6</v>
      </c>
      <c r="P94">
        <f t="shared" si="37"/>
        <v>17</v>
      </c>
      <c r="R94" t="s">
        <v>37</v>
      </c>
      <c r="S94">
        <f t="shared" si="39"/>
        <v>0.3555275510068393</v>
      </c>
      <c r="T94">
        <f t="array" ref="T94">STDEV(IF(($M$3:$M$998=$R94)*(($H$3:$H$998=$R$84)),$G$3:$G$998))</f>
        <v>0.2264477082731266</v>
      </c>
      <c r="U94">
        <f t="shared" si="40"/>
        <v>7</v>
      </c>
      <c r="V94">
        <f t="shared" si="41"/>
        <v>8.5589188721599513E-2</v>
      </c>
    </row>
    <row r="95" spans="1:38" x14ac:dyDescent="0.3">
      <c r="A95">
        <v>3</v>
      </c>
      <c r="B95" t="s">
        <v>196</v>
      </c>
      <c r="C95">
        <f t="shared" si="32"/>
        <v>1</v>
      </c>
      <c r="D95">
        <v>4</v>
      </c>
      <c r="F95" s="14">
        <f>[1]Sheet2!$J2950</f>
        <v>7.1054787310101633E-2</v>
      </c>
      <c r="G95" s="105">
        <f t="shared" si="33"/>
        <v>7.1054787310101633E-2</v>
      </c>
      <c r="H95" s="15" t="s">
        <v>57</v>
      </c>
      <c r="I95" s="15">
        <f t="shared" si="34"/>
        <v>3</v>
      </c>
      <c r="J95" s="15">
        <f t="shared" si="35"/>
        <v>210</v>
      </c>
      <c r="K95" s="20">
        <v>11</v>
      </c>
      <c r="L95" s="20">
        <v>8</v>
      </c>
      <c r="M95" s="19" t="str">
        <f t="shared" si="30"/>
        <v>m8</v>
      </c>
      <c r="N95" t="str">
        <f t="shared" si="38"/>
        <v>MedPosterior</v>
      </c>
      <c r="O95">
        <f t="shared" si="36"/>
        <v>6</v>
      </c>
      <c r="P95">
        <f t="shared" si="37"/>
        <v>18</v>
      </c>
      <c r="R95" t="s">
        <v>38</v>
      </c>
      <c r="S95">
        <f t="shared" si="39"/>
        <v>0.20086422528311842</v>
      </c>
      <c r="T95">
        <f t="array" ref="T95">STDEV(IF(($M$3:$M$998=$R95)*(($H$3:$H$998=$R$84)),$G$3:$G$998))</f>
        <v>0.16119336690592043</v>
      </c>
      <c r="U95">
        <f t="shared" si="40"/>
        <v>3</v>
      </c>
      <c r="V95">
        <f t="shared" si="41"/>
        <v>9.3065033774715283E-2</v>
      </c>
    </row>
    <row r="96" spans="1:38" x14ac:dyDescent="0.3">
      <c r="A96">
        <v>3</v>
      </c>
      <c r="B96" t="s">
        <v>196</v>
      </c>
      <c r="C96">
        <f t="shared" si="32"/>
        <v>1</v>
      </c>
      <c r="D96">
        <v>4</v>
      </c>
      <c r="F96" s="14">
        <f>[1]Sheet2!$J2951</f>
        <v>8.4858438791348675E-2</v>
      </c>
      <c r="G96" s="105">
        <f t="shared" si="33"/>
        <v>8.4858438791348675E-2</v>
      </c>
      <c r="H96" s="15" t="s">
        <v>57</v>
      </c>
      <c r="I96" s="15">
        <f t="shared" si="34"/>
        <v>3</v>
      </c>
      <c r="J96" s="15">
        <f t="shared" si="35"/>
        <v>210</v>
      </c>
      <c r="K96" s="20">
        <v>11</v>
      </c>
      <c r="L96" s="20">
        <v>8</v>
      </c>
      <c r="M96" s="19" t="str">
        <f t="shared" si="30"/>
        <v>m8</v>
      </c>
      <c r="N96" t="str">
        <f t="shared" si="38"/>
        <v>MedPosterior</v>
      </c>
      <c r="O96">
        <f t="shared" si="36"/>
        <v>6</v>
      </c>
      <c r="P96">
        <f t="shared" si="37"/>
        <v>18</v>
      </c>
      <c r="R96" t="s">
        <v>39</v>
      </c>
      <c r="S96">
        <f t="shared" si="39"/>
        <v>0.16558177824795206</v>
      </c>
      <c r="T96">
        <f t="array" ref="T96">STDEV(IF(($M$3:$M$998=$R96)*(($H$3:$H$998=$R$84)),$G$3:$G$998))</f>
        <v>5.3201212629573141E-2</v>
      </c>
      <c r="U96">
        <f t="shared" si="40"/>
        <v>2</v>
      </c>
      <c r="V96">
        <f t="shared" si="41"/>
        <v>3.7618938217718563E-2</v>
      </c>
    </row>
    <row r="97" spans="1:24" x14ac:dyDescent="0.3">
      <c r="A97">
        <v>3</v>
      </c>
      <c r="B97" t="s">
        <v>196</v>
      </c>
      <c r="C97">
        <f t="shared" si="32"/>
        <v>1</v>
      </c>
      <c r="D97">
        <v>4</v>
      </c>
      <c r="F97" s="14">
        <f>[1]Sheet2!$J2952</f>
        <v>9.2022648065274396E-2</v>
      </c>
      <c r="G97" s="105">
        <f t="shared" si="33"/>
        <v>9.2022648065274396E-2</v>
      </c>
      <c r="H97" s="15" t="s">
        <v>57</v>
      </c>
      <c r="I97" s="15">
        <f t="shared" si="34"/>
        <v>3</v>
      </c>
      <c r="J97" s="15">
        <f t="shared" si="35"/>
        <v>210</v>
      </c>
      <c r="K97" s="20">
        <v>11</v>
      </c>
      <c r="L97" s="20">
        <v>9</v>
      </c>
      <c r="M97" s="19" t="str">
        <f t="shared" si="30"/>
        <v>m9</v>
      </c>
      <c r="N97" t="str">
        <f t="shared" si="38"/>
        <v>MedPosterior</v>
      </c>
      <c r="O97">
        <f t="shared" si="36"/>
        <v>6</v>
      </c>
      <c r="P97">
        <f t="shared" si="37"/>
        <v>19</v>
      </c>
      <c r="R97" t="s">
        <v>40</v>
      </c>
      <c r="S97">
        <f t="shared" si="39"/>
        <v>0.23840095915615755</v>
      </c>
      <c r="T97">
        <f t="array" ref="T97">STDEV(IF(($M$3:$M$998=$R97)*(($H$3:$H$998=$R$84)),$G$3:$G$998))</f>
        <v>9.0773662953351139E-2</v>
      </c>
      <c r="U97">
        <f t="shared" si="40"/>
        <v>2</v>
      </c>
      <c r="V97">
        <f t="shared" si="41"/>
        <v>6.418667262745667E-2</v>
      </c>
    </row>
    <row r="98" spans="1:24" x14ac:dyDescent="0.3">
      <c r="A98">
        <v>3</v>
      </c>
      <c r="B98" t="s">
        <v>196</v>
      </c>
      <c r="C98">
        <f t="shared" si="32"/>
        <v>1</v>
      </c>
      <c r="D98">
        <v>4</v>
      </c>
      <c r="F98" s="14">
        <f>[1]Sheet2!$J2953</f>
        <v>3.0869307049597158E-2</v>
      </c>
      <c r="G98" s="105">
        <f t="shared" si="33"/>
        <v>3.0869307049597158E-2</v>
      </c>
      <c r="H98" s="15" t="s">
        <v>57</v>
      </c>
      <c r="I98" s="15">
        <f t="shared" si="34"/>
        <v>3</v>
      </c>
      <c r="J98" s="15">
        <f t="shared" si="35"/>
        <v>210</v>
      </c>
      <c r="K98" s="20">
        <v>11</v>
      </c>
      <c r="L98" s="20">
        <v>9</v>
      </c>
      <c r="M98" s="19" t="str">
        <f t="shared" si="30"/>
        <v>m9</v>
      </c>
      <c r="N98" t="str">
        <f t="shared" si="38"/>
        <v>MedPosterior</v>
      </c>
      <c r="O98">
        <f t="shared" si="36"/>
        <v>6</v>
      </c>
      <c r="P98">
        <f t="shared" si="37"/>
        <v>19</v>
      </c>
      <c r="R98" t="s">
        <v>41</v>
      </c>
      <c r="S98">
        <f t="shared" si="39"/>
        <v>0.116668143429097</v>
      </c>
      <c r="T98">
        <f t="array" ref="T98">STDEV(IF(($M$3:$M$998=$R98)*(($H$3:$H$998=$R$84)),$G$3:$G$998))</f>
        <v>4.4344347940331534E-2</v>
      </c>
      <c r="U98">
        <f t="shared" si="40"/>
        <v>12</v>
      </c>
      <c r="V98">
        <f t="shared" si="41"/>
        <v>1.280111061019442E-2</v>
      </c>
    </row>
    <row r="99" spans="1:24" x14ac:dyDescent="0.3">
      <c r="A99">
        <v>3</v>
      </c>
      <c r="B99" t="s">
        <v>196</v>
      </c>
      <c r="C99">
        <f t="shared" si="32"/>
        <v>1</v>
      </c>
      <c r="D99">
        <v>4</v>
      </c>
      <c r="F99" s="14">
        <f>[1]Sheet2!$J2954</f>
        <v>6.4927362214800541E-2</v>
      </c>
      <c r="G99" s="105">
        <f t="shared" si="33"/>
        <v>6.4927362214800541E-2</v>
      </c>
      <c r="H99" s="15" t="s">
        <v>57</v>
      </c>
      <c r="I99" s="15">
        <f t="shared" si="34"/>
        <v>3</v>
      </c>
      <c r="J99" s="15">
        <f t="shared" si="35"/>
        <v>210</v>
      </c>
      <c r="K99" s="20">
        <v>11</v>
      </c>
      <c r="L99" s="20">
        <v>9</v>
      </c>
      <c r="M99" s="19" t="str">
        <f t="shared" si="30"/>
        <v>m9</v>
      </c>
      <c r="N99" t="str">
        <f t="shared" si="38"/>
        <v>MedPosterior</v>
      </c>
      <c r="O99">
        <f t="shared" si="36"/>
        <v>6</v>
      </c>
      <c r="P99">
        <f t="shared" si="37"/>
        <v>19</v>
      </c>
      <c r="R99" t="s">
        <v>42</v>
      </c>
      <c r="S99">
        <f t="shared" si="39"/>
        <v>0.17284741841906437</v>
      </c>
      <c r="T99">
        <f t="array" ref="T99">STDEV(IF(($M$3:$M$998=$R99)*(($H$3:$H$998=$R$84)),$G$3:$G$998))</f>
        <v>0.11418023314083453</v>
      </c>
      <c r="U99">
        <f t="shared" si="40"/>
        <v>17</v>
      </c>
      <c r="V99">
        <f t="shared" si="41"/>
        <v>2.7692774211606524E-2</v>
      </c>
    </row>
    <row r="100" spans="1:24" x14ac:dyDescent="0.3">
      <c r="A100">
        <v>3</v>
      </c>
      <c r="B100" t="s">
        <v>196</v>
      </c>
      <c r="C100">
        <f t="shared" si="32"/>
        <v>1</v>
      </c>
      <c r="D100">
        <v>4</v>
      </c>
      <c r="F100" s="14">
        <f>[1]Sheet2!$J2955</f>
        <v>8.3536929411596753E-2</v>
      </c>
      <c r="G100" s="105">
        <f t="shared" si="33"/>
        <v>8.3536929411596753E-2</v>
      </c>
      <c r="H100" s="15" t="s">
        <v>57</v>
      </c>
      <c r="I100" s="15">
        <f t="shared" si="34"/>
        <v>3</v>
      </c>
      <c r="J100" s="15">
        <f t="shared" si="35"/>
        <v>210</v>
      </c>
      <c r="K100" s="20">
        <v>11</v>
      </c>
      <c r="L100" s="20">
        <v>10</v>
      </c>
      <c r="M100" s="19" t="str">
        <f t="shared" si="30"/>
        <v>m10</v>
      </c>
      <c r="N100" t="str">
        <f t="shared" si="38"/>
        <v>MedPosterior</v>
      </c>
      <c r="O100">
        <f t="shared" si="36"/>
        <v>6</v>
      </c>
      <c r="P100">
        <f t="shared" si="37"/>
        <v>20</v>
      </c>
      <c r="R100" t="s">
        <v>43</v>
      </c>
      <c r="S100">
        <f t="shared" si="39"/>
        <v>0.17324546382542758</v>
      </c>
      <c r="T100">
        <f t="array" ref="T100">STDEV(IF(($M$3:$M$998=$R100)*(($H$3:$H$998=$R$84)),$G$3:$G$998))</f>
        <v>0.10978814237404336</v>
      </c>
      <c r="U100">
        <f t="shared" si="40"/>
        <v>17</v>
      </c>
      <c r="V100">
        <f t="shared" si="41"/>
        <v>2.6627535732266519E-2</v>
      </c>
    </row>
    <row r="101" spans="1:24" x14ac:dyDescent="0.3">
      <c r="A101">
        <v>3</v>
      </c>
      <c r="B101" t="s">
        <v>196</v>
      </c>
      <c r="C101">
        <f t="shared" si="32"/>
        <v>1</v>
      </c>
      <c r="D101">
        <v>4</v>
      </c>
      <c r="F101" s="14">
        <f>[1]Sheet2!$J2956</f>
        <v>8.553200025224246E-2</v>
      </c>
      <c r="G101" s="105">
        <f t="shared" si="33"/>
        <v>8.553200025224246E-2</v>
      </c>
      <c r="H101" s="15" t="s">
        <v>57</v>
      </c>
      <c r="I101" s="15">
        <f t="shared" si="34"/>
        <v>3</v>
      </c>
      <c r="J101" s="15">
        <f t="shared" si="35"/>
        <v>210</v>
      </c>
      <c r="K101" s="20">
        <v>11</v>
      </c>
      <c r="L101" s="20">
        <v>10</v>
      </c>
      <c r="M101" s="19" t="str">
        <f t="shared" si="30"/>
        <v>m10</v>
      </c>
      <c r="N101" t="str">
        <f t="shared" si="38"/>
        <v>MedPosterior</v>
      </c>
      <c r="O101">
        <f t="shared" si="36"/>
        <v>6</v>
      </c>
      <c r="P101">
        <f t="shared" si="37"/>
        <v>20</v>
      </c>
      <c r="R101" t="s">
        <v>44</v>
      </c>
      <c r="S101">
        <f t="shared" si="39"/>
        <v>0.10690207113149952</v>
      </c>
      <c r="T101">
        <f t="array" ref="T101">STDEV(IF(($M$3:$M$998=$R101)*(($H$3:$H$998=$R$84)),$G$3:$G$998))</f>
        <v>4.5210081242908387E-2</v>
      </c>
      <c r="U101">
        <f t="shared" si="40"/>
        <v>12</v>
      </c>
      <c r="V101">
        <f t="shared" si="41"/>
        <v>1.3051026287839005E-2</v>
      </c>
      <c r="X101" s="16"/>
    </row>
    <row r="102" spans="1:24" x14ac:dyDescent="0.3">
      <c r="A102">
        <v>3</v>
      </c>
      <c r="B102" t="s">
        <v>196</v>
      </c>
      <c r="C102">
        <f t="shared" si="32"/>
        <v>1</v>
      </c>
      <c r="D102">
        <f>VLOOKUP(E102, 'Animal Masked ID#'!$B$2:$D$121, 3, FALSE)</f>
        <v>5</v>
      </c>
      <c r="E102" s="6" t="s">
        <v>117</v>
      </c>
      <c r="F102" s="47">
        <f>[1]Sheet2!$J3190</f>
        <v>0.87379348701313941</v>
      </c>
      <c r="G102" s="105">
        <f t="shared" si="33"/>
        <v>0.87379348701313941</v>
      </c>
      <c r="H102" s="15" t="s">
        <v>54</v>
      </c>
      <c r="I102" s="15">
        <f t="shared" si="34"/>
        <v>2</v>
      </c>
      <c r="J102" s="15">
        <f t="shared" si="35"/>
        <v>120</v>
      </c>
      <c r="K102" s="20">
        <v>3</v>
      </c>
      <c r="L102" s="20" t="s">
        <v>76</v>
      </c>
      <c r="M102" s="19" t="str">
        <f t="shared" si="30"/>
        <v>LPFl</v>
      </c>
      <c r="N102" t="str">
        <f t="shared" si="38"/>
        <v>Vestibular</v>
      </c>
      <c r="O102">
        <f t="shared" si="36"/>
        <v>1</v>
      </c>
      <c r="P102">
        <f t="shared" si="37"/>
        <v>1</v>
      </c>
      <c r="R102" t="s">
        <v>45</v>
      </c>
      <c r="S102">
        <f t="shared" si="39"/>
        <v>8.6968795476348934E-2</v>
      </c>
      <c r="T102">
        <f t="array" ref="T102">STDEV(IF(($M$3:$M$998=$R102)*(($H$3:$H$998=$R$84)),$G$3:$G$998))</f>
        <v>1.8181050756880875E-2</v>
      </c>
      <c r="U102">
        <f t="shared" si="40"/>
        <v>4</v>
      </c>
      <c r="V102">
        <f t="shared" si="41"/>
        <v>9.0905253784404373E-3</v>
      </c>
    </row>
    <row r="103" spans="1:24" x14ac:dyDescent="0.3">
      <c r="A103">
        <v>3</v>
      </c>
      <c r="B103" t="s">
        <v>196</v>
      </c>
      <c r="C103">
        <f t="shared" si="32"/>
        <v>1</v>
      </c>
      <c r="D103">
        <v>5</v>
      </c>
      <c r="F103" s="47" t="e">
        <f>[1]Sheet2!$J3191</f>
        <v>#DIV/0!</v>
      </c>
      <c r="G103" s="105" t="str">
        <f t="shared" si="33"/>
        <v/>
      </c>
      <c r="H103" s="15" t="s">
        <v>54</v>
      </c>
      <c r="I103" s="15">
        <f t="shared" si="34"/>
        <v>2</v>
      </c>
      <c r="J103" s="15">
        <f t="shared" si="35"/>
        <v>120</v>
      </c>
      <c r="K103" s="20">
        <v>3</v>
      </c>
      <c r="L103" s="20" t="s">
        <v>76</v>
      </c>
      <c r="M103" s="19" t="str">
        <f t="shared" si="30"/>
        <v>LPFl</v>
      </c>
      <c r="N103" t="str">
        <f t="shared" si="38"/>
        <v>Vestibular</v>
      </c>
      <c r="O103">
        <f t="shared" si="36"/>
        <v>1</v>
      </c>
      <c r="P103">
        <f t="shared" si="37"/>
        <v>1</v>
      </c>
      <c r="R103" t="s">
        <v>46</v>
      </c>
      <c r="S103">
        <f t="shared" si="39"/>
        <v>0.11264309995903618</v>
      </c>
      <c r="T103">
        <f t="array" ref="T103">STDEV(IF(($M$3:$M$998=$R103)*(($H$3:$H$998=$R$84)),$G$3:$G$998))</f>
        <v>7.9406714274196447E-2</v>
      </c>
      <c r="U103">
        <f t="shared" si="40"/>
        <v>8</v>
      </c>
      <c r="V103">
        <f t="shared" si="41"/>
        <v>2.8074513067513462E-2</v>
      </c>
    </row>
    <row r="104" spans="1:24" x14ac:dyDescent="0.3">
      <c r="A104">
        <v>3</v>
      </c>
      <c r="B104" t="s">
        <v>196</v>
      </c>
      <c r="C104">
        <f t="shared" si="32"/>
        <v>1</v>
      </c>
      <c r="D104">
        <v>5</v>
      </c>
      <c r="F104" s="47">
        <f>[1]Sheet2!$J3192</f>
        <v>0.25607154304078217</v>
      </c>
      <c r="G104" s="105">
        <f t="shared" si="33"/>
        <v>0.25607154304078217</v>
      </c>
      <c r="H104" s="15" t="s">
        <v>54</v>
      </c>
      <c r="I104" s="15">
        <f t="shared" si="34"/>
        <v>2</v>
      </c>
      <c r="J104" s="15">
        <f t="shared" si="35"/>
        <v>120</v>
      </c>
      <c r="K104" s="20">
        <v>3</v>
      </c>
      <c r="L104" s="20" t="s">
        <v>75</v>
      </c>
      <c r="M104" s="19" t="str">
        <f t="shared" si="30"/>
        <v>LFl</v>
      </c>
      <c r="N104" t="str">
        <f t="shared" si="38"/>
        <v>Vestibular</v>
      </c>
      <c r="O104">
        <f t="shared" si="36"/>
        <v>1</v>
      </c>
      <c r="P104">
        <f t="shared" si="37"/>
        <v>2</v>
      </c>
      <c r="R104" t="s">
        <v>47</v>
      </c>
      <c r="S104">
        <f t="shared" si="39"/>
        <v>9.1372902462310515E-2</v>
      </c>
      <c r="T104">
        <f t="array" ref="T104">STDEV(IF(($M$3:$M$998=$R104)*(($H$3:$H$998=$R$84)),$G$3:$G$998))</f>
        <v>3.7156852535031704E-2</v>
      </c>
      <c r="U104">
        <f t="shared" si="40"/>
        <v>15</v>
      </c>
      <c r="V104">
        <f t="shared" si="41"/>
        <v>9.5938580710441743E-3</v>
      </c>
    </row>
    <row r="105" spans="1:24" x14ac:dyDescent="0.3">
      <c r="A105">
        <v>3</v>
      </c>
      <c r="B105" t="s">
        <v>196</v>
      </c>
      <c r="C105">
        <f t="shared" si="32"/>
        <v>1</v>
      </c>
      <c r="D105">
        <v>5</v>
      </c>
      <c r="F105" s="47">
        <f>[1]Sheet2!$J3193</f>
        <v>0.39848312522699192</v>
      </c>
      <c r="G105" s="105">
        <f t="shared" si="33"/>
        <v>0.39848312522699192</v>
      </c>
      <c r="H105" s="15" t="s">
        <v>54</v>
      </c>
      <c r="I105" s="15">
        <f t="shared" si="34"/>
        <v>2</v>
      </c>
      <c r="J105" s="15">
        <f t="shared" si="35"/>
        <v>120</v>
      </c>
      <c r="K105" s="20">
        <v>3</v>
      </c>
      <c r="L105" s="20" t="s">
        <v>12</v>
      </c>
      <c r="M105" s="19" t="str">
        <f t="shared" si="30"/>
        <v>Lsim</v>
      </c>
      <c r="N105" t="str">
        <f t="shared" si="38"/>
        <v>Lateral</v>
      </c>
      <c r="O105">
        <f t="shared" si="36"/>
        <v>2</v>
      </c>
      <c r="P105">
        <f t="shared" si="37"/>
        <v>3</v>
      </c>
      <c r="R105" t="s">
        <v>48</v>
      </c>
      <c r="S105">
        <f t="shared" si="39"/>
        <v>0.10557878889597579</v>
      </c>
      <c r="T105">
        <f t="array" ref="T105">STDEV(IF(($M$3:$M$998=$R105)*(($H$3:$H$998=$R$84)),$G$3:$G$998))</f>
        <v>7.1572313869669446E-2</v>
      </c>
      <c r="U105">
        <f t="shared" si="40"/>
        <v>12</v>
      </c>
      <c r="V105">
        <f t="shared" si="41"/>
        <v>2.0661147339589021E-2</v>
      </c>
    </row>
    <row r="106" spans="1:24" x14ac:dyDescent="0.3">
      <c r="A106">
        <v>3</v>
      </c>
      <c r="B106" t="s">
        <v>196</v>
      </c>
      <c r="C106">
        <f t="shared" si="32"/>
        <v>1</v>
      </c>
      <c r="D106">
        <v>5</v>
      </c>
      <c r="F106" s="47">
        <f>[1]Sheet2!$J3194</f>
        <v>0.82658451339891192</v>
      </c>
      <c r="G106" s="105">
        <f t="shared" si="33"/>
        <v>0.82658451339891192</v>
      </c>
      <c r="H106" s="15" t="s">
        <v>54</v>
      </c>
      <c r="I106" s="15">
        <f t="shared" si="34"/>
        <v>2</v>
      </c>
      <c r="J106" s="15">
        <f t="shared" si="35"/>
        <v>120</v>
      </c>
      <c r="K106" s="20">
        <v>3</v>
      </c>
      <c r="L106" s="20" t="s">
        <v>14</v>
      </c>
      <c r="M106" s="19" t="str">
        <f t="shared" si="30"/>
        <v>Lcrus1</v>
      </c>
      <c r="N106" t="str">
        <f t="shared" si="38"/>
        <v>Lateral</v>
      </c>
      <c r="O106">
        <f t="shared" si="36"/>
        <v>2</v>
      </c>
      <c r="P106">
        <f t="shared" si="37"/>
        <v>4</v>
      </c>
    </row>
    <row r="107" spans="1:24" x14ac:dyDescent="0.3">
      <c r="A107">
        <v>3</v>
      </c>
      <c r="B107" t="s">
        <v>196</v>
      </c>
      <c r="C107">
        <f t="shared" si="32"/>
        <v>1</v>
      </c>
      <c r="D107">
        <v>5</v>
      </c>
      <c r="F107" s="47">
        <f>[1]Sheet2!$J3195</f>
        <v>0.38629055468848533</v>
      </c>
      <c r="G107" s="105">
        <f t="shared" si="33"/>
        <v>0.38629055468848533</v>
      </c>
      <c r="H107" s="15" t="s">
        <v>54</v>
      </c>
      <c r="I107" s="15">
        <f t="shared" si="34"/>
        <v>2</v>
      </c>
      <c r="J107" s="15">
        <f t="shared" si="35"/>
        <v>120</v>
      </c>
      <c r="K107" s="20">
        <v>3</v>
      </c>
      <c r="L107" s="20" t="s">
        <v>53</v>
      </c>
      <c r="M107" s="19" t="str">
        <f t="shared" si="30"/>
        <v>Lcrus2</v>
      </c>
      <c r="N107" t="str">
        <f t="shared" si="38"/>
        <v>Lateral</v>
      </c>
      <c r="O107">
        <f t="shared" si="36"/>
        <v>2</v>
      </c>
      <c r="P107">
        <f t="shared" si="37"/>
        <v>5</v>
      </c>
    </row>
    <row r="108" spans="1:24" x14ac:dyDescent="0.3">
      <c r="A108">
        <v>3</v>
      </c>
      <c r="B108" t="s">
        <v>196</v>
      </c>
      <c r="C108">
        <f t="shared" si="32"/>
        <v>1</v>
      </c>
      <c r="D108">
        <v>5</v>
      </c>
      <c r="F108" s="47" t="e">
        <f>[1]Sheet2!$J3196</f>
        <v>#DIV/0!</v>
      </c>
      <c r="G108" s="105" t="str">
        <f t="shared" si="33"/>
        <v/>
      </c>
      <c r="H108" s="15" t="s">
        <v>54</v>
      </c>
      <c r="I108" s="15">
        <f t="shared" si="34"/>
        <v>2</v>
      </c>
      <c r="J108" s="15">
        <f t="shared" si="35"/>
        <v>120</v>
      </c>
      <c r="K108" s="20">
        <v>3</v>
      </c>
      <c r="L108" s="20" t="s">
        <v>80</v>
      </c>
      <c r="M108" s="19" t="str">
        <f t="shared" si="30"/>
        <v>LPM</v>
      </c>
      <c r="N108" t="str">
        <f t="shared" si="38"/>
        <v>Lateral</v>
      </c>
      <c r="O108">
        <f t="shared" si="36"/>
        <v>2</v>
      </c>
      <c r="P108">
        <f t="shared" si="37"/>
        <v>6</v>
      </c>
    </row>
    <row r="109" spans="1:24" x14ac:dyDescent="0.3">
      <c r="A109">
        <v>3</v>
      </c>
      <c r="B109" t="s">
        <v>196</v>
      </c>
      <c r="C109">
        <f t="shared" si="32"/>
        <v>1</v>
      </c>
      <c r="D109">
        <v>5</v>
      </c>
      <c r="E109" s="6"/>
      <c r="F109" s="47">
        <f>[1]Sheet2!$J3197</f>
        <v>0.68112731870460885</v>
      </c>
      <c r="G109" s="105">
        <f t="shared" si="33"/>
        <v>0.68112731870460885</v>
      </c>
      <c r="H109" s="15" t="s">
        <v>54</v>
      </c>
      <c r="I109" s="15">
        <f t="shared" si="34"/>
        <v>2</v>
      </c>
      <c r="J109" s="15">
        <f t="shared" si="35"/>
        <v>120</v>
      </c>
      <c r="K109" s="20">
        <v>6</v>
      </c>
      <c r="L109" s="20" t="s">
        <v>12</v>
      </c>
      <c r="M109" s="19" t="str">
        <f t="shared" si="30"/>
        <v>isim</v>
      </c>
      <c r="N109" t="str">
        <f t="shared" si="38"/>
        <v>IntPosterior</v>
      </c>
      <c r="O109">
        <f t="shared" si="36"/>
        <v>4</v>
      </c>
      <c r="P109">
        <f t="shared" si="37"/>
        <v>7</v>
      </c>
    </row>
    <row r="110" spans="1:24" x14ac:dyDescent="0.3">
      <c r="A110">
        <v>3</v>
      </c>
      <c r="B110" t="s">
        <v>196</v>
      </c>
      <c r="C110">
        <f t="shared" si="32"/>
        <v>1</v>
      </c>
      <c r="D110">
        <v>5</v>
      </c>
      <c r="F110" s="47">
        <f>[1]Sheet2!$J3198</f>
        <v>0.353247393815453</v>
      </c>
      <c r="G110" s="105">
        <f t="shared" si="33"/>
        <v>0.353247393815453</v>
      </c>
      <c r="H110" s="15" t="s">
        <v>54</v>
      </c>
      <c r="I110" s="15">
        <f t="shared" si="34"/>
        <v>2</v>
      </c>
      <c r="J110" s="15">
        <f t="shared" si="35"/>
        <v>120</v>
      </c>
      <c r="K110" s="20">
        <v>6</v>
      </c>
      <c r="L110" s="20" t="s">
        <v>53</v>
      </c>
      <c r="M110" s="19" t="str">
        <f t="shared" si="30"/>
        <v>icrus2</v>
      </c>
      <c r="N110" t="str">
        <f t="shared" si="38"/>
        <v>IntPosterior</v>
      </c>
      <c r="O110">
        <f t="shared" si="36"/>
        <v>4</v>
      </c>
      <c r="P110">
        <f t="shared" si="37"/>
        <v>9</v>
      </c>
    </row>
    <row r="111" spans="1:24" x14ac:dyDescent="0.3">
      <c r="A111">
        <v>3</v>
      </c>
      <c r="B111" t="s">
        <v>196</v>
      </c>
      <c r="C111">
        <f t="shared" si="32"/>
        <v>1</v>
      </c>
      <c r="D111">
        <v>5</v>
      </c>
      <c r="F111" s="47">
        <f>[1]Sheet2!$J3199</f>
        <v>6.7221497556849821E-2</v>
      </c>
      <c r="G111" s="105">
        <f t="shared" si="33"/>
        <v>6.7221497556849821E-2</v>
      </c>
      <c r="H111" s="15" t="s">
        <v>54</v>
      </c>
      <c r="I111" s="15">
        <f t="shared" si="34"/>
        <v>2</v>
      </c>
      <c r="J111" s="15">
        <f t="shared" si="35"/>
        <v>120</v>
      </c>
      <c r="K111" s="20">
        <v>12</v>
      </c>
      <c r="L111" s="20">
        <v>2</v>
      </c>
      <c r="M111" s="19" t="str">
        <f t="shared" si="30"/>
        <v>m2</v>
      </c>
      <c r="N111" t="str">
        <f t="shared" si="38"/>
        <v>MedAnterior</v>
      </c>
      <c r="O111">
        <f t="shared" si="36"/>
        <v>5</v>
      </c>
      <c r="P111">
        <f t="shared" si="37"/>
        <v>13</v>
      </c>
    </row>
    <row r="112" spans="1:24" x14ac:dyDescent="0.3">
      <c r="A112">
        <v>3</v>
      </c>
      <c r="B112" t="s">
        <v>196</v>
      </c>
      <c r="C112">
        <f t="shared" si="32"/>
        <v>1</v>
      </c>
      <c r="D112">
        <v>5</v>
      </c>
      <c r="F112" s="47">
        <f>[1]Sheet2!$J3200</f>
        <v>0.1253003426046258</v>
      </c>
      <c r="G112" s="105">
        <f t="shared" si="33"/>
        <v>0.1253003426046258</v>
      </c>
      <c r="H112" s="15" t="s">
        <v>54</v>
      </c>
      <c r="I112" s="15">
        <f t="shared" si="34"/>
        <v>2</v>
      </c>
      <c r="J112" s="15">
        <f t="shared" si="35"/>
        <v>120</v>
      </c>
      <c r="K112" s="20">
        <v>12</v>
      </c>
      <c r="L112" s="20">
        <v>2</v>
      </c>
      <c r="M112" s="19" t="str">
        <f t="shared" si="30"/>
        <v>m2</v>
      </c>
      <c r="N112" t="str">
        <f t="shared" si="38"/>
        <v>MedAnterior</v>
      </c>
      <c r="O112">
        <f t="shared" si="36"/>
        <v>5</v>
      </c>
      <c r="P112">
        <f t="shared" si="37"/>
        <v>13</v>
      </c>
    </row>
    <row r="113" spans="1:38" x14ac:dyDescent="0.3">
      <c r="A113">
        <v>3</v>
      </c>
      <c r="B113" t="s">
        <v>196</v>
      </c>
      <c r="C113">
        <f t="shared" si="32"/>
        <v>1</v>
      </c>
      <c r="D113">
        <v>5</v>
      </c>
      <c r="F113" s="47">
        <f>[1]Sheet2!$J3201</f>
        <v>8.9058906706223753E-2</v>
      </c>
      <c r="G113" s="105">
        <f t="shared" si="33"/>
        <v>8.9058906706223753E-2</v>
      </c>
      <c r="H113" s="15" t="s">
        <v>54</v>
      </c>
      <c r="I113" s="15">
        <f t="shared" si="34"/>
        <v>2</v>
      </c>
      <c r="J113" s="15">
        <f t="shared" si="35"/>
        <v>120</v>
      </c>
      <c r="K113" s="20">
        <v>12</v>
      </c>
      <c r="L113" s="20">
        <v>3</v>
      </c>
      <c r="M113" s="19" t="str">
        <f t="shared" si="30"/>
        <v>m3</v>
      </c>
      <c r="N113" t="str">
        <f t="shared" si="38"/>
        <v>MedAnterior</v>
      </c>
      <c r="O113">
        <f t="shared" si="36"/>
        <v>5</v>
      </c>
      <c r="P113">
        <f t="shared" si="37"/>
        <v>14</v>
      </c>
    </row>
    <row r="114" spans="1:38" x14ac:dyDescent="0.3">
      <c r="A114">
        <v>3</v>
      </c>
      <c r="B114" t="s">
        <v>196</v>
      </c>
      <c r="C114">
        <f t="shared" si="32"/>
        <v>1</v>
      </c>
      <c r="D114">
        <v>5</v>
      </c>
      <c r="F114" s="47">
        <f>[1]Sheet2!$J3202</f>
        <v>0.12436981218464699</v>
      </c>
      <c r="G114" s="105">
        <f t="shared" si="33"/>
        <v>0.12436981218464699</v>
      </c>
      <c r="H114" s="15" t="s">
        <v>54</v>
      </c>
      <c r="I114" s="15">
        <f t="shared" si="34"/>
        <v>2</v>
      </c>
      <c r="J114" s="15">
        <f t="shared" si="35"/>
        <v>120</v>
      </c>
      <c r="K114" s="20">
        <v>12</v>
      </c>
      <c r="L114" s="20">
        <v>3</v>
      </c>
      <c r="M114" s="19" t="str">
        <f t="shared" si="30"/>
        <v>m3</v>
      </c>
      <c r="N114" t="str">
        <f t="shared" si="38"/>
        <v>MedAnterior</v>
      </c>
      <c r="O114">
        <f t="shared" si="36"/>
        <v>5</v>
      </c>
      <c r="P114">
        <f t="shared" si="37"/>
        <v>14</v>
      </c>
    </row>
    <row r="115" spans="1:38" x14ac:dyDescent="0.3">
      <c r="A115">
        <v>3</v>
      </c>
      <c r="B115" t="s">
        <v>196</v>
      </c>
      <c r="C115">
        <f t="shared" si="32"/>
        <v>1</v>
      </c>
      <c r="D115">
        <v>5</v>
      </c>
      <c r="F115" s="47">
        <f>[1]Sheet2!$J3203</f>
        <v>8.5695687277936999E-2</v>
      </c>
      <c r="G115" s="105">
        <f t="shared" si="33"/>
        <v>8.5695687277936999E-2</v>
      </c>
      <c r="H115" s="15" t="s">
        <v>54</v>
      </c>
      <c r="I115" s="15">
        <f t="shared" si="34"/>
        <v>2</v>
      </c>
      <c r="J115" s="15">
        <f t="shared" si="35"/>
        <v>120</v>
      </c>
      <c r="K115" s="20">
        <v>12</v>
      </c>
      <c r="L115" s="20">
        <v>3</v>
      </c>
      <c r="M115" s="19" t="str">
        <f t="shared" si="30"/>
        <v>m3</v>
      </c>
      <c r="N115" t="str">
        <f t="shared" si="38"/>
        <v>MedAnterior</v>
      </c>
      <c r="O115">
        <f t="shared" si="36"/>
        <v>5</v>
      </c>
      <c r="P115">
        <f t="shared" si="37"/>
        <v>14</v>
      </c>
    </row>
    <row r="116" spans="1:38" x14ac:dyDescent="0.3">
      <c r="A116">
        <v>3</v>
      </c>
      <c r="B116" t="s">
        <v>196</v>
      </c>
      <c r="C116">
        <f t="shared" si="32"/>
        <v>1</v>
      </c>
      <c r="D116">
        <v>5</v>
      </c>
      <c r="F116" s="47">
        <f>[1]Sheet2!$J3204</f>
        <v>0.53416147883540932</v>
      </c>
      <c r="G116" s="105">
        <f t="shared" si="33"/>
        <v>0.53416147883540932</v>
      </c>
      <c r="H116" s="15" t="s">
        <v>54</v>
      </c>
      <c r="I116" s="15">
        <f t="shared" si="34"/>
        <v>2</v>
      </c>
      <c r="J116" s="15">
        <f t="shared" si="35"/>
        <v>120</v>
      </c>
      <c r="K116" s="20">
        <v>12</v>
      </c>
      <c r="L116" s="21" t="s">
        <v>24</v>
      </c>
      <c r="M116" s="19" t="str">
        <f t="shared" si="30"/>
        <v>m4/5</v>
      </c>
      <c r="N116" t="str">
        <f t="shared" si="38"/>
        <v>MedAnterior</v>
      </c>
      <c r="O116">
        <f t="shared" si="36"/>
        <v>5</v>
      </c>
      <c r="P116">
        <f t="shared" si="37"/>
        <v>15</v>
      </c>
    </row>
    <row r="117" spans="1:38" x14ac:dyDescent="0.3">
      <c r="A117">
        <v>3</v>
      </c>
      <c r="B117" t="s">
        <v>196</v>
      </c>
      <c r="C117">
        <f t="shared" si="32"/>
        <v>1</v>
      </c>
      <c r="D117">
        <v>5</v>
      </c>
      <c r="F117" s="47">
        <f>[1]Sheet2!$J3205</f>
        <v>7.9546921855282476E-2</v>
      </c>
      <c r="G117" s="105">
        <f t="shared" si="33"/>
        <v>7.9546921855282476E-2</v>
      </c>
      <c r="H117" s="15" t="s">
        <v>54</v>
      </c>
      <c r="I117" s="15">
        <f t="shared" si="34"/>
        <v>2</v>
      </c>
      <c r="J117" s="15">
        <f t="shared" si="35"/>
        <v>120</v>
      </c>
      <c r="K117" s="20">
        <v>12</v>
      </c>
      <c r="L117" s="21" t="s">
        <v>24</v>
      </c>
      <c r="M117" s="19" t="str">
        <f t="shared" si="30"/>
        <v>m4/5</v>
      </c>
      <c r="N117" t="str">
        <f t="shared" si="38"/>
        <v>MedAnterior</v>
      </c>
      <c r="O117">
        <f t="shared" si="36"/>
        <v>5</v>
      </c>
      <c r="P117">
        <f t="shared" si="37"/>
        <v>15</v>
      </c>
    </row>
    <row r="118" spans="1:38" x14ac:dyDescent="0.3">
      <c r="A118">
        <v>3</v>
      </c>
      <c r="B118" t="s">
        <v>196</v>
      </c>
      <c r="C118">
        <f t="shared" si="32"/>
        <v>1</v>
      </c>
      <c r="D118">
        <v>5</v>
      </c>
      <c r="F118" s="47">
        <f>[1]Sheet2!$J3206</f>
        <v>0.14887222850412832</v>
      </c>
      <c r="G118" s="105">
        <f t="shared" si="33"/>
        <v>0.14887222850412832</v>
      </c>
      <c r="H118" s="15" t="s">
        <v>54</v>
      </c>
      <c r="I118" s="15">
        <f t="shared" si="34"/>
        <v>2</v>
      </c>
      <c r="J118" s="15">
        <f t="shared" si="35"/>
        <v>120</v>
      </c>
      <c r="K118" s="20">
        <v>12</v>
      </c>
      <c r="L118" s="21" t="s">
        <v>24</v>
      </c>
      <c r="M118" s="19" t="str">
        <f t="shared" si="30"/>
        <v>m4/5</v>
      </c>
      <c r="N118" t="str">
        <f t="shared" si="38"/>
        <v>MedAnterior</v>
      </c>
      <c r="O118">
        <f t="shared" si="36"/>
        <v>5</v>
      </c>
      <c r="P118">
        <f t="shared" si="37"/>
        <v>15</v>
      </c>
    </row>
    <row r="119" spans="1:38" x14ac:dyDescent="0.3">
      <c r="A119">
        <v>3</v>
      </c>
      <c r="B119" t="s">
        <v>196</v>
      </c>
      <c r="C119">
        <f t="shared" si="32"/>
        <v>1</v>
      </c>
      <c r="D119">
        <v>5</v>
      </c>
      <c r="F119" s="47">
        <f>[1]Sheet2!$J3207</f>
        <v>0.12955197675263597</v>
      </c>
      <c r="G119" s="105">
        <f t="shared" si="33"/>
        <v>0.12955197675263597</v>
      </c>
      <c r="H119" s="15" t="s">
        <v>54</v>
      </c>
      <c r="I119" s="15">
        <f t="shared" si="34"/>
        <v>2</v>
      </c>
      <c r="J119" s="15">
        <f t="shared" si="35"/>
        <v>120</v>
      </c>
      <c r="K119" s="20">
        <v>12</v>
      </c>
      <c r="L119" s="20">
        <v>6</v>
      </c>
      <c r="M119" s="19" t="str">
        <f t="shared" si="30"/>
        <v>m6</v>
      </c>
      <c r="N119" t="str">
        <f t="shared" si="38"/>
        <v>MedPosterior</v>
      </c>
      <c r="O119">
        <f t="shared" si="36"/>
        <v>6</v>
      </c>
      <c r="P119">
        <f t="shared" si="37"/>
        <v>16</v>
      </c>
    </row>
    <row r="120" spans="1:38" x14ac:dyDescent="0.3">
      <c r="A120">
        <v>3</v>
      </c>
      <c r="B120" t="s">
        <v>196</v>
      </c>
      <c r="C120">
        <f t="shared" si="32"/>
        <v>1</v>
      </c>
      <c r="D120">
        <v>5</v>
      </c>
      <c r="F120" s="47">
        <f>[1]Sheet2!$J3208</f>
        <v>4.3926808384915701E-2</v>
      </c>
      <c r="G120" s="105">
        <f t="shared" si="33"/>
        <v>4.3926808384915701E-2</v>
      </c>
      <c r="H120" s="15" t="s">
        <v>54</v>
      </c>
      <c r="I120" s="15">
        <f t="shared" si="34"/>
        <v>2</v>
      </c>
      <c r="J120" s="15">
        <f t="shared" si="35"/>
        <v>120</v>
      </c>
      <c r="K120" s="20">
        <v>12</v>
      </c>
      <c r="L120" s="20">
        <v>6</v>
      </c>
      <c r="M120" s="19" t="str">
        <f t="shared" si="30"/>
        <v>m6</v>
      </c>
      <c r="N120" t="str">
        <f t="shared" si="38"/>
        <v>MedPosterior</v>
      </c>
      <c r="O120">
        <f t="shared" si="36"/>
        <v>6</v>
      </c>
      <c r="P120">
        <f t="shared" si="37"/>
        <v>16</v>
      </c>
    </row>
    <row r="121" spans="1:38" x14ac:dyDescent="0.3">
      <c r="A121">
        <v>3</v>
      </c>
      <c r="B121" t="s">
        <v>196</v>
      </c>
      <c r="C121">
        <f t="shared" si="32"/>
        <v>1</v>
      </c>
      <c r="D121">
        <v>5</v>
      </c>
      <c r="F121" s="47">
        <f>[1]Sheet2!$J3209</f>
        <v>7.8940455454422007E-2</v>
      </c>
      <c r="G121" s="105">
        <f t="shared" si="33"/>
        <v>7.8940455454422007E-2</v>
      </c>
      <c r="H121" s="15" t="s">
        <v>54</v>
      </c>
      <c r="I121" s="15">
        <f t="shared" si="34"/>
        <v>2</v>
      </c>
      <c r="J121" s="15">
        <f t="shared" si="35"/>
        <v>120</v>
      </c>
      <c r="K121" s="20">
        <v>12</v>
      </c>
      <c r="L121" s="20">
        <v>7</v>
      </c>
      <c r="M121" s="19" t="str">
        <f t="shared" si="30"/>
        <v>m7</v>
      </c>
      <c r="N121" t="str">
        <f t="shared" si="38"/>
        <v>MedPosterior</v>
      </c>
      <c r="O121">
        <f t="shared" si="36"/>
        <v>6</v>
      </c>
      <c r="P121">
        <f t="shared" si="37"/>
        <v>17</v>
      </c>
    </row>
    <row r="122" spans="1:38" x14ac:dyDescent="0.3">
      <c r="A122">
        <v>3</v>
      </c>
      <c r="B122" t="s">
        <v>196</v>
      </c>
      <c r="C122">
        <f t="shared" si="32"/>
        <v>1</v>
      </c>
      <c r="D122">
        <v>5</v>
      </c>
      <c r="F122" s="47">
        <f>[1]Sheet2!$J3210</f>
        <v>6.4468201025755498E-2</v>
      </c>
      <c r="G122" s="105">
        <f t="shared" si="33"/>
        <v>6.4468201025755498E-2</v>
      </c>
      <c r="H122" s="15" t="s">
        <v>54</v>
      </c>
      <c r="I122" s="15">
        <f t="shared" si="34"/>
        <v>2</v>
      </c>
      <c r="J122" s="15">
        <f t="shared" si="35"/>
        <v>120</v>
      </c>
      <c r="K122" s="20">
        <v>12</v>
      </c>
      <c r="L122" s="20">
        <v>8</v>
      </c>
      <c r="M122" s="19" t="str">
        <f t="shared" si="30"/>
        <v>m8</v>
      </c>
      <c r="N122" t="str">
        <f t="shared" si="38"/>
        <v>MedPosterior</v>
      </c>
      <c r="O122">
        <f t="shared" si="36"/>
        <v>6</v>
      </c>
      <c r="P122">
        <f t="shared" si="37"/>
        <v>18</v>
      </c>
    </row>
    <row r="123" spans="1:38" x14ac:dyDescent="0.3">
      <c r="A123">
        <v>3</v>
      </c>
      <c r="B123" t="s">
        <v>196</v>
      </c>
      <c r="C123">
        <f t="shared" si="32"/>
        <v>1</v>
      </c>
      <c r="D123">
        <v>5</v>
      </c>
      <c r="F123" s="47">
        <f>[1]Sheet2!$J3211</f>
        <v>5.4719902838077691E-2</v>
      </c>
      <c r="G123" s="105">
        <f t="shared" si="33"/>
        <v>5.4719902838077691E-2</v>
      </c>
      <c r="H123" s="15" t="s">
        <v>54</v>
      </c>
      <c r="I123" s="15">
        <f t="shared" si="34"/>
        <v>2</v>
      </c>
      <c r="J123" s="15">
        <f t="shared" si="35"/>
        <v>120</v>
      </c>
      <c r="K123" s="20">
        <v>12</v>
      </c>
      <c r="L123" s="20">
        <v>8</v>
      </c>
      <c r="M123" s="19" t="str">
        <f t="shared" ref="M123:M186" si="49">_xlfn.IFS(OR(K123="",L123=""),"",OR(K123=3,K123=4,K123=2),"L"&amp;L123,OR(K123=5,K123=6,K123=7),"i"&amp;L123,OR(K123=9, K123=10,K123=11,K123=12,K123=13),"m"&amp;L123)</f>
        <v>m8</v>
      </c>
      <c r="N123" t="str">
        <f t="shared" si="38"/>
        <v>MedPosterior</v>
      </c>
      <c r="O123">
        <f t="shared" si="36"/>
        <v>6</v>
      </c>
      <c r="P123">
        <f t="shared" si="37"/>
        <v>18</v>
      </c>
    </row>
    <row r="124" spans="1:38" x14ac:dyDescent="0.3">
      <c r="A124">
        <v>3</v>
      </c>
      <c r="B124" t="s">
        <v>196</v>
      </c>
      <c r="C124">
        <f t="shared" si="32"/>
        <v>1</v>
      </c>
      <c r="D124">
        <v>5</v>
      </c>
      <c r="F124" s="47">
        <f>[1]Sheet2!$J3212</f>
        <v>6.2153060430195861E-2</v>
      </c>
      <c r="G124" s="105">
        <f t="shared" si="33"/>
        <v>6.2153060430195861E-2</v>
      </c>
      <c r="H124" s="15" t="s">
        <v>54</v>
      </c>
      <c r="I124" s="15">
        <f t="shared" si="34"/>
        <v>2</v>
      </c>
      <c r="J124" s="15">
        <f t="shared" si="35"/>
        <v>120</v>
      </c>
      <c r="K124" s="20">
        <v>12</v>
      </c>
      <c r="L124" s="20">
        <v>9</v>
      </c>
      <c r="M124" s="19" t="str">
        <f t="shared" si="49"/>
        <v>m9</v>
      </c>
      <c r="N124" t="str">
        <f t="shared" si="38"/>
        <v>MedPosterior</v>
      </c>
      <c r="O124">
        <f t="shared" si="36"/>
        <v>6</v>
      </c>
      <c r="P124">
        <f t="shared" si="37"/>
        <v>19</v>
      </c>
      <c r="R124" t="s">
        <v>57</v>
      </c>
      <c r="S124" t="s">
        <v>188</v>
      </c>
      <c r="T124" t="s">
        <v>189</v>
      </c>
      <c r="U124">
        <f>COUNTIFS($E$3:$E$999, "*", $H$3:$H$999, R124)</f>
        <v>6</v>
      </c>
      <c r="AD124" t="s">
        <v>196</v>
      </c>
      <c r="AE124" t="s">
        <v>189</v>
      </c>
      <c r="AF124">
        <f>COUNTIFS($E$3:$E$999, "*", $H$3:$H$999, $R124, $B$3:$B$999, AD$124)</f>
        <v>3</v>
      </c>
      <c r="AI124" t="s">
        <v>197</v>
      </c>
      <c r="AJ124" t="s">
        <v>189</v>
      </c>
      <c r="AK124">
        <f>COUNTIFS($E$3:$E$999, "*", $H$3:$H$999, $R124, $B$3:$B$999, AI$84)</f>
        <v>3</v>
      </c>
    </row>
    <row r="125" spans="1:38" x14ac:dyDescent="0.3">
      <c r="A125">
        <v>3</v>
      </c>
      <c r="B125" t="s">
        <v>196</v>
      </c>
      <c r="C125">
        <f t="shared" si="32"/>
        <v>1</v>
      </c>
      <c r="D125">
        <v>5</v>
      </c>
      <c r="F125" s="47">
        <f>[1]Sheet2!$J3213</f>
        <v>4.6073971634062752E-2</v>
      </c>
      <c r="G125" s="105">
        <f t="shared" si="33"/>
        <v>4.6073971634062752E-2</v>
      </c>
      <c r="H125" s="15" t="s">
        <v>54</v>
      </c>
      <c r="I125" s="15">
        <f t="shared" si="34"/>
        <v>2</v>
      </c>
      <c r="J125" s="15">
        <f t="shared" si="35"/>
        <v>120</v>
      </c>
      <c r="K125" s="20">
        <v>12</v>
      </c>
      <c r="L125" s="20">
        <v>9</v>
      </c>
      <c r="M125" s="19" t="str">
        <f t="shared" si="49"/>
        <v>m9</v>
      </c>
      <c r="N125" t="str">
        <f t="shared" si="38"/>
        <v>MedPosterior</v>
      </c>
      <c r="O125">
        <f t="shared" si="36"/>
        <v>6</v>
      </c>
      <c r="P125">
        <f t="shared" si="37"/>
        <v>19</v>
      </c>
      <c r="R125" t="s">
        <v>15</v>
      </c>
      <c r="S125" t="s">
        <v>16</v>
      </c>
      <c r="T125" t="s">
        <v>17</v>
      </c>
      <c r="U125" t="s">
        <v>18</v>
      </c>
      <c r="V125" t="s">
        <v>19</v>
      </c>
      <c r="X125" t="s">
        <v>20</v>
      </c>
      <c r="Y125" t="s">
        <v>16</v>
      </c>
      <c r="Z125" t="s">
        <v>17</v>
      </c>
      <c r="AA125" t="s">
        <v>18</v>
      </c>
      <c r="AB125" t="s">
        <v>19</v>
      </c>
      <c r="AD125" t="s">
        <v>16</v>
      </c>
      <c r="AE125" t="s">
        <v>17</v>
      </c>
      <c r="AF125" t="s">
        <v>18</v>
      </c>
      <c r="AG125" t="s">
        <v>19</v>
      </c>
      <c r="AI125" t="s">
        <v>16</v>
      </c>
      <c r="AJ125" t="s">
        <v>17</v>
      </c>
      <c r="AK125" t="s">
        <v>18</v>
      </c>
      <c r="AL125" t="s">
        <v>19</v>
      </c>
    </row>
    <row r="126" spans="1:38" x14ac:dyDescent="0.3">
      <c r="A126">
        <v>3</v>
      </c>
      <c r="B126" t="s">
        <v>196</v>
      </c>
      <c r="C126">
        <f t="shared" si="32"/>
        <v>1</v>
      </c>
      <c r="D126">
        <v>5</v>
      </c>
      <c r="F126" s="47">
        <f>[1]Sheet2!$J3214</f>
        <v>3.3479202648523866E-2</v>
      </c>
      <c r="G126" s="105">
        <f t="shared" si="33"/>
        <v>3.3479202648523866E-2</v>
      </c>
      <c r="H126" s="15" t="s">
        <v>54</v>
      </c>
      <c r="I126" s="15">
        <f t="shared" si="34"/>
        <v>2</v>
      </c>
      <c r="J126" s="15">
        <f t="shared" si="35"/>
        <v>120</v>
      </c>
      <c r="K126" s="20">
        <v>12</v>
      </c>
      <c r="L126" s="20">
        <v>9</v>
      </c>
      <c r="M126" s="19" t="str">
        <f t="shared" si="49"/>
        <v>m9</v>
      </c>
      <c r="N126" t="str">
        <f t="shared" si="38"/>
        <v>MedPosterior</v>
      </c>
      <c r="O126">
        <f t="shared" si="36"/>
        <v>6</v>
      </c>
      <c r="P126">
        <f t="shared" si="37"/>
        <v>19</v>
      </c>
      <c r="R126" t="s">
        <v>22</v>
      </c>
      <c r="S126">
        <f t="shared" ref="S126:S145" si="50">AVERAGEIFS($G$3:$G$998, $H$3:$H$998, $R$124, $M$3:$M$998, $R126)</f>
        <v>0.27029099638958853</v>
      </c>
      <c r="T126">
        <f t="array" ref="T126">STDEV(IF(($M$3:$M$998=$R126)*(($H$3:$H$998=$R$124)),$G$3:$G$998))</f>
        <v>0.27849344536468057</v>
      </c>
      <c r="U126">
        <f t="shared" ref="U126:U145" si="51">COUNTIFS($H$3:$H$998, $R$124, $M$3:$M$998, $R126, $G$3:$G$998, "&gt;0")</f>
        <v>4</v>
      </c>
      <c r="V126">
        <f t="shared" ref="V126:V145" si="52">T126/SQRT(U126)</f>
        <v>0.13924672268234028</v>
      </c>
      <c r="X126" t="s">
        <v>23</v>
      </c>
      <c r="Y126">
        <f t="shared" ref="Y126:Y131" si="53">AVERAGEIFS($G$3:$G$998, $H$3:$H$998, $R$124, $N$3:$N$998, $X126)</f>
        <v>0.3032087279264522</v>
      </c>
      <c r="Z126" t="e">
        <f t="array" ref="Z126">STDEV(IF(($N$3:$N$998=$X126)*(($H$3:$H$998=$R$124)),$G$3:$G$998))</f>
        <v>#N/A</v>
      </c>
      <c r="AA126">
        <f>COUNTIFS($N$3:N$998,$X126, $H$3:$H$998, $R$124,  $G$3:$G$998, "&gt;0")</f>
        <v>9</v>
      </c>
      <c r="AB126" t="e">
        <f t="shared" ref="AB126:AB131" si="54">Z126/SQRT(AA126)</f>
        <v>#N/A</v>
      </c>
      <c r="AD126">
        <f t="shared" ref="AD126:AD131" si="55">AVERAGEIFS($G$3:$G$998, $N$3:$N$998, $X126, $H$3:$H$998, $R$124,  $B$3:$B$998, $AD$124)</f>
        <v>0.12661606701306682</v>
      </c>
      <c r="AE126" t="e">
        <f t="array" ref="AE126">STDEV(IF(($N$3:$N$998=$X126)*($B$3:$B$998=$AD$124)*($H$3:$H$998=$R$124),$G$3:$G$998))</f>
        <v>#N/A</v>
      </c>
      <c r="AF126">
        <f t="shared" ref="AF126:AF131" si="56">COUNTIFS($N$3:$N$998, $X126, $B$3:$B$998, $AD$124, $H$3:$H$998, $R$124, $G$3:$G$998, "&gt;0")</f>
        <v>5</v>
      </c>
      <c r="AG126" t="e">
        <f t="shared" ref="AG126:AG131" si="57">AE126/SQRT(AF126)</f>
        <v>#N/A</v>
      </c>
      <c r="AI126">
        <f t="shared" ref="AI126:AI131" si="58">AVERAGEIFS($G$3:$G$998, $N$3:$N$998, $X126, $H$3:$H$998, $R$124,  $B$3:$B$998, $AI$124)</f>
        <v>0.52394955406818389</v>
      </c>
      <c r="AJ126" t="e">
        <f t="array" ref="AJ126">STDEV(IF(($N$3:$N$998=$X126)*($B$3:$B$998=$AI$124)*($H$3:$H$998=$R$124),$G$3:$G$998))</f>
        <v>#N/A</v>
      </c>
      <c r="AK126">
        <f t="shared" ref="AK126:AK131" si="59">COUNTIFS($N$3:$N$998, $X126, $B$3:$B$998, $AI$124, $H$3:$H$998, $R$124, $G$3:$G$998, "&gt;0")</f>
        <v>4</v>
      </c>
      <c r="AL126" t="e">
        <f t="shared" ref="AL126:AL131" si="60">AJ126/SQRT(AK126)</f>
        <v>#N/A</v>
      </c>
    </row>
    <row r="127" spans="1:38" x14ac:dyDescent="0.3">
      <c r="A127">
        <v>3</v>
      </c>
      <c r="B127" t="s">
        <v>196</v>
      </c>
      <c r="C127">
        <f t="shared" si="32"/>
        <v>1</v>
      </c>
      <c r="D127">
        <v>5</v>
      </c>
      <c r="F127" s="47">
        <f>[1]Sheet2!$J3215</f>
        <v>0.30942528865423868</v>
      </c>
      <c r="G127" s="105">
        <f t="shared" si="33"/>
        <v>0.30942528865423868</v>
      </c>
      <c r="H127" s="15" t="s">
        <v>54</v>
      </c>
      <c r="I127" s="15">
        <f t="shared" si="34"/>
        <v>2</v>
      </c>
      <c r="J127" s="15">
        <f t="shared" si="35"/>
        <v>120</v>
      </c>
      <c r="K127" s="20">
        <v>12</v>
      </c>
      <c r="L127" s="20">
        <v>10</v>
      </c>
      <c r="M127" s="19" t="str">
        <f t="shared" si="49"/>
        <v>m10</v>
      </c>
      <c r="N127" t="str">
        <f t="shared" si="38"/>
        <v>MedPosterior</v>
      </c>
      <c r="O127">
        <f t="shared" si="36"/>
        <v>6</v>
      </c>
      <c r="P127">
        <f t="shared" si="37"/>
        <v>20</v>
      </c>
      <c r="R127" t="s">
        <v>25</v>
      </c>
      <c r="S127">
        <f t="shared" si="50"/>
        <v>0.32954291315594314</v>
      </c>
      <c r="T127">
        <f t="array" ref="T127">STDEV(IF(($M$3:$M$998=$R127)*(($H$3:$H$998=$R$124)),$G$3:$G$998))</f>
        <v>0.4281324412980953</v>
      </c>
      <c r="U127">
        <f t="shared" si="51"/>
        <v>5</v>
      </c>
      <c r="V127">
        <f t="shared" si="52"/>
        <v>0.19146664842309588</v>
      </c>
      <c r="X127" t="s">
        <v>26</v>
      </c>
      <c r="Y127">
        <f t="shared" si="53"/>
        <v>0.40914758817228375</v>
      </c>
      <c r="Z127" t="e">
        <f t="array" ref="Z127">STDEV(IF(($N$3:$N$998=$X127)*(($H$3:$H$998=$R$124)),$G$3:$G$998))</f>
        <v>#N/A</v>
      </c>
      <c r="AA127">
        <f>COUNTIFS($N$3:N$998,$X127, $H$3:$H$998, $R$124,  $G$3:$G$998, "&gt;0")</f>
        <v>15</v>
      </c>
      <c r="AB127" t="e">
        <f t="shared" si="54"/>
        <v>#N/A</v>
      </c>
      <c r="AD127">
        <f t="shared" si="55"/>
        <v>0.42949046151190323</v>
      </c>
      <c r="AE127" t="e">
        <f t="array" ref="AE127">STDEV(IF(($N$3:$N$998=$X127)*($B$3:$B$998=$AD$124)*($H$3:$H$998=$R$124),$G$3:$G$998))</f>
        <v>#N/A</v>
      </c>
      <c r="AF127">
        <f t="shared" si="56"/>
        <v>7</v>
      </c>
      <c r="AG127" t="e">
        <f t="shared" si="57"/>
        <v>#N/A</v>
      </c>
      <c r="AI127">
        <f t="shared" si="58"/>
        <v>0.39134757400011655</v>
      </c>
      <c r="AJ127" t="e">
        <f t="array" ref="AJ127">STDEV(IF(($N$3:$N$998=$X127)*($B$3:$B$998=$AI$124)*($H$3:$H$998=$R$124),$G$3:$G$998))</f>
        <v>#N/A</v>
      </c>
      <c r="AK127">
        <f t="shared" si="59"/>
        <v>8</v>
      </c>
      <c r="AL127" t="e">
        <f t="shared" si="60"/>
        <v>#N/A</v>
      </c>
    </row>
    <row r="128" spans="1:38" x14ac:dyDescent="0.3">
      <c r="A128">
        <v>3</v>
      </c>
      <c r="B128" t="s">
        <v>196</v>
      </c>
      <c r="C128">
        <f t="shared" si="32"/>
        <v>1</v>
      </c>
      <c r="D128">
        <v>5</v>
      </c>
      <c r="F128" s="47">
        <f>[1]Sheet2!$J3216</f>
        <v>5.8399480276740537E-2</v>
      </c>
      <c r="G128" s="105">
        <f t="shared" si="33"/>
        <v>5.8399480276740537E-2</v>
      </c>
      <c r="H128" s="15" t="s">
        <v>54</v>
      </c>
      <c r="I128" s="15">
        <f t="shared" si="34"/>
        <v>2</v>
      </c>
      <c r="J128" s="15">
        <f t="shared" si="35"/>
        <v>120</v>
      </c>
      <c r="K128" s="20">
        <v>12</v>
      </c>
      <c r="L128" s="20">
        <v>10</v>
      </c>
      <c r="M128" s="19" t="str">
        <f t="shared" si="49"/>
        <v>m10</v>
      </c>
      <c r="N128" t="str">
        <f t="shared" si="38"/>
        <v>MedPosterior</v>
      </c>
      <c r="O128">
        <f t="shared" si="36"/>
        <v>6</v>
      </c>
      <c r="P128">
        <f t="shared" si="37"/>
        <v>20</v>
      </c>
      <c r="R128" t="s">
        <v>27</v>
      </c>
      <c r="S128">
        <f t="shared" si="50"/>
        <v>0.31113972022084418</v>
      </c>
      <c r="T128">
        <f t="array" ref="T128">STDEV(IF(($M$3:$M$998=$R128)*(($H$3:$H$998=$R$124)),$G$3:$G$998))</f>
        <v>0.13746968803979318</v>
      </c>
      <c r="U128">
        <f t="shared" si="51"/>
        <v>5</v>
      </c>
      <c r="V128">
        <f t="shared" si="52"/>
        <v>6.1478313460533465E-2</v>
      </c>
      <c r="X128" t="s">
        <v>28</v>
      </c>
      <c r="Y128" t="e">
        <f t="shared" si="53"/>
        <v>#DIV/0!</v>
      </c>
      <c r="Z128" t="e">
        <f t="array" ref="Z128">STDEV(IF(($N$3:$N$998=$X128)*(($H$3:$H$998=$R$124)),$G$3:$G$998))</f>
        <v>#N/A</v>
      </c>
      <c r="AA128">
        <f>COUNTIFS($N$3:N$998,$X128, $H$3:$H$998, $R$124,  $G$3:$G$998, "&gt;0")</f>
        <v>0</v>
      </c>
      <c r="AB128" t="e">
        <f t="shared" si="54"/>
        <v>#N/A</v>
      </c>
      <c r="AD128" t="e">
        <f t="shared" si="55"/>
        <v>#DIV/0!</v>
      </c>
      <c r="AE128" t="e">
        <f t="array" ref="AE128">STDEV(IF(($N$3:$N$998=$X128)*($B$3:$B$998=$AD$124)*($H$3:$H$998=$R$124),$G$3:$G$998))</f>
        <v>#N/A</v>
      </c>
      <c r="AF128">
        <f t="shared" si="56"/>
        <v>0</v>
      </c>
      <c r="AG128" t="e">
        <f t="shared" si="57"/>
        <v>#N/A</v>
      </c>
      <c r="AI128" t="e">
        <f t="shared" si="58"/>
        <v>#DIV/0!</v>
      </c>
      <c r="AJ128" t="e">
        <f t="array" ref="AJ128">STDEV(IF(($N$3:$N$998=$X128)*($B$3:$B$998=$AI$124)*($H$3:$H$998=$R$124),$G$3:$G$998))</f>
        <v>#N/A</v>
      </c>
      <c r="AK128">
        <f t="shared" si="59"/>
        <v>0</v>
      </c>
      <c r="AL128" t="e">
        <f t="shared" si="60"/>
        <v>#N/A</v>
      </c>
    </row>
    <row r="129" spans="1:38" x14ac:dyDescent="0.3">
      <c r="A129">
        <v>3</v>
      </c>
      <c r="B129" t="s">
        <v>196</v>
      </c>
      <c r="C129">
        <f t="shared" si="32"/>
        <v>1</v>
      </c>
      <c r="D129">
        <f>VLOOKUP(E129, 'Animal Masked ID#'!$B$2:$D$121, 3, FALSE)</f>
        <v>6</v>
      </c>
      <c r="E129" s="6" t="s">
        <v>118</v>
      </c>
      <c r="F129" s="14" t="e">
        <f>[1]Sheet2!$J3220</f>
        <v>#DIV/0!</v>
      </c>
      <c r="G129" s="105" t="str">
        <f t="shared" si="33"/>
        <v/>
      </c>
      <c r="H129" s="15" t="s">
        <v>54</v>
      </c>
      <c r="I129" s="15">
        <f t="shared" si="34"/>
        <v>2</v>
      </c>
      <c r="J129" s="15">
        <f t="shared" si="35"/>
        <v>120</v>
      </c>
      <c r="K129" s="20">
        <v>3</v>
      </c>
      <c r="L129" s="20" t="s">
        <v>75</v>
      </c>
      <c r="M129" s="19" t="str">
        <f t="shared" si="49"/>
        <v>LFl</v>
      </c>
      <c r="N129" t="str">
        <f t="shared" si="38"/>
        <v>Vestibular</v>
      </c>
      <c r="O129">
        <f t="shared" si="36"/>
        <v>1</v>
      </c>
      <c r="P129">
        <f t="shared" si="37"/>
        <v>2</v>
      </c>
      <c r="R129" t="s">
        <v>29</v>
      </c>
      <c r="S129">
        <f t="shared" si="50"/>
        <v>0.5117735911475263</v>
      </c>
      <c r="T129">
        <f t="array" ref="T129">STDEV(IF(($M$3:$M$998=$R129)*(($H$3:$H$998=$R$124)),$G$3:$G$998))</f>
        <v>0.42511648719315587</v>
      </c>
      <c r="U129">
        <f t="shared" si="51"/>
        <v>2</v>
      </c>
      <c r="V129">
        <f t="shared" si="52"/>
        <v>0.30060275088848459</v>
      </c>
      <c r="X129" t="s">
        <v>30</v>
      </c>
      <c r="Y129">
        <f t="shared" si="53"/>
        <v>0.43812855420240959</v>
      </c>
      <c r="Z129" t="e">
        <f t="array" ref="Z129">STDEV(IF(($N$3:$N$998=$X129)*(($H$3:$H$998=$R$124)),$G$3:$G$998))</f>
        <v>#N/A</v>
      </c>
      <c r="AA129">
        <f>COUNTIFS($N$3:N$998,$X129, $H$3:$H$998, $R$124,  $G$3:$G$998, "&gt;0")</f>
        <v>18</v>
      </c>
      <c r="AB129" t="e">
        <f t="shared" si="54"/>
        <v>#N/A</v>
      </c>
      <c r="AD129">
        <f t="shared" si="55"/>
        <v>0.71772159987670237</v>
      </c>
      <c r="AE129" t="e">
        <f t="array" ref="AE129">STDEV(IF(($N$3:$N$998=$X129)*($B$3:$B$998=$AD$124)*($H$3:$H$998=$R$124),$G$3:$G$998))</f>
        <v>#N/A</v>
      </c>
      <c r="AF129">
        <f t="shared" si="56"/>
        <v>7</v>
      </c>
      <c r="AG129" t="e">
        <f t="shared" si="57"/>
        <v>#N/A</v>
      </c>
      <c r="AI129">
        <f t="shared" si="58"/>
        <v>0.26020570695513245</v>
      </c>
      <c r="AJ129" t="e">
        <f t="array" ref="AJ129">STDEV(IF(($N$3:$N$998=$X129)*($B$3:$B$998=$AI$124)*($H$3:$H$998=$R$124),$G$3:$G$998))</f>
        <v>#N/A</v>
      </c>
      <c r="AK129">
        <f t="shared" si="59"/>
        <v>11</v>
      </c>
      <c r="AL129" t="e">
        <f t="shared" si="60"/>
        <v>#N/A</v>
      </c>
    </row>
    <row r="130" spans="1:38" x14ac:dyDescent="0.3">
      <c r="A130">
        <v>3</v>
      </c>
      <c r="B130" t="s">
        <v>196</v>
      </c>
      <c r="C130">
        <f t="shared" si="32"/>
        <v>1</v>
      </c>
      <c r="D130">
        <v>6</v>
      </c>
      <c r="F130" s="14">
        <f>[1]Sheet2!$J3221</f>
        <v>9.3653748314329502E-2</v>
      </c>
      <c r="G130" s="105">
        <f t="shared" si="33"/>
        <v>9.3653748314329502E-2</v>
      </c>
      <c r="H130" s="15" t="s">
        <v>54</v>
      </c>
      <c r="I130" s="15">
        <f t="shared" si="34"/>
        <v>2</v>
      </c>
      <c r="J130" s="15">
        <f t="shared" si="35"/>
        <v>120</v>
      </c>
      <c r="K130" s="20">
        <v>3</v>
      </c>
      <c r="L130" s="20" t="s">
        <v>76</v>
      </c>
      <c r="M130" s="19" t="str">
        <f t="shared" si="49"/>
        <v>LPFl</v>
      </c>
      <c r="N130" t="str">
        <f t="shared" si="38"/>
        <v>Vestibular</v>
      </c>
      <c r="O130">
        <f t="shared" si="36"/>
        <v>1</v>
      </c>
      <c r="P130">
        <f t="shared" si="37"/>
        <v>1</v>
      </c>
      <c r="R130" t="s">
        <v>31</v>
      </c>
      <c r="S130">
        <f t="shared" si="50"/>
        <v>0.36527379049073233</v>
      </c>
      <c r="T130">
        <f t="array" ref="T130">STDEV(IF(($M$3:$M$998=$R130)*(($H$3:$H$998=$R$124)),$G$3:$G$998))</f>
        <v>0.32206014096167762</v>
      </c>
      <c r="U130">
        <f t="shared" si="51"/>
        <v>5</v>
      </c>
      <c r="V130">
        <f t="shared" si="52"/>
        <v>0.14402967360669514</v>
      </c>
      <c r="X130" t="s">
        <v>32</v>
      </c>
      <c r="Y130">
        <f t="shared" si="53"/>
        <v>0.13500483809729621</v>
      </c>
      <c r="Z130" t="e">
        <f t="array" ref="Z130">STDEV(IF(($N$3:$N$998=$X130)*(($H$3:$H$998=$R$124)),$G$3:$G$998))</f>
        <v>#N/A</v>
      </c>
      <c r="AA130">
        <f>COUNTIFS($N$3:N$998,$X130, $H$3:$H$998, $R$124,  $G$3:$G$998, "&gt;0")</f>
        <v>38</v>
      </c>
      <c r="AB130" t="e">
        <f t="shared" si="54"/>
        <v>#N/A</v>
      </c>
      <c r="AD130">
        <f t="shared" si="55"/>
        <v>0.14544941975960476</v>
      </c>
      <c r="AE130" t="e">
        <f t="array" ref="AE130">STDEV(IF(($N$3:$N$998=$X130)*($B$3:$B$998=$AD$124)*($H$3:$H$998=$R$124),$G$3:$G$998))</f>
        <v>#N/A</v>
      </c>
      <c r="AF130">
        <f t="shared" si="56"/>
        <v>19</v>
      </c>
      <c r="AG130" t="e">
        <f t="shared" si="57"/>
        <v>#N/A</v>
      </c>
      <c r="AI130">
        <f t="shared" si="58"/>
        <v>0.12456025643498767</v>
      </c>
      <c r="AJ130" t="e">
        <f t="array" ref="AJ130">STDEV(IF(($N$3:$N$998=$X130)*($B$3:$B$998=$AI$124)*($H$3:$H$998=$R$124),$G$3:$G$998))</f>
        <v>#N/A</v>
      </c>
      <c r="AK130">
        <f t="shared" si="59"/>
        <v>19</v>
      </c>
      <c r="AL130" t="e">
        <f t="shared" si="60"/>
        <v>#N/A</v>
      </c>
    </row>
    <row r="131" spans="1:38" x14ac:dyDescent="0.3">
      <c r="A131">
        <v>3</v>
      </c>
      <c r="B131" t="s">
        <v>196</v>
      </c>
      <c r="C131">
        <f t="shared" si="32"/>
        <v>1</v>
      </c>
      <c r="D131">
        <v>6</v>
      </c>
      <c r="F131" s="14">
        <f>[1]Sheet2!$J3222</f>
        <v>0.76132513318257111</v>
      </c>
      <c r="G131" s="105">
        <f t="shared" si="33"/>
        <v>0.76132513318257111</v>
      </c>
      <c r="H131" s="15" t="s">
        <v>54</v>
      </c>
      <c r="I131" s="15">
        <f t="shared" si="34"/>
        <v>2</v>
      </c>
      <c r="J131" s="15">
        <f t="shared" si="35"/>
        <v>120</v>
      </c>
      <c r="K131" s="20">
        <v>3</v>
      </c>
      <c r="L131" s="20" t="s">
        <v>14</v>
      </c>
      <c r="M131" s="19" t="str">
        <f t="shared" si="49"/>
        <v>Lcrus1</v>
      </c>
      <c r="N131" t="str">
        <f t="shared" si="38"/>
        <v>Lateral</v>
      </c>
      <c r="O131">
        <f t="shared" si="36"/>
        <v>2</v>
      </c>
      <c r="P131">
        <f t="shared" si="37"/>
        <v>4</v>
      </c>
      <c r="R131" t="s">
        <v>33</v>
      </c>
      <c r="S131">
        <f t="shared" si="50"/>
        <v>0.79199058639232356</v>
      </c>
      <c r="T131">
        <f t="array" ref="T131">STDEV(IF(($M$3:$M$998=$R131)*(($H$3:$H$998=$R$124)),$G$3:$G$998))</f>
        <v>0.34509175084456012</v>
      </c>
      <c r="U131">
        <f t="shared" si="51"/>
        <v>2</v>
      </c>
      <c r="V131">
        <f t="shared" si="52"/>
        <v>0.24401671715372694</v>
      </c>
      <c r="X131" t="s">
        <v>34</v>
      </c>
      <c r="Y131">
        <f t="shared" si="53"/>
        <v>0.11590962250513075</v>
      </c>
      <c r="Z131" t="e">
        <f t="array" ref="Z131">STDEV(IF(($N$3:$N$998=$X131)*(($H$3:$H$998=$R$124)),$G$3:$G$998))</f>
        <v>#N/A</v>
      </c>
      <c r="AA131">
        <f>COUNTIFS($N$3:N$998,$X131, $H$3:$H$998, $R$124,  $G$3:$G$998, "&gt;0")</f>
        <v>55</v>
      </c>
      <c r="AB131" t="e">
        <f t="shared" si="54"/>
        <v>#N/A</v>
      </c>
      <c r="AD131">
        <f t="shared" si="55"/>
        <v>0.12509742008433347</v>
      </c>
      <c r="AE131" t="e">
        <f t="array" ref="AE131">STDEV(IF(($N$3:$N$998=$X131)*($B$3:$B$998=$AD$124)*($H$3:$H$998=$R$124),$G$3:$G$998))</f>
        <v>#N/A</v>
      </c>
      <c r="AF131">
        <f t="shared" si="56"/>
        <v>26</v>
      </c>
      <c r="AG131" t="e">
        <f t="shared" si="57"/>
        <v>#N/A</v>
      </c>
      <c r="AI131">
        <f t="shared" si="58"/>
        <v>0.10767228674446615</v>
      </c>
      <c r="AJ131" t="e">
        <f t="array" ref="AJ131">STDEV(IF(($N$3:$N$998=$X131)*($B$3:$B$998=$AI$124)*($H$3:$H$998=$R$124),$G$3:$G$998))</f>
        <v>#N/A</v>
      </c>
      <c r="AK131">
        <f t="shared" si="59"/>
        <v>29</v>
      </c>
      <c r="AL131" t="e">
        <f t="shared" si="60"/>
        <v>#N/A</v>
      </c>
    </row>
    <row r="132" spans="1:38" x14ac:dyDescent="0.3">
      <c r="A132">
        <v>3</v>
      </c>
      <c r="B132" t="s">
        <v>196</v>
      </c>
      <c r="C132">
        <f t="shared" ref="C132:C195" si="61">IF(B132="m", 1, 0)</f>
        <v>1</v>
      </c>
      <c r="D132">
        <v>6</v>
      </c>
      <c r="F132" s="14">
        <f>[1]Sheet2!$J3223</f>
        <v>0.61638733728886153</v>
      </c>
      <c r="G132" s="105">
        <f t="shared" ref="G132:G195" si="62">IF(ISNUMBER(F132), F132, "")</f>
        <v>0.61638733728886153</v>
      </c>
      <c r="H132" s="15" t="s">
        <v>54</v>
      </c>
      <c r="I132" s="15">
        <f t="shared" ref="I132:I195" si="63">_xlfn.IFS(H132="GE2", 1, H132="GE3", 2, H132="GE4", 3, H132="GE1", 4)</f>
        <v>2</v>
      </c>
      <c r="J132" s="15">
        <f t="shared" ref="J132:J195" si="64">_xlfn.IFS(I132=1, 45, I132=2, 120,I132=3, 210,I132=4, 400)</f>
        <v>120</v>
      </c>
      <c r="K132" s="20">
        <v>3</v>
      </c>
      <c r="L132" s="20" t="s">
        <v>14</v>
      </c>
      <c r="M132" s="19" t="str">
        <f t="shared" si="49"/>
        <v>Lcrus1</v>
      </c>
      <c r="N132" t="str">
        <f t="shared" si="38"/>
        <v>Lateral</v>
      </c>
      <c r="O132">
        <f t="shared" ref="O132:O195" si="65">VLOOKUP(N132, $X$5:$AC$10, 6,FALSE)</f>
        <v>2</v>
      </c>
      <c r="P132">
        <f t="shared" ref="P132:P195" si="66">VLOOKUP(M132, $R$5:$W$24, 6,FALSE)</f>
        <v>4</v>
      </c>
      <c r="R132" t="s">
        <v>35</v>
      </c>
      <c r="S132">
        <f t="shared" si="50"/>
        <v>0.56813367591359676</v>
      </c>
      <c r="T132">
        <f t="array" ref="T132">STDEV(IF(($M$3:$M$998=$R132)*(($H$3:$H$998=$R$124)),$G$3:$G$998))</f>
        <v>0.30175039482081478</v>
      </c>
      <c r="U132">
        <f t="shared" si="51"/>
        <v>3</v>
      </c>
      <c r="V132">
        <f t="shared" si="52"/>
        <v>0.17421567167787327</v>
      </c>
    </row>
    <row r="133" spans="1:38" x14ac:dyDescent="0.3">
      <c r="A133">
        <v>3</v>
      </c>
      <c r="B133" t="s">
        <v>196</v>
      </c>
      <c r="C133">
        <f t="shared" si="61"/>
        <v>1</v>
      </c>
      <c r="D133">
        <v>6</v>
      </c>
      <c r="F133" s="14">
        <f>[1]Sheet2!$J3224</f>
        <v>0.38782171620836314</v>
      </c>
      <c r="G133" s="105">
        <f t="shared" si="62"/>
        <v>0.38782171620836314</v>
      </c>
      <c r="H133" s="15" t="s">
        <v>54</v>
      </c>
      <c r="I133" s="15">
        <f t="shared" si="63"/>
        <v>2</v>
      </c>
      <c r="J133" s="15">
        <f t="shared" si="64"/>
        <v>120</v>
      </c>
      <c r="K133" s="20">
        <v>6</v>
      </c>
      <c r="L133" s="20" t="s">
        <v>12</v>
      </c>
      <c r="M133" s="19" t="str">
        <f t="shared" si="49"/>
        <v>isim</v>
      </c>
      <c r="N133" t="str">
        <f t="shared" si="38"/>
        <v>IntPosterior</v>
      </c>
      <c r="O133">
        <f t="shared" si="65"/>
        <v>4</v>
      </c>
      <c r="P133">
        <f t="shared" si="66"/>
        <v>7</v>
      </c>
      <c r="R133" t="s">
        <v>36</v>
      </c>
      <c r="S133">
        <f t="shared" si="50"/>
        <v>9.4572718057570532E-2</v>
      </c>
      <c r="T133">
        <f t="array" ref="T133">STDEV(IF(($M$3:$M$998=$R133)*(($H$3:$H$998=$R$124)),$G$3:$G$998))</f>
        <v>2.0810753889840009E-2</v>
      </c>
      <c r="U133">
        <f t="shared" si="51"/>
        <v>4</v>
      </c>
      <c r="V133">
        <f t="shared" si="52"/>
        <v>1.0405376944920004E-2</v>
      </c>
    </row>
    <row r="134" spans="1:38" x14ac:dyDescent="0.3">
      <c r="A134">
        <v>3</v>
      </c>
      <c r="B134" t="s">
        <v>196</v>
      </c>
      <c r="C134">
        <f t="shared" si="61"/>
        <v>1</v>
      </c>
      <c r="D134">
        <v>6</v>
      </c>
      <c r="F134" s="14">
        <f>[1]Sheet2!$J3225</f>
        <v>8.1324626481096285E-2</v>
      </c>
      <c r="G134" s="105">
        <f t="shared" si="62"/>
        <v>8.1324626481096285E-2</v>
      </c>
      <c r="H134" s="15" t="s">
        <v>54</v>
      </c>
      <c r="I134" s="15">
        <f t="shared" si="63"/>
        <v>2</v>
      </c>
      <c r="J134" s="15">
        <f t="shared" si="64"/>
        <v>120</v>
      </c>
      <c r="K134" s="20">
        <v>6</v>
      </c>
      <c r="L134" s="20" t="s">
        <v>53</v>
      </c>
      <c r="M134" s="19" t="str">
        <f t="shared" si="49"/>
        <v>icrus2</v>
      </c>
      <c r="N134" t="str">
        <f t="shared" si="38"/>
        <v>IntPosterior</v>
      </c>
      <c r="O134">
        <f t="shared" si="65"/>
        <v>4</v>
      </c>
      <c r="P134">
        <f t="shared" si="66"/>
        <v>9</v>
      </c>
      <c r="R134" t="s">
        <v>37</v>
      </c>
      <c r="S134">
        <f t="shared" si="50"/>
        <v>0.44598719752068944</v>
      </c>
      <c r="T134">
        <f t="array" ref="T134">STDEV(IF(($M$3:$M$998=$R134)*(($H$3:$H$998=$R$124)),$G$3:$G$998))</f>
        <v>0.54337171724507571</v>
      </c>
      <c r="U134">
        <f t="shared" si="51"/>
        <v>4</v>
      </c>
      <c r="V134">
        <f t="shared" si="52"/>
        <v>0.27168585862253786</v>
      </c>
    </row>
    <row r="135" spans="1:38" x14ac:dyDescent="0.3">
      <c r="A135">
        <v>3</v>
      </c>
      <c r="B135" t="s">
        <v>196</v>
      </c>
      <c r="C135">
        <f t="shared" si="61"/>
        <v>1</v>
      </c>
      <c r="D135">
        <v>6</v>
      </c>
      <c r="F135" s="14">
        <f>[1]Sheet2!$J3226</f>
        <v>0.38478306924180355</v>
      </c>
      <c r="G135" s="105">
        <f t="shared" si="62"/>
        <v>0.38478306924180355</v>
      </c>
      <c r="H135" s="15" t="s">
        <v>54</v>
      </c>
      <c r="I135" s="15">
        <f t="shared" si="63"/>
        <v>2</v>
      </c>
      <c r="J135" s="15">
        <f t="shared" si="64"/>
        <v>120</v>
      </c>
      <c r="K135" s="20">
        <v>6</v>
      </c>
      <c r="L135" s="20" t="s">
        <v>80</v>
      </c>
      <c r="M135" s="19" t="str">
        <f t="shared" si="49"/>
        <v>iPM</v>
      </c>
      <c r="N135" t="str">
        <f t="shared" si="38"/>
        <v>IntPosterior</v>
      </c>
      <c r="O135">
        <f t="shared" si="65"/>
        <v>4</v>
      </c>
      <c r="P135">
        <f t="shared" si="66"/>
        <v>10</v>
      </c>
      <c r="R135" t="s">
        <v>38</v>
      </c>
      <c r="S135">
        <f t="shared" si="50"/>
        <v>0.76119689284029812</v>
      </c>
      <c r="T135">
        <f t="array" ref="T135">STDEV(IF(($M$3:$M$998=$R135)*(($H$3:$H$998=$R$124)),$G$3:$G$998))</f>
        <v>0.60815797121046611</v>
      </c>
      <c r="U135">
        <f t="shared" si="51"/>
        <v>5</v>
      </c>
      <c r="V135">
        <f t="shared" si="52"/>
        <v>0.27197651293699243</v>
      </c>
    </row>
    <row r="136" spans="1:38" x14ac:dyDescent="0.3">
      <c r="A136">
        <v>3</v>
      </c>
      <c r="B136" t="s">
        <v>196</v>
      </c>
      <c r="C136">
        <f t="shared" si="61"/>
        <v>1</v>
      </c>
      <c r="D136">
        <v>6</v>
      </c>
      <c r="F136" s="14">
        <f>[1]Sheet2!$J3227</f>
        <v>0.22511711812503016</v>
      </c>
      <c r="G136" s="105">
        <f t="shared" si="62"/>
        <v>0.22511711812503016</v>
      </c>
      <c r="H136" s="15" t="s">
        <v>54</v>
      </c>
      <c r="I136" s="15">
        <f t="shared" si="63"/>
        <v>2</v>
      </c>
      <c r="J136" s="15">
        <f t="shared" si="64"/>
        <v>120</v>
      </c>
      <c r="K136" s="20">
        <v>12</v>
      </c>
      <c r="L136" s="20">
        <v>2</v>
      </c>
      <c r="M136" s="19" t="str">
        <f t="shared" si="49"/>
        <v>m2</v>
      </c>
      <c r="N136" t="str">
        <f t="shared" si="38"/>
        <v>MedAnterior</v>
      </c>
      <c r="O136">
        <f t="shared" si="65"/>
        <v>5</v>
      </c>
      <c r="P136">
        <f t="shared" si="66"/>
        <v>13</v>
      </c>
      <c r="R136" t="s">
        <v>39</v>
      </c>
      <c r="S136">
        <f t="shared" si="50"/>
        <v>0.10684441069402636</v>
      </c>
      <c r="T136">
        <f t="array" ref="T136">STDEV(IF(($M$3:$M$998=$R136)*(($H$3:$H$998=$R$124)),$G$3:$G$998))</f>
        <v>4.7330891682811514E-3</v>
      </c>
      <c r="U136">
        <f t="shared" si="51"/>
        <v>2</v>
      </c>
      <c r="V136">
        <f t="shared" si="52"/>
        <v>3.3467994468521982E-3</v>
      </c>
    </row>
    <row r="137" spans="1:38" x14ac:dyDescent="0.3">
      <c r="A137">
        <v>3</v>
      </c>
      <c r="B137" t="s">
        <v>196</v>
      </c>
      <c r="C137">
        <f t="shared" si="61"/>
        <v>1</v>
      </c>
      <c r="D137">
        <v>6</v>
      </c>
      <c r="F137" s="14">
        <f>[1]Sheet2!$J3228</f>
        <v>0.14635693851082052</v>
      </c>
      <c r="G137" s="105">
        <f t="shared" si="62"/>
        <v>0.14635693851082052</v>
      </c>
      <c r="H137" s="15" t="s">
        <v>54</v>
      </c>
      <c r="I137" s="15">
        <f t="shared" si="63"/>
        <v>2</v>
      </c>
      <c r="J137" s="15">
        <f t="shared" si="64"/>
        <v>120</v>
      </c>
      <c r="K137" s="20">
        <v>12</v>
      </c>
      <c r="L137" s="20">
        <v>2</v>
      </c>
      <c r="M137" s="19" t="str">
        <f t="shared" si="49"/>
        <v>m2</v>
      </c>
      <c r="N137" t="str">
        <f t="shared" si="38"/>
        <v>MedAnterior</v>
      </c>
      <c r="O137">
        <f t="shared" si="65"/>
        <v>5</v>
      </c>
      <c r="P137">
        <f t="shared" si="66"/>
        <v>13</v>
      </c>
      <c r="R137" t="s">
        <v>40</v>
      </c>
      <c r="S137" t="e">
        <f t="shared" si="50"/>
        <v>#DIV/0!</v>
      </c>
      <c r="T137" t="e">
        <f t="array" ref="T137">STDEV(IF(($M$3:$M$998=$R137)*(($H$3:$H$998=$R$124)),$G$3:$G$998))</f>
        <v>#DIV/0!</v>
      </c>
      <c r="U137">
        <f t="shared" si="51"/>
        <v>0</v>
      </c>
      <c r="V137" t="e">
        <f t="shared" si="52"/>
        <v>#DIV/0!</v>
      </c>
    </row>
    <row r="138" spans="1:38" x14ac:dyDescent="0.3">
      <c r="A138">
        <v>3</v>
      </c>
      <c r="B138" t="s">
        <v>196</v>
      </c>
      <c r="C138">
        <f t="shared" si="61"/>
        <v>1</v>
      </c>
      <c r="D138">
        <v>6</v>
      </c>
      <c r="F138" s="14">
        <f>[1]Sheet2!$J3229</f>
        <v>0.17292475721389144</v>
      </c>
      <c r="G138" s="105">
        <f t="shared" si="62"/>
        <v>0.17292475721389144</v>
      </c>
      <c r="H138" s="15" t="s">
        <v>54</v>
      </c>
      <c r="I138" s="15">
        <f t="shared" si="63"/>
        <v>2</v>
      </c>
      <c r="J138" s="15">
        <f t="shared" si="64"/>
        <v>120</v>
      </c>
      <c r="K138" s="20">
        <v>12</v>
      </c>
      <c r="L138" s="20">
        <v>3</v>
      </c>
      <c r="M138" s="19" t="str">
        <f t="shared" si="49"/>
        <v>m3</v>
      </c>
      <c r="N138" t="str">
        <f t="shared" si="38"/>
        <v>MedAnterior</v>
      </c>
      <c r="O138">
        <f t="shared" si="65"/>
        <v>5</v>
      </c>
      <c r="P138">
        <f t="shared" si="66"/>
        <v>14</v>
      </c>
      <c r="R138" t="s">
        <v>41</v>
      </c>
      <c r="S138">
        <f t="shared" si="50"/>
        <v>0.12381801280971695</v>
      </c>
      <c r="T138">
        <f t="array" ref="T138">STDEV(IF(($M$3:$M$998=$R138)*(($H$3:$H$998=$R$124)),$G$3:$G$998))</f>
        <v>6.0763599490062638E-2</v>
      </c>
      <c r="U138">
        <f t="shared" si="51"/>
        <v>11</v>
      </c>
      <c r="V138">
        <f t="shared" si="52"/>
        <v>1.83209145836335E-2</v>
      </c>
    </row>
    <row r="139" spans="1:38" x14ac:dyDescent="0.3">
      <c r="A139">
        <v>3</v>
      </c>
      <c r="B139" t="s">
        <v>196</v>
      </c>
      <c r="C139">
        <f t="shared" si="61"/>
        <v>1</v>
      </c>
      <c r="D139">
        <v>6</v>
      </c>
      <c r="F139" s="14">
        <f>[1]Sheet2!$J3230</f>
        <v>0.1478023105680154</v>
      </c>
      <c r="G139" s="105">
        <f t="shared" si="62"/>
        <v>0.1478023105680154</v>
      </c>
      <c r="H139" s="15" t="s">
        <v>54</v>
      </c>
      <c r="I139" s="15">
        <f t="shared" si="63"/>
        <v>2</v>
      </c>
      <c r="J139" s="15">
        <f t="shared" si="64"/>
        <v>120</v>
      </c>
      <c r="K139" s="20">
        <v>12</v>
      </c>
      <c r="L139" s="20">
        <v>3</v>
      </c>
      <c r="M139" s="19" t="str">
        <f t="shared" si="49"/>
        <v>m3</v>
      </c>
      <c r="N139" t="str">
        <f t="shared" si="38"/>
        <v>MedAnterior</v>
      </c>
      <c r="O139">
        <f t="shared" si="65"/>
        <v>5</v>
      </c>
      <c r="P139">
        <f t="shared" si="66"/>
        <v>14</v>
      </c>
      <c r="R139" t="s">
        <v>42</v>
      </c>
      <c r="S139">
        <f t="shared" si="50"/>
        <v>0.13307202534431625</v>
      </c>
      <c r="T139">
        <f t="array" ref="T139">STDEV(IF(($M$3:$M$998=$R139)*(($H$3:$H$998=$R$124)),$G$3:$G$998))</f>
        <v>3.3525152574927032E-2</v>
      </c>
      <c r="U139">
        <f t="shared" si="51"/>
        <v>11</v>
      </c>
      <c r="V139">
        <f t="shared" si="52"/>
        <v>1.0108213830040924E-2</v>
      </c>
    </row>
    <row r="140" spans="1:38" x14ac:dyDescent="0.3">
      <c r="A140">
        <v>3</v>
      </c>
      <c r="B140" t="s">
        <v>196</v>
      </c>
      <c r="C140">
        <f t="shared" si="61"/>
        <v>1</v>
      </c>
      <c r="D140">
        <v>6</v>
      </c>
      <c r="F140" s="14">
        <f>[1]Sheet2!$J3231</f>
        <v>0.17804314673107058</v>
      </c>
      <c r="G140" s="105">
        <f t="shared" si="62"/>
        <v>0.17804314673107058</v>
      </c>
      <c r="H140" s="15" t="s">
        <v>54</v>
      </c>
      <c r="I140" s="15">
        <f t="shared" si="63"/>
        <v>2</v>
      </c>
      <c r="J140" s="15">
        <f t="shared" si="64"/>
        <v>120</v>
      </c>
      <c r="K140" s="20">
        <v>12</v>
      </c>
      <c r="L140" s="20">
        <v>3</v>
      </c>
      <c r="M140" s="19" t="str">
        <f t="shared" si="49"/>
        <v>m3</v>
      </c>
      <c r="N140" t="str">
        <f t="shared" si="38"/>
        <v>MedAnterior</v>
      </c>
      <c r="O140">
        <f t="shared" si="65"/>
        <v>5</v>
      </c>
      <c r="P140">
        <f t="shared" si="66"/>
        <v>14</v>
      </c>
      <c r="R140" t="s">
        <v>43</v>
      </c>
      <c r="S140">
        <f t="shared" si="50"/>
        <v>0.14402458925018069</v>
      </c>
      <c r="T140">
        <f t="array" ref="T140">STDEV(IF(($M$3:$M$998=$R140)*(($H$3:$H$998=$R$124)),$G$3:$G$998))</f>
        <v>6.3842898403986659E-2</v>
      </c>
      <c r="U140">
        <f t="shared" si="51"/>
        <v>16</v>
      </c>
      <c r="V140">
        <f t="shared" si="52"/>
        <v>1.5960724600996665E-2</v>
      </c>
    </row>
    <row r="141" spans="1:38" x14ac:dyDescent="0.3">
      <c r="A141">
        <v>3</v>
      </c>
      <c r="B141" t="s">
        <v>196</v>
      </c>
      <c r="C141">
        <f t="shared" si="61"/>
        <v>1</v>
      </c>
      <c r="D141">
        <v>6</v>
      </c>
      <c r="F141" s="14">
        <f>[1]Sheet2!$J3232</f>
        <v>0.13033286977610953</v>
      </c>
      <c r="G141" s="105">
        <f t="shared" si="62"/>
        <v>0.13033286977610953</v>
      </c>
      <c r="H141" s="15" t="s">
        <v>54</v>
      </c>
      <c r="I141" s="15">
        <f t="shared" si="63"/>
        <v>2</v>
      </c>
      <c r="J141" s="15">
        <f t="shared" si="64"/>
        <v>120</v>
      </c>
      <c r="K141" s="20">
        <v>12</v>
      </c>
      <c r="L141" s="21" t="s">
        <v>24</v>
      </c>
      <c r="M141" s="19" t="str">
        <f t="shared" si="49"/>
        <v>m4/5</v>
      </c>
      <c r="N141" t="str">
        <f t="shared" si="38"/>
        <v>MedAnterior</v>
      </c>
      <c r="O141">
        <f t="shared" si="65"/>
        <v>5</v>
      </c>
      <c r="P141">
        <f t="shared" si="66"/>
        <v>15</v>
      </c>
      <c r="R141" t="s">
        <v>44</v>
      </c>
      <c r="S141">
        <f t="shared" si="50"/>
        <v>0.13113377925989644</v>
      </c>
      <c r="T141">
        <f t="array" ref="T141">STDEV(IF(($M$3:$M$998=$R141)*(($H$3:$H$998=$R$124)),$G$3:$G$998))</f>
        <v>6.7998693226042767E-2</v>
      </c>
      <c r="U141">
        <f t="shared" si="51"/>
        <v>11</v>
      </c>
      <c r="V141">
        <f t="shared" si="52"/>
        <v>2.0502377424115023E-2</v>
      </c>
      <c r="X141" s="16"/>
    </row>
    <row r="142" spans="1:38" x14ac:dyDescent="0.3">
      <c r="A142">
        <v>3</v>
      </c>
      <c r="B142" t="s">
        <v>196</v>
      </c>
      <c r="C142">
        <f t="shared" si="61"/>
        <v>1</v>
      </c>
      <c r="D142">
        <v>6</v>
      </c>
      <c r="F142" s="14">
        <f>[1]Sheet2!$J3233</f>
        <v>0.10571482470255349</v>
      </c>
      <c r="G142" s="105">
        <f t="shared" si="62"/>
        <v>0.10571482470255349</v>
      </c>
      <c r="H142" s="15" t="s">
        <v>54</v>
      </c>
      <c r="I142" s="15">
        <f t="shared" si="63"/>
        <v>2</v>
      </c>
      <c r="J142" s="15">
        <f t="shared" si="64"/>
        <v>120</v>
      </c>
      <c r="K142" s="20">
        <v>12</v>
      </c>
      <c r="L142" s="21" t="s">
        <v>24</v>
      </c>
      <c r="M142" s="19" t="str">
        <f t="shared" si="49"/>
        <v>m4/5</v>
      </c>
      <c r="N142" t="str">
        <f t="shared" si="38"/>
        <v>MedAnterior</v>
      </c>
      <c r="O142">
        <f t="shared" si="65"/>
        <v>5</v>
      </c>
      <c r="P142">
        <f t="shared" si="66"/>
        <v>15</v>
      </c>
      <c r="R142" t="s">
        <v>45</v>
      </c>
      <c r="S142">
        <f t="shared" si="50"/>
        <v>0.14367173661759941</v>
      </c>
      <c r="T142">
        <f t="array" ref="T142">STDEV(IF(($M$3:$M$998=$R142)*(($H$3:$H$998=$R$124)),$G$3:$G$998))</f>
        <v>0.12071912016869644</v>
      </c>
      <c r="U142">
        <f t="shared" si="51"/>
        <v>5</v>
      </c>
      <c r="V142">
        <f t="shared" si="52"/>
        <v>5.3987231776234226E-2</v>
      </c>
    </row>
    <row r="143" spans="1:38" x14ac:dyDescent="0.3">
      <c r="A143">
        <v>3</v>
      </c>
      <c r="B143" t="s">
        <v>196</v>
      </c>
      <c r="C143">
        <f t="shared" si="61"/>
        <v>1</v>
      </c>
      <c r="D143">
        <v>6</v>
      </c>
      <c r="F143" s="14">
        <f>[1]Sheet2!$J3234</f>
        <v>0.2534330752182179</v>
      </c>
      <c r="G143" s="105">
        <f t="shared" si="62"/>
        <v>0.2534330752182179</v>
      </c>
      <c r="H143" s="15" t="s">
        <v>54</v>
      </c>
      <c r="I143" s="15">
        <f t="shared" si="63"/>
        <v>2</v>
      </c>
      <c r="J143" s="15">
        <f t="shared" si="64"/>
        <v>120</v>
      </c>
      <c r="K143" s="20">
        <v>12</v>
      </c>
      <c r="L143" s="21" t="s">
        <v>24</v>
      </c>
      <c r="M143" s="19" t="str">
        <f t="shared" si="49"/>
        <v>m4/5</v>
      </c>
      <c r="N143" t="str">
        <f t="shared" si="38"/>
        <v>MedAnterior</v>
      </c>
      <c r="O143">
        <f t="shared" si="65"/>
        <v>5</v>
      </c>
      <c r="P143">
        <f t="shared" si="66"/>
        <v>15</v>
      </c>
      <c r="R143" t="s">
        <v>46</v>
      </c>
      <c r="S143">
        <f t="shared" si="50"/>
        <v>9.2962229657738898E-2</v>
      </c>
      <c r="T143">
        <f t="array" ref="T143">STDEV(IF(($M$3:$M$998=$R143)*(($H$3:$H$998=$R$124)),$G$3:$G$998))</f>
        <v>2.8901205046571607E-2</v>
      </c>
      <c r="U143">
        <f t="shared" si="51"/>
        <v>10</v>
      </c>
      <c r="V143">
        <f t="shared" si="52"/>
        <v>9.1393635070719011E-3</v>
      </c>
    </row>
    <row r="144" spans="1:38" x14ac:dyDescent="0.3">
      <c r="A144">
        <v>3</v>
      </c>
      <c r="B144" t="s">
        <v>196</v>
      </c>
      <c r="C144">
        <f t="shared" si="61"/>
        <v>1</v>
      </c>
      <c r="D144">
        <v>6</v>
      </c>
      <c r="F144" s="14">
        <f>[1]Sheet2!$J3235</f>
        <v>0.1331178589021281</v>
      </c>
      <c r="G144" s="105">
        <f t="shared" si="62"/>
        <v>0.1331178589021281</v>
      </c>
      <c r="H144" s="15" t="s">
        <v>54</v>
      </c>
      <c r="I144" s="15">
        <f t="shared" si="63"/>
        <v>2</v>
      </c>
      <c r="J144" s="15">
        <f t="shared" si="64"/>
        <v>120</v>
      </c>
      <c r="K144" s="20">
        <v>12</v>
      </c>
      <c r="L144" s="20">
        <v>6</v>
      </c>
      <c r="M144" s="19" t="str">
        <f t="shared" si="49"/>
        <v>m6</v>
      </c>
      <c r="N144" t="str">
        <f t="shared" si="38"/>
        <v>MedPosterior</v>
      </c>
      <c r="O144">
        <f t="shared" si="65"/>
        <v>6</v>
      </c>
      <c r="P144">
        <f t="shared" si="66"/>
        <v>16</v>
      </c>
      <c r="R144" t="s">
        <v>47</v>
      </c>
      <c r="S144">
        <f t="shared" si="50"/>
        <v>9.6420371971822613E-2</v>
      </c>
      <c r="T144">
        <f t="array" ref="T144">STDEV(IF(($M$3:$M$998=$R144)*(($H$3:$H$998=$R$124)),$G$3:$G$998))</f>
        <v>4.3830566564118996E-2</v>
      </c>
      <c r="U144">
        <f t="shared" si="51"/>
        <v>17</v>
      </c>
      <c r="V144">
        <f t="shared" si="52"/>
        <v>1.0630473857325198E-2</v>
      </c>
    </row>
    <row r="145" spans="1:22" x14ac:dyDescent="0.3">
      <c r="A145">
        <v>3</v>
      </c>
      <c r="B145" t="s">
        <v>196</v>
      </c>
      <c r="C145">
        <f t="shared" si="61"/>
        <v>1</v>
      </c>
      <c r="D145">
        <v>6</v>
      </c>
      <c r="F145" s="14">
        <f>[1]Sheet2!$J3236</f>
        <v>0.12008538921569502</v>
      </c>
      <c r="G145" s="105">
        <f t="shared" si="62"/>
        <v>0.12008538921569502</v>
      </c>
      <c r="H145" s="15" t="s">
        <v>54</v>
      </c>
      <c r="I145" s="15">
        <f t="shared" si="63"/>
        <v>2</v>
      </c>
      <c r="J145" s="15">
        <f t="shared" si="64"/>
        <v>120</v>
      </c>
      <c r="K145" s="20">
        <v>12</v>
      </c>
      <c r="L145" s="20">
        <v>6</v>
      </c>
      <c r="M145" s="19" t="str">
        <f t="shared" si="49"/>
        <v>m6</v>
      </c>
      <c r="N145" t="str">
        <f t="shared" si="38"/>
        <v>MedPosterior</v>
      </c>
      <c r="O145">
        <f t="shared" si="65"/>
        <v>6</v>
      </c>
      <c r="P145">
        <f t="shared" si="66"/>
        <v>16</v>
      </c>
      <c r="R145" t="s">
        <v>48</v>
      </c>
      <c r="S145">
        <f t="shared" si="50"/>
        <v>0.13711919689474647</v>
      </c>
      <c r="T145">
        <f t="array" ref="T145">STDEV(IF(($M$3:$M$998=$R145)*(($H$3:$H$998=$R$124)),$G$3:$G$998))</f>
        <v>9.5279041631980324E-2</v>
      </c>
      <c r="U145">
        <f t="shared" si="51"/>
        <v>12</v>
      </c>
      <c r="V145">
        <f t="shared" si="52"/>
        <v>2.7504690167176701E-2</v>
      </c>
    </row>
    <row r="146" spans="1:22" x14ac:dyDescent="0.3">
      <c r="A146">
        <v>3</v>
      </c>
      <c r="B146" t="s">
        <v>196</v>
      </c>
      <c r="C146">
        <f t="shared" si="61"/>
        <v>1</v>
      </c>
      <c r="D146">
        <v>6</v>
      </c>
      <c r="F146" s="14">
        <f>[1]Sheet2!$J3237</f>
        <v>0.11398270968038923</v>
      </c>
      <c r="G146" s="105">
        <f t="shared" si="62"/>
        <v>0.11398270968038923</v>
      </c>
      <c r="H146" s="15" t="s">
        <v>54</v>
      </c>
      <c r="I146" s="15">
        <f t="shared" si="63"/>
        <v>2</v>
      </c>
      <c r="J146" s="15">
        <f t="shared" si="64"/>
        <v>120</v>
      </c>
      <c r="K146" s="20">
        <v>12</v>
      </c>
      <c r="L146" s="20">
        <v>7</v>
      </c>
      <c r="M146" s="19" t="str">
        <f t="shared" si="49"/>
        <v>m7</v>
      </c>
      <c r="N146" t="str">
        <f t="shared" si="38"/>
        <v>MedPosterior</v>
      </c>
      <c r="O146">
        <f t="shared" si="65"/>
        <v>6</v>
      </c>
      <c r="P146">
        <f t="shared" si="66"/>
        <v>17</v>
      </c>
    </row>
    <row r="147" spans="1:22" x14ac:dyDescent="0.3">
      <c r="A147">
        <v>3</v>
      </c>
      <c r="B147" t="s">
        <v>196</v>
      </c>
      <c r="C147">
        <f t="shared" si="61"/>
        <v>1</v>
      </c>
      <c r="D147">
        <v>6</v>
      </c>
      <c r="F147" s="14">
        <f>[1]Sheet2!$J3238</f>
        <v>0.10602400513724221</v>
      </c>
      <c r="G147" s="105">
        <f t="shared" si="62"/>
        <v>0.10602400513724221</v>
      </c>
      <c r="H147" s="15" t="s">
        <v>54</v>
      </c>
      <c r="I147" s="15">
        <f t="shared" si="63"/>
        <v>2</v>
      </c>
      <c r="J147" s="15">
        <f t="shared" si="64"/>
        <v>120</v>
      </c>
      <c r="K147" s="20">
        <v>12</v>
      </c>
      <c r="L147" s="20">
        <v>8</v>
      </c>
      <c r="M147" s="19" t="str">
        <f t="shared" si="49"/>
        <v>m8</v>
      </c>
      <c r="N147" t="str">
        <f t="shared" si="38"/>
        <v>MedPosterior</v>
      </c>
      <c r="O147">
        <f t="shared" si="65"/>
        <v>6</v>
      </c>
      <c r="P147">
        <f t="shared" si="66"/>
        <v>18</v>
      </c>
    </row>
    <row r="148" spans="1:22" x14ac:dyDescent="0.3">
      <c r="A148">
        <v>3</v>
      </c>
      <c r="B148" t="s">
        <v>196</v>
      </c>
      <c r="C148">
        <f t="shared" si="61"/>
        <v>1</v>
      </c>
      <c r="D148">
        <v>6</v>
      </c>
      <c r="F148" s="14">
        <f>[1]Sheet2!$J3239</f>
        <v>0.10573331159137048</v>
      </c>
      <c r="G148" s="105">
        <f t="shared" si="62"/>
        <v>0.10573331159137048</v>
      </c>
      <c r="H148" s="15" t="s">
        <v>54</v>
      </c>
      <c r="I148" s="15">
        <f t="shared" si="63"/>
        <v>2</v>
      </c>
      <c r="J148" s="15">
        <f t="shared" si="64"/>
        <v>120</v>
      </c>
      <c r="K148" s="20">
        <v>12</v>
      </c>
      <c r="L148" s="20">
        <v>9</v>
      </c>
      <c r="M148" s="19" t="str">
        <f t="shared" si="49"/>
        <v>m9</v>
      </c>
      <c r="N148" t="str">
        <f t="shared" si="38"/>
        <v>MedPosterior</v>
      </c>
      <c r="O148">
        <f t="shared" si="65"/>
        <v>6</v>
      </c>
      <c r="P148">
        <f t="shared" si="66"/>
        <v>19</v>
      </c>
    </row>
    <row r="149" spans="1:22" x14ac:dyDescent="0.3">
      <c r="A149">
        <v>3</v>
      </c>
      <c r="B149" t="s">
        <v>196</v>
      </c>
      <c r="C149">
        <f t="shared" si="61"/>
        <v>1</v>
      </c>
      <c r="D149">
        <v>6</v>
      </c>
      <c r="F149" s="14">
        <f>[1]Sheet2!$J3240</f>
        <v>7.0641622796725187E-2</v>
      </c>
      <c r="G149" s="105">
        <f t="shared" si="62"/>
        <v>7.0641622796725187E-2</v>
      </c>
      <c r="H149" s="15" t="s">
        <v>54</v>
      </c>
      <c r="I149" s="15">
        <f t="shared" si="63"/>
        <v>2</v>
      </c>
      <c r="J149" s="15">
        <f t="shared" si="64"/>
        <v>120</v>
      </c>
      <c r="K149" s="20">
        <v>12</v>
      </c>
      <c r="L149" s="20">
        <v>10</v>
      </c>
      <c r="M149" s="19" t="str">
        <f t="shared" si="49"/>
        <v>m10</v>
      </c>
      <c r="N149" t="str">
        <f t="shared" si="38"/>
        <v>MedPosterior</v>
      </c>
      <c r="O149">
        <f t="shared" si="65"/>
        <v>6</v>
      </c>
      <c r="P149">
        <f t="shared" si="66"/>
        <v>20</v>
      </c>
    </row>
    <row r="150" spans="1:22" x14ac:dyDescent="0.3">
      <c r="A150">
        <v>3</v>
      </c>
      <c r="B150" t="s">
        <v>196</v>
      </c>
      <c r="C150">
        <f t="shared" si="61"/>
        <v>1</v>
      </c>
      <c r="D150">
        <v>6</v>
      </c>
      <c r="F150" s="14">
        <f>[1]Sheet2!$J3241</f>
        <v>0.12408933194516608</v>
      </c>
      <c r="G150" s="105">
        <f t="shared" si="62"/>
        <v>0.12408933194516608</v>
      </c>
      <c r="H150" s="15" t="s">
        <v>54</v>
      </c>
      <c r="I150" s="15">
        <f t="shared" si="63"/>
        <v>2</v>
      </c>
      <c r="J150" s="15">
        <f t="shared" si="64"/>
        <v>120</v>
      </c>
      <c r="K150" s="20">
        <v>12</v>
      </c>
      <c r="L150" s="20">
        <v>10</v>
      </c>
      <c r="M150" s="19" t="str">
        <f t="shared" si="49"/>
        <v>m10</v>
      </c>
      <c r="N150" t="str">
        <f t="shared" si="38"/>
        <v>MedPosterior</v>
      </c>
      <c r="O150">
        <f t="shared" si="65"/>
        <v>6</v>
      </c>
      <c r="P150">
        <f t="shared" si="66"/>
        <v>20</v>
      </c>
    </row>
    <row r="151" spans="1:22" x14ac:dyDescent="0.3">
      <c r="A151">
        <v>3</v>
      </c>
      <c r="B151" t="s">
        <v>196</v>
      </c>
      <c r="C151">
        <f t="shared" si="61"/>
        <v>1</v>
      </c>
      <c r="D151">
        <f>VLOOKUP(E151, 'Animal Masked ID#'!$B$2:$D$121, 3, FALSE)</f>
        <v>7</v>
      </c>
      <c r="E151" s="6" t="s">
        <v>119</v>
      </c>
      <c r="F151" s="14">
        <f>[1]Sheet2!$J3245</f>
        <v>0.22656998562338362</v>
      </c>
      <c r="G151" s="105">
        <f t="shared" si="62"/>
        <v>0.22656998562338362</v>
      </c>
      <c r="H151" s="15" t="s">
        <v>54</v>
      </c>
      <c r="I151" s="15">
        <f t="shared" si="63"/>
        <v>2</v>
      </c>
      <c r="J151" s="15">
        <f t="shared" si="64"/>
        <v>120</v>
      </c>
      <c r="K151" s="20">
        <v>3</v>
      </c>
      <c r="L151" s="20" t="s">
        <v>76</v>
      </c>
      <c r="M151" s="19" t="str">
        <f t="shared" si="49"/>
        <v>LPFl</v>
      </c>
      <c r="N151" t="str">
        <f t="shared" ref="N151:N154" si="67">_xlfn.IFS(M151="", "", OR(M151=$R$5, M151=$R$6), $X$5, OR(M151=$R$7, M151=$R$8,M151=$R$9, M151=$R$10),$X$6, OR(M151=$R$11, M151=$R$12,M151=$R$13,M151=$R$14, M151=$R$15), $X$8, OR(M151=$R$16), $X$7, OR(M151=$R$17, M151=$R$18,M151=$R$19),$X$9, OR(M151=$R$20,M151=$R$21,M151=$R$22,M151=$R$23,M151=$R$24), $X$10)</f>
        <v>Vestibular</v>
      </c>
      <c r="O151">
        <f t="shared" si="65"/>
        <v>1</v>
      </c>
      <c r="P151">
        <f t="shared" si="66"/>
        <v>1</v>
      </c>
    </row>
    <row r="152" spans="1:22" x14ac:dyDescent="0.3">
      <c r="A152">
        <v>3</v>
      </c>
      <c r="B152" t="s">
        <v>196</v>
      </c>
      <c r="C152">
        <f t="shared" si="61"/>
        <v>1</v>
      </c>
      <c r="D152">
        <v>7</v>
      </c>
      <c r="F152" s="14">
        <f>[1]Sheet2!$J3246</f>
        <v>0.37697508758289472</v>
      </c>
      <c r="G152" s="105">
        <f t="shared" si="62"/>
        <v>0.37697508758289472</v>
      </c>
      <c r="H152" s="15" t="s">
        <v>54</v>
      </c>
      <c r="I152" s="15">
        <f t="shared" si="63"/>
        <v>2</v>
      </c>
      <c r="J152" s="15">
        <f t="shared" si="64"/>
        <v>120</v>
      </c>
      <c r="K152" s="20">
        <v>3</v>
      </c>
      <c r="L152" s="20" t="s">
        <v>12</v>
      </c>
      <c r="M152" s="19" t="str">
        <f t="shared" si="49"/>
        <v>Lsim</v>
      </c>
      <c r="N152" t="str">
        <f t="shared" si="67"/>
        <v>Lateral</v>
      </c>
      <c r="O152">
        <f t="shared" si="65"/>
        <v>2</v>
      </c>
      <c r="P152">
        <f t="shared" si="66"/>
        <v>3</v>
      </c>
    </row>
    <row r="153" spans="1:22" x14ac:dyDescent="0.3">
      <c r="A153">
        <v>3</v>
      </c>
      <c r="B153" t="s">
        <v>196</v>
      </c>
      <c r="C153">
        <f t="shared" si="61"/>
        <v>1</v>
      </c>
      <c r="D153">
        <v>7</v>
      </c>
      <c r="F153" s="14">
        <f>[1]Sheet2!$J3247</f>
        <v>0.28504197829706851</v>
      </c>
      <c r="G153" s="105">
        <f t="shared" si="62"/>
        <v>0.28504197829706851</v>
      </c>
      <c r="H153" s="15" t="s">
        <v>54</v>
      </c>
      <c r="I153" s="15">
        <f t="shared" si="63"/>
        <v>2</v>
      </c>
      <c r="J153" s="15">
        <f t="shared" si="64"/>
        <v>120</v>
      </c>
      <c r="K153" s="20">
        <v>3</v>
      </c>
      <c r="L153" s="20" t="s">
        <v>80</v>
      </c>
      <c r="M153" s="19" t="str">
        <f t="shared" si="49"/>
        <v>LPM</v>
      </c>
      <c r="N153" t="str">
        <f t="shared" si="67"/>
        <v>Lateral</v>
      </c>
      <c r="O153">
        <f t="shared" si="65"/>
        <v>2</v>
      </c>
      <c r="P153">
        <f t="shared" si="66"/>
        <v>6</v>
      </c>
    </row>
    <row r="154" spans="1:22" x14ac:dyDescent="0.3">
      <c r="A154">
        <v>3</v>
      </c>
      <c r="B154" t="s">
        <v>196</v>
      </c>
      <c r="C154">
        <f t="shared" si="61"/>
        <v>1</v>
      </c>
      <c r="D154">
        <v>7</v>
      </c>
      <c r="E154" s="6"/>
      <c r="F154" s="14">
        <f>[1]Sheet2!$J3248</f>
        <v>0.2032007164656707</v>
      </c>
      <c r="G154" s="105">
        <f t="shared" si="62"/>
        <v>0.2032007164656707</v>
      </c>
      <c r="H154" s="15" t="s">
        <v>54</v>
      </c>
      <c r="I154" s="15">
        <f t="shared" si="63"/>
        <v>2</v>
      </c>
      <c r="J154" s="15">
        <f t="shared" si="64"/>
        <v>120</v>
      </c>
      <c r="K154" s="20">
        <v>5</v>
      </c>
      <c r="L154" s="20" t="s">
        <v>50</v>
      </c>
      <c r="M154" s="19" t="str">
        <f t="shared" si="49"/>
        <v>icop</v>
      </c>
      <c r="N154" t="str">
        <f t="shared" si="67"/>
        <v>IntPosterior</v>
      </c>
      <c r="O154">
        <f t="shared" si="65"/>
        <v>4</v>
      </c>
      <c r="P154">
        <f t="shared" si="66"/>
        <v>11</v>
      </c>
    </row>
    <row r="155" spans="1:22" x14ac:dyDescent="0.3">
      <c r="A155">
        <v>3</v>
      </c>
      <c r="B155" t="s">
        <v>196</v>
      </c>
      <c r="C155">
        <f t="shared" si="61"/>
        <v>1</v>
      </c>
      <c r="D155">
        <v>7</v>
      </c>
      <c r="F155" s="14">
        <f>[1]Sheet2!$J3249</f>
        <v>0.42667570608110661</v>
      </c>
      <c r="G155" s="105">
        <f t="shared" si="62"/>
        <v>0.42667570608110661</v>
      </c>
      <c r="H155" s="15" t="s">
        <v>54</v>
      </c>
      <c r="I155" s="15">
        <f t="shared" si="63"/>
        <v>2</v>
      </c>
      <c r="J155" s="15">
        <f t="shared" si="64"/>
        <v>120</v>
      </c>
      <c r="K155" s="20">
        <v>5</v>
      </c>
      <c r="L155" s="20" t="s">
        <v>53</v>
      </c>
      <c r="M155" s="19" t="str">
        <f t="shared" si="49"/>
        <v>icrus2</v>
      </c>
      <c r="N155" t="str">
        <f t="shared" ref="N155:N218" si="68">_xlfn.IFS(M155="", "", OR(M155=$R$5, M155=$R$6), $X$5, OR(M155=$R$7, M155=$R$8,M155=$R$9, M155=$R$10),$X$6, OR(M155=$R$11, M155=$R$12,M155=$R$13,M155=$R$14, M155=$R$15), $X$8, OR(M155=$R$16), $X$7, OR(M155=$R$17, M155=$R$18,M155=$R$19),$X$9, OR(M155=$R$20,M155=$R$21,M155=$R$22,M155=$R$23,M155=$R$24), $X$10)</f>
        <v>IntPosterior</v>
      </c>
      <c r="O155">
        <f t="shared" si="65"/>
        <v>4</v>
      </c>
      <c r="P155">
        <f t="shared" si="66"/>
        <v>9</v>
      </c>
    </row>
    <row r="156" spans="1:22" x14ac:dyDescent="0.3">
      <c r="A156">
        <v>3</v>
      </c>
      <c r="B156" t="s">
        <v>196</v>
      </c>
      <c r="C156">
        <f t="shared" si="61"/>
        <v>1</v>
      </c>
      <c r="D156">
        <v>7</v>
      </c>
      <c r="F156" s="14">
        <f>[1]Sheet2!$J3250</f>
        <v>0.63639844485208397</v>
      </c>
      <c r="G156" s="105">
        <f t="shared" si="62"/>
        <v>0.63639844485208397</v>
      </c>
      <c r="H156" s="15" t="s">
        <v>54</v>
      </c>
      <c r="I156" s="15">
        <f t="shared" si="63"/>
        <v>2</v>
      </c>
      <c r="J156" s="15">
        <f t="shared" si="64"/>
        <v>120</v>
      </c>
      <c r="K156" s="20">
        <v>5</v>
      </c>
      <c r="L156" s="20" t="s">
        <v>53</v>
      </c>
      <c r="M156" s="19" t="str">
        <f t="shared" si="49"/>
        <v>icrus2</v>
      </c>
      <c r="N156" t="str">
        <f t="shared" si="68"/>
        <v>IntPosterior</v>
      </c>
      <c r="O156">
        <f t="shared" si="65"/>
        <v>4</v>
      </c>
      <c r="P156">
        <f t="shared" si="66"/>
        <v>9</v>
      </c>
    </row>
    <row r="157" spans="1:22" x14ac:dyDescent="0.3">
      <c r="A157">
        <v>3</v>
      </c>
      <c r="B157" t="s">
        <v>196</v>
      </c>
      <c r="C157">
        <f t="shared" si="61"/>
        <v>1</v>
      </c>
      <c r="D157">
        <v>7</v>
      </c>
      <c r="F157" s="14">
        <f>[1]Sheet2!$J3251</f>
        <v>0.33133198440406458</v>
      </c>
      <c r="G157" s="105">
        <f t="shared" si="62"/>
        <v>0.33133198440406458</v>
      </c>
      <c r="H157" s="15" t="s">
        <v>54</v>
      </c>
      <c r="I157" s="15">
        <f t="shared" si="63"/>
        <v>2</v>
      </c>
      <c r="J157" s="15">
        <f t="shared" si="64"/>
        <v>120</v>
      </c>
      <c r="K157" s="20">
        <v>5</v>
      </c>
      <c r="L157" s="20" t="s">
        <v>14</v>
      </c>
      <c r="M157" s="19" t="str">
        <f t="shared" si="49"/>
        <v>icrus1</v>
      </c>
      <c r="N157" t="str">
        <f t="shared" si="68"/>
        <v>IntPosterior</v>
      </c>
      <c r="O157">
        <f t="shared" si="65"/>
        <v>4</v>
      </c>
      <c r="P157">
        <f t="shared" si="66"/>
        <v>8</v>
      </c>
    </row>
    <row r="158" spans="1:22" x14ac:dyDescent="0.3">
      <c r="A158">
        <v>3</v>
      </c>
      <c r="B158" t="s">
        <v>196</v>
      </c>
      <c r="C158">
        <f t="shared" si="61"/>
        <v>1</v>
      </c>
      <c r="D158">
        <v>7</v>
      </c>
      <c r="F158" s="14">
        <f>[1]Sheet2!$J3252</f>
        <v>0.28938513447803876</v>
      </c>
      <c r="G158" s="105">
        <f t="shared" si="62"/>
        <v>0.28938513447803876</v>
      </c>
      <c r="H158" s="15" t="s">
        <v>54</v>
      </c>
      <c r="I158" s="15">
        <f t="shared" si="63"/>
        <v>2</v>
      </c>
      <c r="J158" s="15">
        <f t="shared" si="64"/>
        <v>120</v>
      </c>
      <c r="K158" s="20">
        <v>5</v>
      </c>
      <c r="L158" s="20" t="s">
        <v>14</v>
      </c>
      <c r="M158" s="19" t="str">
        <f t="shared" si="49"/>
        <v>icrus1</v>
      </c>
      <c r="N158" t="str">
        <f t="shared" si="68"/>
        <v>IntPosterior</v>
      </c>
      <c r="O158">
        <f t="shared" si="65"/>
        <v>4</v>
      </c>
      <c r="P158">
        <f t="shared" si="66"/>
        <v>8</v>
      </c>
    </row>
    <row r="159" spans="1:22" x14ac:dyDescent="0.3">
      <c r="A159">
        <v>3</v>
      </c>
      <c r="B159" t="s">
        <v>196</v>
      </c>
      <c r="C159">
        <f t="shared" si="61"/>
        <v>1</v>
      </c>
      <c r="D159">
        <v>7</v>
      </c>
      <c r="F159" s="14">
        <f>[1]Sheet2!$J3253</f>
        <v>0.3025876317836142</v>
      </c>
      <c r="G159" s="105">
        <f t="shared" si="62"/>
        <v>0.3025876317836142</v>
      </c>
      <c r="H159" s="15" t="s">
        <v>54</v>
      </c>
      <c r="I159" s="15">
        <f t="shared" si="63"/>
        <v>2</v>
      </c>
      <c r="J159" s="15">
        <f t="shared" si="64"/>
        <v>120</v>
      </c>
      <c r="K159" s="20">
        <v>5</v>
      </c>
      <c r="L159" s="21" t="s">
        <v>24</v>
      </c>
      <c r="M159" s="19" t="str">
        <f t="shared" si="49"/>
        <v>i4/5</v>
      </c>
      <c r="N159" t="str">
        <f t="shared" si="68"/>
        <v>IntAnterior</v>
      </c>
      <c r="O159">
        <f t="shared" si="65"/>
        <v>3</v>
      </c>
      <c r="P159">
        <f t="shared" si="66"/>
        <v>12</v>
      </c>
    </row>
    <row r="160" spans="1:22" x14ac:dyDescent="0.3">
      <c r="A160">
        <v>3</v>
      </c>
      <c r="B160" t="s">
        <v>196</v>
      </c>
      <c r="C160">
        <f t="shared" si="61"/>
        <v>1</v>
      </c>
      <c r="D160">
        <v>7</v>
      </c>
      <c r="F160" s="14">
        <f>[1]Sheet2!$J3254</f>
        <v>0.14326845858512172</v>
      </c>
      <c r="G160" s="105">
        <f t="shared" si="62"/>
        <v>0.14326845858512172</v>
      </c>
      <c r="H160" s="15" t="s">
        <v>54</v>
      </c>
      <c r="I160" s="15">
        <f t="shared" si="63"/>
        <v>2</v>
      </c>
      <c r="J160" s="15">
        <f t="shared" si="64"/>
        <v>120</v>
      </c>
      <c r="K160" s="20">
        <v>12</v>
      </c>
      <c r="L160" s="20">
        <v>2</v>
      </c>
      <c r="M160" s="19" t="str">
        <f t="shared" si="49"/>
        <v>m2</v>
      </c>
      <c r="N160" t="str">
        <f t="shared" si="68"/>
        <v>MedAnterior</v>
      </c>
      <c r="O160">
        <f t="shared" si="65"/>
        <v>5</v>
      </c>
      <c r="P160">
        <f t="shared" si="66"/>
        <v>13</v>
      </c>
    </row>
    <row r="161" spans="1:38" x14ac:dyDescent="0.3">
      <c r="A161">
        <v>3</v>
      </c>
      <c r="B161" t="s">
        <v>196</v>
      </c>
      <c r="C161">
        <f t="shared" si="61"/>
        <v>1</v>
      </c>
      <c r="D161">
        <v>7</v>
      </c>
      <c r="F161" s="14">
        <f>[1]Sheet2!$J3255</f>
        <v>0.1446665197344425</v>
      </c>
      <c r="G161" s="105">
        <f t="shared" si="62"/>
        <v>0.1446665197344425</v>
      </c>
      <c r="H161" s="15" t="s">
        <v>54</v>
      </c>
      <c r="I161" s="15">
        <f t="shared" si="63"/>
        <v>2</v>
      </c>
      <c r="J161" s="15">
        <f t="shared" si="64"/>
        <v>120</v>
      </c>
      <c r="K161" s="20">
        <v>12</v>
      </c>
      <c r="L161" s="20">
        <v>2</v>
      </c>
      <c r="M161" s="19" t="str">
        <f t="shared" si="49"/>
        <v>m2</v>
      </c>
      <c r="N161" t="str">
        <f t="shared" si="68"/>
        <v>MedAnterior</v>
      </c>
      <c r="O161">
        <f t="shared" si="65"/>
        <v>5</v>
      </c>
      <c r="P161">
        <f t="shared" si="66"/>
        <v>13</v>
      </c>
    </row>
    <row r="162" spans="1:38" x14ac:dyDescent="0.3">
      <c r="A162">
        <v>3</v>
      </c>
      <c r="B162" t="s">
        <v>196</v>
      </c>
      <c r="C162">
        <f t="shared" si="61"/>
        <v>1</v>
      </c>
      <c r="D162">
        <v>7</v>
      </c>
      <c r="F162" s="14">
        <f>[1]Sheet2!$J3256</f>
        <v>0.15541833582848225</v>
      </c>
      <c r="G162" s="105">
        <f t="shared" si="62"/>
        <v>0.15541833582848225</v>
      </c>
      <c r="H162" s="15" t="s">
        <v>54</v>
      </c>
      <c r="I162" s="15">
        <f t="shared" si="63"/>
        <v>2</v>
      </c>
      <c r="J162" s="15">
        <f t="shared" si="64"/>
        <v>120</v>
      </c>
      <c r="K162" s="20">
        <v>12</v>
      </c>
      <c r="L162" s="20">
        <v>3</v>
      </c>
      <c r="M162" s="19" t="str">
        <f t="shared" si="49"/>
        <v>m3</v>
      </c>
      <c r="N162" t="str">
        <f t="shared" si="68"/>
        <v>MedAnterior</v>
      </c>
      <c r="O162">
        <f t="shared" si="65"/>
        <v>5</v>
      </c>
      <c r="P162">
        <f t="shared" si="66"/>
        <v>14</v>
      </c>
    </row>
    <row r="163" spans="1:38" x14ac:dyDescent="0.3">
      <c r="A163">
        <v>3</v>
      </c>
      <c r="B163" t="s">
        <v>196</v>
      </c>
      <c r="C163">
        <f t="shared" si="61"/>
        <v>1</v>
      </c>
      <c r="D163">
        <v>7</v>
      </c>
      <c r="F163" s="14">
        <f>[1]Sheet2!$J3257</f>
        <v>0.12484513704791364</v>
      </c>
      <c r="G163" s="105">
        <f t="shared" si="62"/>
        <v>0.12484513704791364</v>
      </c>
      <c r="H163" s="15" t="s">
        <v>54</v>
      </c>
      <c r="I163" s="15">
        <f t="shared" si="63"/>
        <v>2</v>
      </c>
      <c r="J163" s="15">
        <f t="shared" si="64"/>
        <v>120</v>
      </c>
      <c r="K163" s="20">
        <v>12</v>
      </c>
      <c r="L163" s="20">
        <v>3</v>
      </c>
      <c r="M163" s="19" t="str">
        <f t="shared" si="49"/>
        <v>m3</v>
      </c>
      <c r="N163" t="str">
        <f t="shared" si="68"/>
        <v>MedAnterior</v>
      </c>
      <c r="O163">
        <f t="shared" si="65"/>
        <v>5</v>
      </c>
      <c r="P163">
        <f t="shared" si="66"/>
        <v>14</v>
      </c>
    </row>
    <row r="164" spans="1:38" x14ac:dyDescent="0.3">
      <c r="A164">
        <v>3</v>
      </c>
      <c r="B164" t="s">
        <v>196</v>
      </c>
      <c r="C164">
        <f t="shared" si="61"/>
        <v>1</v>
      </c>
      <c r="D164">
        <v>7</v>
      </c>
      <c r="F164" s="14">
        <f>[1]Sheet2!$J3258</f>
        <v>0.23685816122983744</v>
      </c>
      <c r="G164" s="105">
        <f t="shared" si="62"/>
        <v>0.23685816122983744</v>
      </c>
      <c r="H164" s="15" t="s">
        <v>54</v>
      </c>
      <c r="I164" s="15">
        <f t="shared" si="63"/>
        <v>2</v>
      </c>
      <c r="J164" s="15">
        <f t="shared" si="64"/>
        <v>120</v>
      </c>
      <c r="K164" s="20">
        <v>12</v>
      </c>
      <c r="L164" s="21" t="s">
        <v>24</v>
      </c>
      <c r="M164" s="19" t="str">
        <f t="shared" si="49"/>
        <v>m4/5</v>
      </c>
      <c r="N164" t="str">
        <f t="shared" si="68"/>
        <v>MedAnterior</v>
      </c>
      <c r="O164">
        <f t="shared" si="65"/>
        <v>5</v>
      </c>
      <c r="P164">
        <f t="shared" si="66"/>
        <v>15</v>
      </c>
    </row>
    <row r="165" spans="1:38" x14ac:dyDescent="0.3">
      <c r="A165">
        <v>3</v>
      </c>
      <c r="B165" t="s">
        <v>196</v>
      </c>
      <c r="C165">
        <f t="shared" si="61"/>
        <v>1</v>
      </c>
      <c r="D165">
        <v>7</v>
      </c>
      <c r="F165" s="14">
        <f>[1]Sheet2!$J3259</f>
        <v>0.1185126464488995</v>
      </c>
      <c r="G165" s="105">
        <f t="shared" si="62"/>
        <v>0.1185126464488995</v>
      </c>
      <c r="H165" s="15" t="s">
        <v>54</v>
      </c>
      <c r="I165" s="15">
        <f t="shared" si="63"/>
        <v>2</v>
      </c>
      <c r="J165" s="15">
        <f t="shared" si="64"/>
        <v>120</v>
      </c>
      <c r="K165" s="20">
        <v>12</v>
      </c>
      <c r="L165" s="21" t="s">
        <v>24</v>
      </c>
      <c r="M165" s="19" t="str">
        <f t="shared" si="49"/>
        <v>m4/5</v>
      </c>
      <c r="N165" t="str">
        <f t="shared" si="68"/>
        <v>MedAnterior</v>
      </c>
      <c r="O165">
        <f t="shared" si="65"/>
        <v>5</v>
      </c>
      <c r="P165">
        <f t="shared" si="66"/>
        <v>15</v>
      </c>
      <c r="R165" t="s">
        <v>61</v>
      </c>
      <c r="S165" t="s">
        <v>62</v>
      </c>
      <c r="T165" t="s">
        <v>189</v>
      </c>
      <c r="U165">
        <f>COUNTIFS($E$3:$E$999, "*", $H$3:$H$999, R165)</f>
        <v>7</v>
      </c>
      <c r="AD165" t="s">
        <v>196</v>
      </c>
      <c r="AE165" t="s">
        <v>189</v>
      </c>
      <c r="AF165">
        <f>COUNTIFS($E$3:$E$999, "*", $H$3:$H$999, $R165, $B$3:$B$999, AD$124)</f>
        <v>4</v>
      </c>
      <c r="AI165" t="s">
        <v>197</v>
      </c>
      <c r="AJ165" t="s">
        <v>189</v>
      </c>
      <c r="AK165">
        <f>COUNTIFS($E$3:$E$999, "*", $H$3:$H$999, $R165, $B$3:$B$999, AI$84)</f>
        <v>3</v>
      </c>
    </row>
    <row r="166" spans="1:38" x14ac:dyDescent="0.3">
      <c r="A166">
        <v>3</v>
      </c>
      <c r="B166" t="s">
        <v>196</v>
      </c>
      <c r="C166">
        <f t="shared" si="61"/>
        <v>1</v>
      </c>
      <c r="D166">
        <v>7</v>
      </c>
      <c r="F166" s="14">
        <f>[1]Sheet2!$J3260</f>
        <v>0.17460950134494593</v>
      </c>
      <c r="G166" s="105">
        <f t="shared" si="62"/>
        <v>0.17460950134494593</v>
      </c>
      <c r="H166" s="15" t="s">
        <v>54</v>
      </c>
      <c r="I166" s="15">
        <f t="shared" si="63"/>
        <v>2</v>
      </c>
      <c r="J166" s="15">
        <f t="shared" si="64"/>
        <v>120</v>
      </c>
      <c r="K166" s="20">
        <v>12</v>
      </c>
      <c r="L166" s="21" t="s">
        <v>24</v>
      </c>
      <c r="M166" s="19" t="str">
        <f t="shared" si="49"/>
        <v>m4/5</v>
      </c>
      <c r="N166" t="str">
        <f t="shared" si="68"/>
        <v>MedAnterior</v>
      </c>
      <c r="O166">
        <f t="shared" si="65"/>
        <v>5</v>
      </c>
      <c r="P166">
        <f t="shared" si="66"/>
        <v>15</v>
      </c>
      <c r="R166" t="s">
        <v>15</v>
      </c>
      <c r="S166" t="s">
        <v>16</v>
      </c>
      <c r="T166" t="s">
        <v>17</v>
      </c>
      <c r="U166" t="s">
        <v>18</v>
      </c>
      <c r="V166" t="s">
        <v>19</v>
      </c>
      <c r="X166" t="s">
        <v>20</v>
      </c>
      <c r="Y166" t="s">
        <v>16</v>
      </c>
      <c r="Z166" t="s">
        <v>17</v>
      </c>
      <c r="AA166" t="s">
        <v>18</v>
      </c>
      <c r="AB166" t="s">
        <v>19</v>
      </c>
      <c r="AD166" t="s">
        <v>16</v>
      </c>
      <c r="AE166" t="s">
        <v>17</v>
      </c>
      <c r="AF166" t="s">
        <v>18</v>
      </c>
      <c r="AG166" t="s">
        <v>19</v>
      </c>
      <c r="AI166" t="s">
        <v>16</v>
      </c>
      <c r="AJ166" t="s">
        <v>17</v>
      </c>
      <c r="AK166" t="s">
        <v>18</v>
      </c>
      <c r="AL166" t="s">
        <v>19</v>
      </c>
    </row>
    <row r="167" spans="1:38" x14ac:dyDescent="0.3">
      <c r="A167">
        <v>3</v>
      </c>
      <c r="B167" t="s">
        <v>196</v>
      </c>
      <c r="C167">
        <f t="shared" si="61"/>
        <v>1</v>
      </c>
      <c r="D167">
        <v>7</v>
      </c>
      <c r="F167" s="14">
        <f>[1]Sheet2!$J3261</f>
        <v>0.12356763367555863</v>
      </c>
      <c r="G167" s="105">
        <f t="shared" si="62"/>
        <v>0.12356763367555863</v>
      </c>
      <c r="H167" s="15" t="s">
        <v>54</v>
      </c>
      <c r="I167" s="15">
        <f t="shared" si="63"/>
        <v>2</v>
      </c>
      <c r="J167" s="15">
        <f t="shared" si="64"/>
        <v>120</v>
      </c>
      <c r="K167" s="20">
        <v>12</v>
      </c>
      <c r="L167" s="20">
        <v>6</v>
      </c>
      <c r="M167" s="19" t="str">
        <f t="shared" si="49"/>
        <v>m6</v>
      </c>
      <c r="N167" t="str">
        <f t="shared" si="68"/>
        <v>MedPosterior</v>
      </c>
      <c r="O167">
        <f t="shared" si="65"/>
        <v>6</v>
      </c>
      <c r="P167">
        <f t="shared" si="66"/>
        <v>16</v>
      </c>
      <c r="R167" t="s">
        <v>22</v>
      </c>
      <c r="S167">
        <f t="shared" ref="S167:S186" si="69">AVERAGEIFS($G$3:$G$998, $H$3:$H$998, $R$165, $M$3:$M$998, $R167)</f>
        <v>0.41703228824825844</v>
      </c>
      <c r="T167">
        <f t="array" ref="T167">STDEV(IF(($M$3:$M$998=$R167)*(($H$3:$H$998=$R$165)),$G$3:$G$998))</f>
        <v>0.47706620338742828</v>
      </c>
      <c r="U167">
        <f t="shared" ref="U167:U186" si="70">COUNTIFS($H$3:$H$998, $R$165, $M$3:$M$998, $R167, $G$3:$G$998, "&gt;0")</f>
        <v>10</v>
      </c>
      <c r="V167">
        <f t="shared" ref="V167:V186" si="71">T167/SQRT(U167)</f>
        <v>0.15086157973934089</v>
      </c>
      <c r="X167" t="s">
        <v>23</v>
      </c>
      <c r="Y167">
        <f t="shared" ref="Y167:Y172" si="72">AVERAGEIFS($G$3:$G$998, $H$3:$H$998, $R$165, $N$3:$N$998, $X167)</f>
        <v>0.28849152132516737</v>
      </c>
      <c r="Z167" t="e">
        <f t="array" ref="Z167">STDEV(IF(($N$3:$N$998=$X167)*(($H$3:$H$998=$R$165)),$G$3:$G$998))</f>
        <v>#N/A</v>
      </c>
      <c r="AA167">
        <f>COUNTIFS($N$3:N$998,$X167, $H$3:$H$998, $R$165,  $G$3:$G$998, "&gt;0")</f>
        <v>23</v>
      </c>
      <c r="AB167" t="e">
        <f t="shared" ref="AB167:AB172" si="73">Z167/SQRT(AA167)</f>
        <v>#N/A</v>
      </c>
      <c r="AD167">
        <f t="shared" ref="AD167:AD172" si="74">AVERAGEIFS($G$3:$G$998, $N$3:$N$998, $X167, $H$3:$H$998, $R$165,  $B$3:$B$998, $AD$165)</f>
        <v>0.283547665816414</v>
      </c>
      <c r="AE167" t="e">
        <f t="array" ref="AE167">STDEV(IF(($N$3:$N$998=$X167)*($B$3:$B$998=$AD$165)*($H$3:$H$998=$R$165),$G$3:$G$998))</f>
        <v>#N/A</v>
      </c>
      <c r="AF167">
        <f t="shared" ref="AF167:AF172" si="75">COUNTIFS($N$3:$N$998, $X167, $B$3:$B$998, $AD$165, $H$3:$H$998, $R$165, $G$3:$G$998, "&gt;0")</f>
        <v>17</v>
      </c>
      <c r="AG167" t="e">
        <f t="shared" ref="AG167:AG172" si="76">AE167/SQRT(AF167)</f>
        <v>#N/A</v>
      </c>
      <c r="AI167">
        <f t="shared" ref="AI167:AI172" si="77">AVERAGEIFS($G$3:$G$998, $N$3:$N$998, $X167, $H$3:$H$998, $R$165,  $B$3:$B$998, $AI$165)</f>
        <v>0.3024991119333017</v>
      </c>
      <c r="AJ167" t="e">
        <f t="array" ref="AJ167">STDEV(IF(($N$3:$N$998=$X167)*($B$3:$B$998=$AI$165)*($H$3:$H$998=$R$165),$G$3:$G$998))</f>
        <v>#N/A</v>
      </c>
      <c r="AK167">
        <f t="shared" ref="AK167:AK172" si="78">COUNTIFS($N$3:$N$998, $X167, $B$3:$B$998, $AI$165, $H$3:$H$998, $R$165, $G$3:$G$998, "&gt;0")</f>
        <v>6</v>
      </c>
      <c r="AL167" t="e">
        <f t="shared" ref="AL167:AL172" si="79">AJ167/SQRT(AK167)</f>
        <v>#N/A</v>
      </c>
    </row>
    <row r="168" spans="1:38" x14ac:dyDescent="0.3">
      <c r="A168">
        <v>3</v>
      </c>
      <c r="B168" t="s">
        <v>196</v>
      </c>
      <c r="C168">
        <f t="shared" si="61"/>
        <v>1</v>
      </c>
      <c r="D168">
        <v>7</v>
      </c>
      <c r="F168" s="14">
        <f>[1]Sheet2!$J3262</f>
        <v>0.14452627483211788</v>
      </c>
      <c r="G168" s="105">
        <f t="shared" si="62"/>
        <v>0.14452627483211788</v>
      </c>
      <c r="H168" s="15" t="s">
        <v>54</v>
      </c>
      <c r="I168" s="15">
        <f t="shared" si="63"/>
        <v>2</v>
      </c>
      <c r="J168" s="15">
        <f t="shared" si="64"/>
        <v>120</v>
      </c>
      <c r="K168" s="20">
        <v>12</v>
      </c>
      <c r="L168" s="20">
        <v>6</v>
      </c>
      <c r="M168" s="19" t="str">
        <f t="shared" si="49"/>
        <v>m6</v>
      </c>
      <c r="N168" t="str">
        <f t="shared" si="68"/>
        <v>MedPosterior</v>
      </c>
      <c r="O168">
        <f t="shared" si="65"/>
        <v>6</v>
      </c>
      <c r="P168">
        <f t="shared" si="66"/>
        <v>16</v>
      </c>
      <c r="R168" t="s">
        <v>25</v>
      </c>
      <c r="S168">
        <f t="shared" si="69"/>
        <v>0.18961400830740491</v>
      </c>
      <c r="T168">
        <f t="array" ref="T168">STDEV(IF(($M$3:$M$998=$R168)*(($H$3:$H$998=$R$165)),$G$3:$G$998))</f>
        <v>0.11049831469457529</v>
      </c>
      <c r="U168">
        <f t="shared" si="70"/>
        <v>13</v>
      </c>
      <c r="V168">
        <f t="shared" si="71"/>
        <v>3.0646718421819017E-2</v>
      </c>
      <c r="X168" t="s">
        <v>26</v>
      </c>
      <c r="Y168">
        <f t="shared" si="72"/>
        <v>0.25439202434976127</v>
      </c>
      <c r="Z168" t="e">
        <f t="array" ref="Z168">STDEV(IF(($N$3:$N$998=$X168)*(($H$3:$H$998=$R$165)),$G$3:$G$998))</f>
        <v>#N/A</v>
      </c>
      <c r="AA168">
        <f>COUNTIFS($N$3:N$998,$X168, $H$3:$H$998, $R$165,  $G$3:$G$998, "&gt;0")</f>
        <v>25</v>
      </c>
      <c r="AB168" t="e">
        <f t="shared" si="73"/>
        <v>#N/A</v>
      </c>
      <c r="AD168">
        <f t="shared" si="74"/>
        <v>0.23690758339738696</v>
      </c>
      <c r="AE168" t="e">
        <f t="array" ref="AE168">STDEV(IF(($N$3:$N$998=$X168)*($B$3:$B$998=$AD$165)*($H$3:$H$998=$R$165),$G$3:$G$998))</f>
        <v>#N/A</v>
      </c>
      <c r="AF168">
        <f t="shared" si="75"/>
        <v>16</v>
      </c>
      <c r="AG168" t="e">
        <f t="shared" si="76"/>
        <v>#N/A</v>
      </c>
      <c r="AI168">
        <f t="shared" si="77"/>
        <v>0.28547547493175984</v>
      </c>
      <c r="AJ168" t="e">
        <f t="array" ref="AJ168">STDEV(IF(($N$3:$N$998=$X168)*($B$3:$B$998=$AI$165)*($H$3:$H$998=$R$165),$G$3:$G$998))</f>
        <v>#N/A</v>
      </c>
      <c r="AK168">
        <f t="shared" si="78"/>
        <v>9</v>
      </c>
      <c r="AL168" t="e">
        <f t="shared" si="79"/>
        <v>#N/A</v>
      </c>
    </row>
    <row r="169" spans="1:38" x14ac:dyDescent="0.3">
      <c r="A169">
        <v>3</v>
      </c>
      <c r="B169" t="s">
        <v>196</v>
      </c>
      <c r="C169">
        <f t="shared" si="61"/>
        <v>1</v>
      </c>
      <c r="D169">
        <v>7</v>
      </c>
      <c r="F169" s="14">
        <f>[1]Sheet2!$J3263</f>
        <v>8.0410288725482365E-2</v>
      </c>
      <c r="G169" s="105">
        <f t="shared" si="62"/>
        <v>8.0410288725482365E-2</v>
      </c>
      <c r="H169" s="15" t="s">
        <v>54</v>
      </c>
      <c r="I169" s="15">
        <f t="shared" si="63"/>
        <v>2</v>
      </c>
      <c r="J169" s="15">
        <f t="shared" si="64"/>
        <v>120</v>
      </c>
      <c r="K169" s="20">
        <v>12</v>
      </c>
      <c r="L169" s="20">
        <v>7</v>
      </c>
      <c r="M169" s="19" t="str">
        <f t="shared" si="49"/>
        <v>m7</v>
      </c>
      <c r="N169" t="str">
        <f t="shared" si="68"/>
        <v>MedPosterior</v>
      </c>
      <c r="O169">
        <f t="shared" si="65"/>
        <v>6</v>
      </c>
      <c r="P169">
        <f t="shared" si="66"/>
        <v>17</v>
      </c>
      <c r="R169" t="s">
        <v>27</v>
      </c>
      <c r="S169">
        <f t="shared" si="69"/>
        <v>0.38241064705755701</v>
      </c>
      <c r="T169">
        <f t="array" ref="T169">STDEV(IF(($M$3:$M$998=$R169)*(($H$3:$H$998=$R$165)),$G$3:$G$998))</f>
        <v>7.3295551780491866E-2</v>
      </c>
      <c r="U169">
        <f t="shared" si="70"/>
        <v>2</v>
      </c>
      <c r="V169">
        <f t="shared" si="71"/>
        <v>5.1827781694795523E-2</v>
      </c>
      <c r="X169" t="s">
        <v>28</v>
      </c>
      <c r="Y169">
        <f t="shared" si="72"/>
        <v>0.37402900214356166</v>
      </c>
      <c r="Z169" t="e">
        <f t="array" ref="Z169">STDEV(IF(($N$3:$N$998=$X169)*(($H$3:$H$998=$R$165)),$G$3:$G$998))</f>
        <v>#N/A</v>
      </c>
      <c r="AA169">
        <f>COUNTIFS($N$3:N$998,$X169, $H$3:$H$998, $R$165,  $G$3:$G$998, "&gt;0")</f>
        <v>5</v>
      </c>
      <c r="AB169" t="e">
        <f t="shared" si="73"/>
        <v>#N/A</v>
      </c>
      <c r="AD169">
        <f t="shared" si="74"/>
        <v>0.4085846057875171</v>
      </c>
      <c r="AE169" t="e">
        <f t="array" ref="AE169">STDEV(IF(($N$3:$N$998=$X169)*($B$3:$B$998=$AD$165)*($H$3:$H$998=$R$165),$G$3:$G$998))</f>
        <v>#N/A</v>
      </c>
      <c r="AF169">
        <f t="shared" si="75"/>
        <v>4</v>
      </c>
      <c r="AG169" t="e">
        <f t="shared" si="76"/>
        <v>#N/A</v>
      </c>
      <c r="AI169">
        <f t="shared" si="77"/>
        <v>0.23580658756773959</v>
      </c>
      <c r="AJ169" t="e">
        <f t="array" ref="AJ169">STDEV(IF(($N$3:$N$998=$X169)*($B$3:$B$998=$AI$165)*($H$3:$H$998=$R$165),$G$3:$G$998))</f>
        <v>#N/A</v>
      </c>
      <c r="AK169">
        <f t="shared" si="78"/>
        <v>1</v>
      </c>
      <c r="AL169" t="e">
        <f t="shared" si="79"/>
        <v>#N/A</v>
      </c>
    </row>
    <row r="170" spans="1:38" x14ac:dyDescent="0.3">
      <c r="A170">
        <v>3</v>
      </c>
      <c r="B170" t="s">
        <v>196</v>
      </c>
      <c r="C170">
        <f t="shared" si="61"/>
        <v>1</v>
      </c>
      <c r="D170">
        <v>7</v>
      </c>
      <c r="F170" s="14" t="e">
        <f>[1]Sheet2!$J3264</f>
        <v>#DIV/0!</v>
      </c>
      <c r="G170" s="105" t="str">
        <f t="shared" si="62"/>
        <v/>
      </c>
      <c r="H170" s="15" t="s">
        <v>54</v>
      </c>
      <c r="I170" s="15">
        <f t="shared" si="63"/>
        <v>2</v>
      </c>
      <c r="J170" s="15">
        <f t="shared" si="64"/>
        <v>120</v>
      </c>
      <c r="K170" s="20">
        <v>12</v>
      </c>
      <c r="L170" s="20">
        <v>8</v>
      </c>
      <c r="M170" s="19" t="str">
        <f t="shared" si="49"/>
        <v>m8</v>
      </c>
      <c r="N170" t="str">
        <f t="shared" si="68"/>
        <v>MedPosterior</v>
      </c>
      <c r="O170">
        <f t="shared" si="65"/>
        <v>6</v>
      </c>
      <c r="P170">
        <f t="shared" si="66"/>
        <v>18</v>
      </c>
      <c r="R170" t="s">
        <v>29</v>
      </c>
      <c r="S170">
        <f t="shared" si="69"/>
        <v>0.25706659222428413</v>
      </c>
      <c r="T170">
        <f t="array" ref="T170">STDEV(IF(($M$3:$M$998=$R170)*(($H$3:$H$998=$R$165)),$G$3:$G$998))</f>
        <v>0.11193565091880466</v>
      </c>
      <c r="U170">
        <f t="shared" si="70"/>
        <v>11</v>
      </c>
      <c r="V170">
        <f t="shared" si="71"/>
        <v>3.3749868614715975E-2</v>
      </c>
      <c r="X170" t="s">
        <v>30</v>
      </c>
      <c r="Y170">
        <f t="shared" si="72"/>
        <v>0.17193195068301445</v>
      </c>
      <c r="Z170" t="e">
        <f t="array" ref="Z170">STDEV(IF(($N$3:$N$998=$X170)*(($H$3:$H$998=$R$165)),$G$3:$G$998))</f>
        <v>#N/A</v>
      </c>
      <c r="AA170">
        <f>COUNTIFS($N$3:N$998,$X170, $H$3:$H$998, $R$165,  $G$3:$G$998, "&gt;0")</f>
        <v>30</v>
      </c>
      <c r="AB170" t="e">
        <f t="shared" si="73"/>
        <v>#N/A</v>
      </c>
      <c r="AD170">
        <f t="shared" si="74"/>
        <v>0.12031304717893451</v>
      </c>
      <c r="AE170" t="e">
        <f t="array" ref="AE170">STDEV(IF(($N$3:$N$998=$X170)*($B$3:$B$998=$AD$165)*($H$3:$H$998=$R$165),$G$3:$G$998))</f>
        <v>#N/A</v>
      </c>
      <c r="AF170">
        <f t="shared" si="75"/>
        <v>20</v>
      </c>
      <c r="AG170" t="e">
        <f t="shared" si="76"/>
        <v>#N/A</v>
      </c>
      <c r="AI170">
        <f t="shared" si="77"/>
        <v>0.27516975769117419</v>
      </c>
      <c r="AJ170" t="e">
        <f t="array" ref="AJ170">STDEV(IF(($N$3:$N$998=$X170)*($B$3:$B$998=$AI$165)*($H$3:$H$998=$R$165),$G$3:$G$998))</f>
        <v>#N/A</v>
      </c>
      <c r="AK170">
        <f t="shared" si="78"/>
        <v>10</v>
      </c>
      <c r="AL170" t="e">
        <f t="shared" si="79"/>
        <v>#N/A</v>
      </c>
    </row>
    <row r="171" spans="1:38" x14ac:dyDescent="0.3">
      <c r="A171">
        <v>3</v>
      </c>
      <c r="B171" t="s">
        <v>196</v>
      </c>
      <c r="C171">
        <f t="shared" si="61"/>
        <v>1</v>
      </c>
      <c r="D171">
        <v>7</v>
      </c>
      <c r="F171" s="14">
        <f>[1]Sheet2!$J3265</f>
        <v>0.11898744909517428</v>
      </c>
      <c r="G171" s="105">
        <f t="shared" si="62"/>
        <v>0.11898744909517428</v>
      </c>
      <c r="H171" s="15" t="s">
        <v>54</v>
      </c>
      <c r="I171" s="15">
        <f t="shared" si="63"/>
        <v>2</v>
      </c>
      <c r="J171" s="15">
        <f t="shared" si="64"/>
        <v>120</v>
      </c>
      <c r="K171" s="20">
        <v>12</v>
      </c>
      <c r="L171" s="20">
        <v>9</v>
      </c>
      <c r="M171" s="19" t="str">
        <f t="shared" si="49"/>
        <v>m9</v>
      </c>
      <c r="N171" t="str">
        <f t="shared" si="68"/>
        <v>MedPosterior</v>
      </c>
      <c r="O171">
        <f t="shared" si="65"/>
        <v>6</v>
      </c>
      <c r="P171">
        <f t="shared" si="66"/>
        <v>19</v>
      </c>
      <c r="R171" t="s">
        <v>31</v>
      </c>
      <c r="S171">
        <f t="shared" si="69"/>
        <v>0.21309252700960471</v>
      </c>
      <c r="T171">
        <f t="array" ref="T171">STDEV(IF(($M$3:$M$998=$R171)*(($H$3:$H$998=$R$165)),$G$3:$G$998))</f>
        <v>8.2450367051126877E-2</v>
      </c>
      <c r="U171">
        <f t="shared" si="70"/>
        <v>7</v>
      </c>
      <c r="V171">
        <f t="shared" si="71"/>
        <v>3.116330953189652E-2</v>
      </c>
      <c r="X171" t="s">
        <v>32</v>
      </c>
      <c r="Y171">
        <f t="shared" si="72"/>
        <v>0.12276694441760125</v>
      </c>
      <c r="Z171" t="e">
        <f t="array" ref="Z171">STDEV(IF(($N$3:$N$998=$X171)*(($H$3:$H$998=$R$165)),$G$3:$G$998))</f>
        <v>#N/A</v>
      </c>
      <c r="AA171">
        <f>COUNTIFS($N$3:N$998,$X171, $H$3:$H$998, $R$165,  $G$3:$G$998, "&gt;0")</f>
        <v>52</v>
      </c>
      <c r="AB171" t="e">
        <f t="shared" si="73"/>
        <v>#N/A</v>
      </c>
      <c r="AD171">
        <f t="shared" si="74"/>
        <v>0.1191379053963782</v>
      </c>
      <c r="AE171" t="e">
        <f t="array" ref="AE171">STDEV(IF(($N$3:$N$998=$X171)*($B$3:$B$998=$AD$165)*($H$3:$H$998=$R$165),$G$3:$G$998))</f>
        <v>#N/A</v>
      </c>
      <c r="AF171">
        <f t="shared" si="75"/>
        <v>30</v>
      </c>
      <c r="AG171" t="e">
        <f t="shared" si="76"/>
        <v>#N/A</v>
      </c>
      <c r="AI171">
        <f t="shared" si="77"/>
        <v>0.1277156339919962</v>
      </c>
      <c r="AJ171" t="e">
        <f t="array" ref="AJ171">STDEV(IF(($N$3:$N$998=$X171)*($B$3:$B$998=$AI$165)*($H$3:$H$998=$R$165),$G$3:$G$998))</f>
        <v>#N/A</v>
      </c>
      <c r="AK171">
        <f t="shared" si="78"/>
        <v>22</v>
      </c>
      <c r="AL171" t="e">
        <f t="shared" si="79"/>
        <v>#N/A</v>
      </c>
    </row>
    <row r="172" spans="1:38" x14ac:dyDescent="0.3">
      <c r="A172">
        <v>3</v>
      </c>
      <c r="B172" t="s">
        <v>196</v>
      </c>
      <c r="C172">
        <f t="shared" si="61"/>
        <v>1</v>
      </c>
      <c r="D172">
        <v>7</v>
      </c>
      <c r="F172" s="14">
        <f>[1]Sheet2!$J3266</f>
        <v>0.16492180535357151</v>
      </c>
      <c r="G172" s="105">
        <f t="shared" si="62"/>
        <v>0.16492180535357151</v>
      </c>
      <c r="H172" s="15" t="s">
        <v>54</v>
      </c>
      <c r="I172" s="15">
        <f t="shared" si="63"/>
        <v>2</v>
      </c>
      <c r="J172" s="15">
        <f t="shared" si="64"/>
        <v>120</v>
      </c>
      <c r="K172" s="20">
        <v>12</v>
      </c>
      <c r="L172" s="20">
        <v>9</v>
      </c>
      <c r="M172" s="19" t="str">
        <f t="shared" si="49"/>
        <v>m9</v>
      </c>
      <c r="N172" t="str">
        <f t="shared" si="68"/>
        <v>MedPosterior</v>
      </c>
      <c r="O172">
        <f t="shared" si="65"/>
        <v>6</v>
      </c>
      <c r="P172">
        <f t="shared" si="66"/>
        <v>19</v>
      </c>
      <c r="R172" t="s">
        <v>33</v>
      </c>
      <c r="S172">
        <f t="shared" si="69"/>
        <v>0.25511982221891161</v>
      </c>
      <c r="T172">
        <f t="array" ref="T172">STDEV(IF(($M$3:$M$998=$R172)*(($H$3:$H$998=$R$165)),$G$3:$G$998))</f>
        <v>0.11652293209429315</v>
      </c>
      <c r="U172">
        <f t="shared" si="70"/>
        <v>5</v>
      </c>
      <c r="V172">
        <f t="shared" si="71"/>
        <v>5.2110639420086285E-2</v>
      </c>
      <c r="X172" t="s">
        <v>34</v>
      </c>
      <c r="Y172">
        <f t="shared" si="72"/>
        <v>0.12031141585348126</v>
      </c>
      <c r="Z172" t="e">
        <f t="array" ref="Z172">STDEV(IF(($N$3:$N$998=$X172)*(($H$3:$H$998=$R$165)),$G$3:$G$998))</f>
        <v>#N/A</v>
      </c>
      <c r="AA172">
        <f>COUNTIFS($N$3:N$998,$X172, $H$3:$H$998, $R$165,  $G$3:$G$998, "&gt;0")</f>
        <v>70</v>
      </c>
      <c r="AB172" t="e">
        <f t="shared" si="73"/>
        <v>#N/A</v>
      </c>
      <c r="AD172">
        <f t="shared" si="74"/>
        <v>0.12616194432050976</v>
      </c>
      <c r="AE172" t="e">
        <f t="array" ref="AE172">STDEV(IF(($N$3:$N$998=$X172)*($B$3:$B$998=$AD$165)*($H$3:$H$998=$R$165),$G$3:$G$998))</f>
        <v>#N/A</v>
      </c>
      <c r="AF172">
        <f t="shared" si="75"/>
        <v>43</v>
      </c>
      <c r="AG172" t="e">
        <f t="shared" si="76"/>
        <v>#N/A</v>
      </c>
      <c r="AI172">
        <f t="shared" si="77"/>
        <v>0.11099390755413946</v>
      </c>
      <c r="AJ172" t="e">
        <f t="array" ref="AJ172">STDEV(IF(($N$3:$N$998=$X172)*($B$3:$B$998=$AI$165)*($H$3:$H$998=$R$165),$G$3:$G$998))</f>
        <v>#N/A</v>
      </c>
      <c r="AK172">
        <f t="shared" si="78"/>
        <v>27</v>
      </c>
      <c r="AL172" t="e">
        <f t="shared" si="79"/>
        <v>#N/A</v>
      </c>
    </row>
    <row r="173" spans="1:38" x14ac:dyDescent="0.3">
      <c r="A173">
        <v>3</v>
      </c>
      <c r="B173" t="s">
        <v>196</v>
      </c>
      <c r="C173">
        <f t="shared" si="61"/>
        <v>1</v>
      </c>
      <c r="D173">
        <v>7</v>
      </c>
      <c r="F173" s="14">
        <f>[1]Sheet2!$J3267</f>
        <v>7.6868177766796386E-2</v>
      </c>
      <c r="G173" s="105">
        <f t="shared" si="62"/>
        <v>7.6868177766796386E-2</v>
      </c>
      <c r="H173" s="15" t="s">
        <v>54</v>
      </c>
      <c r="I173" s="15">
        <f t="shared" si="63"/>
        <v>2</v>
      </c>
      <c r="J173" s="15">
        <f t="shared" si="64"/>
        <v>120</v>
      </c>
      <c r="K173" s="20">
        <v>12</v>
      </c>
      <c r="L173" s="20">
        <v>10</v>
      </c>
      <c r="M173" s="19" t="str">
        <f t="shared" si="49"/>
        <v>m10</v>
      </c>
      <c r="N173" t="str">
        <f t="shared" si="68"/>
        <v>MedPosterior</v>
      </c>
      <c r="O173">
        <f t="shared" si="65"/>
        <v>6</v>
      </c>
      <c r="P173">
        <f t="shared" si="66"/>
        <v>20</v>
      </c>
      <c r="R173" t="s">
        <v>35</v>
      </c>
      <c r="S173">
        <f t="shared" si="69"/>
        <v>0.20806933445461923</v>
      </c>
      <c r="T173">
        <f t="array" ref="T173">STDEV(IF(($M$3:$M$998=$R173)*(($H$3:$H$998=$R$165)),$G$3:$G$998))</f>
        <v>0.24125571712636276</v>
      </c>
      <c r="U173">
        <f t="shared" si="70"/>
        <v>5</v>
      </c>
      <c r="V173">
        <f t="shared" si="71"/>
        <v>0.10789283669100147</v>
      </c>
    </row>
    <row r="174" spans="1:38" x14ac:dyDescent="0.3">
      <c r="A174">
        <v>3</v>
      </c>
      <c r="B174" t="s">
        <v>196</v>
      </c>
      <c r="C174">
        <f t="shared" si="61"/>
        <v>1</v>
      </c>
      <c r="D174">
        <v>7</v>
      </c>
      <c r="F174" s="14">
        <f>[1]Sheet2!$J3268</f>
        <v>5.0466322779529942E-2</v>
      </c>
      <c r="G174" s="105">
        <f t="shared" si="62"/>
        <v>5.0466322779529942E-2</v>
      </c>
      <c r="H174" s="15" t="s">
        <v>54</v>
      </c>
      <c r="I174" s="15">
        <f t="shared" si="63"/>
        <v>2</v>
      </c>
      <c r="J174" s="15">
        <f t="shared" si="64"/>
        <v>120</v>
      </c>
      <c r="K174" s="20">
        <v>12</v>
      </c>
      <c r="L174" s="20">
        <v>10</v>
      </c>
      <c r="M174" s="19" t="str">
        <f t="shared" si="49"/>
        <v>m10</v>
      </c>
      <c r="N174" t="str">
        <f t="shared" si="68"/>
        <v>MedPosterior</v>
      </c>
      <c r="O174">
        <f t="shared" si="65"/>
        <v>6</v>
      </c>
      <c r="P174">
        <f t="shared" si="66"/>
        <v>20</v>
      </c>
      <c r="R174" t="s">
        <v>36</v>
      </c>
      <c r="S174">
        <f t="shared" si="69"/>
        <v>0.23619985363690624</v>
      </c>
      <c r="T174">
        <f t="array" ref="T174">STDEV(IF(($M$3:$M$998=$R174)*(($H$3:$H$998=$R$165)),$G$3:$G$998))</f>
        <v>0.31896468322114097</v>
      </c>
      <c r="U174">
        <f t="shared" si="70"/>
        <v>6</v>
      </c>
      <c r="V174">
        <f t="shared" si="71"/>
        <v>0.13021678664337843</v>
      </c>
    </row>
    <row r="175" spans="1:38" x14ac:dyDescent="0.3">
      <c r="A175">
        <v>3</v>
      </c>
      <c r="B175" t="s">
        <v>196</v>
      </c>
      <c r="C175">
        <f t="shared" si="61"/>
        <v>1</v>
      </c>
      <c r="D175">
        <f>VLOOKUP(E175, 'Animal Masked ID#'!$B$2:$D$121, 3, FALSE)</f>
        <v>8</v>
      </c>
      <c r="E175" s="6" t="s">
        <v>120</v>
      </c>
      <c r="F175" s="14">
        <f>[1]Sheet2!$J3272</f>
        <v>7.1081376375625976E-2</v>
      </c>
      <c r="G175" s="105">
        <f t="shared" si="62"/>
        <v>7.1081376375625976E-2</v>
      </c>
      <c r="H175" s="15" t="s">
        <v>57</v>
      </c>
      <c r="I175" s="15">
        <f t="shared" si="63"/>
        <v>3</v>
      </c>
      <c r="J175" s="15">
        <f t="shared" si="64"/>
        <v>210</v>
      </c>
      <c r="K175" s="20">
        <v>3</v>
      </c>
      <c r="L175" s="20" t="s">
        <v>76</v>
      </c>
      <c r="M175" s="19" t="str">
        <f t="shared" si="49"/>
        <v>LPFl</v>
      </c>
      <c r="N175" t="str">
        <f t="shared" si="68"/>
        <v>Vestibular</v>
      </c>
      <c r="O175">
        <f t="shared" si="65"/>
        <v>1</v>
      </c>
      <c r="P175">
        <f t="shared" si="66"/>
        <v>1</v>
      </c>
      <c r="R175" t="s">
        <v>37</v>
      </c>
      <c r="S175">
        <f t="shared" si="69"/>
        <v>0.13571096811713787</v>
      </c>
      <c r="T175">
        <f t="array" ref="T175">STDEV(IF(($M$3:$M$998=$R175)*(($H$3:$H$998=$R$165)),$G$3:$G$998))</f>
        <v>5.5684610463778025E-2</v>
      </c>
      <c r="U175">
        <f t="shared" si="70"/>
        <v>7</v>
      </c>
      <c r="V175">
        <f t="shared" si="71"/>
        <v>2.1046804448665961E-2</v>
      </c>
    </row>
    <row r="176" spans="1:38" x14ac:dyDescent="0.3">
      <c r="A176">
        <v>3</v>
      </c>
      <c r="B176" t="s">
        <v>196</v>
      </c>
      <c r="C176">
        <f t="shared" si="61"/>
        <v>1</v>
      </c>
      <c r="D176">
        <v>8</v>
      </c>
      <c r="F176" s="14">
        <f>[1]Sheet2!$J3273</f>
        <v>0.53080708698488199</v>
      </c>
      <c r="G176" s="105">
        <f t="shared" si="62"/>
        <v>0.53080708698488199</v>
      </c>
      <c r="H176" s="15" t="s">
        <v>57</v>
      </c>
      <c r="I176" s="15">
        <f t="shared" si="63"/>
        <v>3</v>
      </c>
      <c r="J176" s="15">
        <f t="shared" si="64"/>
        <v>210</v>
      </c>
      <c r="K176" s="20">
        <v>3</v>
      </c>
      <c r="L176" s="20" t="s">
        <v>12</v>
      </c>
      <c r="M176" s="19" t="str">
        <f t="shared" si="49"/>
        <v>Lsim</v>
      </c>
      <c r="N176" t="str">
        <f t="shared" si="68"/>
        <v>Lateral</v>
      </c>
      <c r="O176">
        <f t="shared" si="65"/>
        <v>2</v>
      </c>
      <c r="P176">
        <f t="shared" si="66"/>
        <v>3</v>
      </c>
      <c r="R176" t="s">
        <v>38</v>
      </c>
      <c r="S176">
        <f t="shared" si="69"/>
        <v>0.11907953872402503</v>
      </c>
      <c r="T176">
        <f t="array" ref="T176">STDEV(IF(($M$3:$M$998=$R176)*(($H$3:$H$998=$R$165)),$G$3:$G$998))</f>
        <v>1.6763394376144689E-2</v>
      </c>
      <c r="U176">
        <f t="shared" si="70"/>
        <v>7</v>
      </c>
      <c r="V176">
        <f t="shared" si="71"/>
        <v>6.3359675212253707E-3</v>
      </c>
    </row>
    <row r="177" spans="1:24" x14ac:dyDescent="0.3">
      <c r="A177">
        <v>3</v>
      </c>
      <c r="B177" t="s">
        <v>196</v>
      </c>
      <c r="C177">
        <f t="shared" si="61"/>
        <v>1</v>
      </c>
      <c r="D177">
        <v>8</v>
      </c>
      <c r="F177" s="14">
        <f>[1]Sheet2!$J3274</f>
        <v>0.5479738692385967</v>
      </c>
      <c r="G177" s="105">
        <f t="shared" si="62"/>
        <v>0.5479738692385967</v>
      </c>
      <c r="H177" s="15" t="s">
        <v>57</v>
      </c>
      <c r="I177" s="15">
        <f t="shared" si="63"/>
        <v>3</v>
      </c>
      <c r="J177" s="15">
        <f t="shared" si="64"/>
        <v>210</v>
      </c>
      <c r="K177" s="20">
        <v>3</v>
      </c>
      <c r="L177" s="20" t="s">
        <v>80</v>
      </c>
      <c r="M177" s="19" t="str">
        <f t="shared" si="49"/>
        <v>LPM</v>
      </c>
      <c r="N177" t="str">
        <f t="shared" si="68"/>
        <v>Lateral</v>
      </c>
      <c r="O177">
        <f t="shared" si="65"/>
        <v>2</v>
      </c>
      <c r="P177">
        <f t="shared" si="66"/>
        <v>6</v>
      </c>
      <c r="R177" t="s">
        <v>39</v>
      </c>
      <c r="S177">
        <f t="shared" si="69"/>
        <v>0.18337583570155175</v>
      </c>
      <c r="T177">
        <f t="array" ref="T177">STDEV(IF(($M$3:$M$998=$R177)*(($H$3:$H$998=$R$165)),$G$3:$G$998))</f>
        <v>8.6297443500014587E-2</v>
      </c>
      <c r="U177">
        <f t="shared" si="70"/>
        <v>5</v>
      </c>
      <c r="V177">
        <f t="shared" si="71"/>
        <v>3.8593389990095997E-2</v>
      </c>
    </row>
    <row r="178" spans="1:24" x14ac:dyDescent="0.3">
      <c r="A178">
        <v>3</v>
      </c>
      <c r="B178" t="s">
        <v>196</v>
      </c>
      <c r="C178">
        <f t="shared" si="61"/>
        <v>1</v>
      </c>
      <c r="D178">
        <v>8</v>
      </c>
      <c r="F178" s="14" t="e">
        <f>[1]Sheet2!$J3275</f>
        <v>#DIV/0!</v>
      </c>
      <c r="G178" s="105" t="str">
        <f t="shared" si="62"/>
        <v/>
      </c>
      <c r="H178" s="15" t="s">
        <v>57</v>
      </c>
      <c r="I178" s="15">
        <f t="shared" si="63"/>
        <v>3</v>
      </c>
      <c r="J178" s="15">
        <f t="shared" si="64"/>
        <v>210</v>
      </c>
      <c r="K178" s="20">
        <v>6</v>
      </c>
      <c r="L178" s="20" t="s">
        <v>12</v>
      </c>
      <c r="M178" s="19" t="str">
        <f t="shared" si="49"/>
        <v>isim</v>
      </c>
      <c r="N178" t="str">
        <f t="shared" si="68"/>
        <v>IntPosterior</v>
      </c>
      <c r="O178">
        <f t="shared" si="65"/>
        <v>4</v>
      </c>
      <c r="P178">
        <f t="shared" si="66"/>
        <v>7</v>
      </c>
      <c r="R178" t="s">
        <v>40</v>
      </c>
      <c r="S178">
        <f t="shared" si="69"/>
        <v>0.37402900214356166</v>
      </c>
      <c r="T178">
        <f t="array" ref="T178">STDEV(IF(($M$3:$M$998=$R178)*(($H$3:$H$998=$R$165)),$G$3:$G$998))</f>
        <v>0.28478143630125369</v>
      </c>
      <c r="U178">
        <f t="shared" si="70"/>
        <v>5</v>
      </c>
      <c r="V178">
        <f t="shared" si="71"/>
        <v>0.12735813005992591</v>
      </c>
    </row>
    <row r="179" spans="1:24" x14ac:dyDescent="0.3">
      <c r="A179">
        <v>3</v>
      </c>
      <c r="B179" t="s">
        <v>196</v>
      </c>
      <c r="C179">
        <f t="shared" si="61"/>
        <v>1</v>
      </c>
      <c r="D179">
        <v>8</v>
      </c>
      <c r="F179" s="14">
        <f>[1]Sheet2!$J3276</f>
        <v>1.2509447292286089</v>
      </c>
      <c r="G179" s="105">
        <f t="shared" si="62"/>
        <v>1.2509447292286089</v>
      </c>
      <c r="H179" s="15" t="s">
        <v>57</v>
      </c>
      <c r="I179" s="15">
        <f t="shared" si="63"/>
        <v>3</v>
      </c>
      <c r="J179" s="15">
        <f t="shared" si="64"/>
        <v>210</v>
      </c>
      <c r="K179" s="20">
        <v>6</v>
      </c>
      <c r="L179" s="20" t="s">
        <v>53</v>
      </c>
      <c r="M179" s="19" t="str">
        <f t="shared" si="49"/>
        <v>icrus2</v>
      </c>
      <c r="N179" t="str">
        <f t="shared" si="68"/>
        <v>IntPosterior</v>
      </c>
      <c r="O179">
        <f t="shared" si="65"/>
        <v>4</v>
      </c>
      <c r="P179">
        <f t="shared" si="66"/>
        <v>9</v>
      </c>
      <c r="R179" t="s">
        <v>41</v>
      </c>
      <c r="S179">
        <f t="shared" si="69"/>
        <v>9.9544598813414417E-2</v>
      </c>
      <c r="T179">
        <f t="array" ref="T179">STDEV(IF(($M$3:$M$998=$R179)*(($H$3:$H$998=$R$165)),$G$3:$G$998))</f>
        <v>2.5558641412005412E-2</v>
      </c>
      <c r="U179">
        <f t="shared" si="70"/>
        <v>14</v>
      </c>
      <c r="V179">
        <f t="shared" si="71"/>
        <v>6.8308342453668866E-3</v>
      </c>
    </row>
    <row r="180" spans="1:24" x14ac:dyDescent="0.3">
      <c r="A180">
        <v>3</v>
      </c>
      <c r="B180" t="s">
        <v>196</v>
      </c>
      <c r="C180">
        <f t="shared" si="61"/>
        <v>1</v>
      </c>
      <c r="D180">
        <v>8</v>
      </c>
      <c r="F180" s="14">
        <f>[1]Sheet2!$J3277</f>
        <v>0.59953505181405775</v>
      </c>
      <c r="G180" s="105">
        <f t="shared" si="62"/>
        <v>0.59953505181405775</v>
      </c>
      <c r="H180" s="15" t="s">
        <v>57</v>
      </c>
      <c r="I180" s="15">
        <f t="shared" si="63"/>
        <v>3</v>
      </c>
      <c r="J180" s="15">
        <f t="shared" si="64"/>
        <v>210</v>
      </c>
      <c r="K180" s="20">
        <v>6</v>
      </c>
      <c r="L180" s="20" t="s">
        <v>80</v>
      </c>
      <c r="M180" s="19" t="str">
        <f t="shared" si="49"/>
        <v>iPM</v>
      </c>
      <c r="N180" t="str">
        <f t="shared" si="68"/>
        <v>IntPosterior</v>
      </c>
      <c r="O180">
        <f t="shared" si="65"/>
        <v>4</v>
      </c>
      <c r="P180">
        <f t="shared" si="66"/>
        <v>10</v>
      </c>
      <c r="R180" t="s">
        <v>42</v>
      </c>
      <c r="S180">
        <f t="shared" si="69"/>
        <v>0.12125700676580574</v>
      </c>
      <c r="T180">
        <f t="array" ref="T180">STDEV(IF(($M$3:$M$998=$R180)*(($H$3:$H$998=$R$165)),$G$3:$G$998))</f>
        <v>4.6311870357611355E-2</v>
      </c>
      <c r="U180">
        <f t="shared" si="70"/>
        <v>19</v>
      </c>
      <c r="V180">
        <f t="shared" si="71"/>
        <v>1.0624671725009725E-2</v>
      </c>
    </row>
    <row r="181" spans="1:24" x14ac:dyDescent="0.3">
      <c r="A181">
        <v>3</v>
      </c>
      <c r="B181" t="s">
        <v>196</v>
      </c>
      <c r="C181">
        <f t="shared" si="61"/>
        <v>1</v>
      </c>
      <c r="D181">
        <v>8</v>
      </c>
      <c r="F181" s="14">
        <f>[1]Sheet2!$J3278</f>
        <v>9.3975697130170871E-2</v>
      </c>
      <c r="G181" s="105">
        <f t="shared" si="62"/>
        <v>9.3975697130170871E-2</v>
      </c>
      <c r="H181" s="15" t="s">
        <v>57</v>
      </c>
      <c r="I181" s="15">
        <f t="shared" si="63"/>
        <v>3</v>
      </c>
      <c r="J181" s="15">
        <f t="shared" si="64"/>
        <v>210</v>
      </c>
      <c r="K181" s="20">
        <v>12</v>
      </c>
      <c r="L181" s="20">
        <v>2</v>
      </c>
      <c r="M181" s="19" t="str">
        <f t="shared" si="49"/>
        <v>m2</v>
      </c>
      <c r="N181" t="str">
        <f t="shared" si="68"/>
        <v>MedAnterior</v>
      </c>
      <c r="O181">
        <f t="shared" si="65"/>
        <v>5</v>
      </c>
      <c r="P181">
        <f t="shared" si="66"/>
        <v>13</v>
      </c>
      <c r="R181" t="s">
        <v>43</v>
      </c>
      <c r="S181">
        <f t="shared" si="69"/>
        <v>0.14138808409353432</v>
      </c>
      <c r="T181">
        <f t="array" ref="T181">STDEV(IF(($M$3:$M$998=$R181)*(($H$3:$H$998=$R$165)),$G$3:$G$998))</f>
        <v>4.9021680896062375E-2</v>
      </c>
      <c r="U181">
        <f t="shared" si="70"/>
        <v>19</v>
      </c>
      <c r="V181">
        <f t="shared" si="71"/>
        <v>1.1246344898338647E-2</v>
      </c>
    </row>
    <row r="182" spans="1:24" x14ac:dyDescent="0.3">
      <c r="A182">
        <v>3</v>
      </c>
      <c r="B182" t="s">
        <v>196</v>
      </c>
      <c r="C182">
        <f t="shared" si="61"/>
        <v>1</v>
      </c>
      <c r="D182">
        <v>8</v>
      </c>
      <c r="F182" s="14">
        <f>[1]Sheet2!$J3279</f>
        <v>8.3900232321366161E-2</v>
      </c>
      <c r="G182" s="105">
        <f t="shared" si="62"/>
        <v>8.3900232321366161E-2</v>
      </c>
      <c r="H182" s="15" t="s">
        <v>57</v>
      </c>
      <c r="I182" s="15">
        <f t="shared" si="63"/>
        <v>3</v>
      </c>
      <c r="J182" s="15">
        <f t="shared" si="64"/>
        <v>210</v>
      </c>
      <c r="K182" s="20">
        <v>12</v>
      </c>
      <c r="L182" s="20">
        <v>2</v>
      </c>
      <c r="M182" s="19" t="str">
        <f t="shared" si="49"/>
        <v>m2</v>
      </c>
      <c r="N182" t="str">
        <f t="shared" si="68"/>
        <v>MedAnterior</v>
      </c>
      <c r="O182">
        <f t="shared" si="65"/>
        <v>5</v>
      </c>
      <c r="P182">
        <f t="shared" si="66"/>
        <v>13</v>
      </c>
      <c r="R182" t="s">
        <v>44</v>
      </c>
      <c r="S182">
        <f t="shared" si="69"/>
        <v>0.11099214958646307</v>
      </c>
      <c r="T182">
        <f t="array" ref="T182">STDEV(IF(($M$3:$M$998=$R182)*(($H$3:$H$998=$R$165)),$G$3:$G$998))</f>
        <v>4.9791403695895839E-2</v>
      </c>
      <c r="U182">
        <f t="shared" si="70"/>
        <v>12</v>
      </c>
      <c r="V182">
        <f t="shared" si="71"/>
        <v>1.4373540163577395E-2</v>
      </c>
      <c r="X182" s="16"/>
    </row>
    <row r="183" spans="1:24" x14ac:dyDescent="0.3">
      <c r="A183">
        <v>3</v>
      </c>
      <c r="B183" t="s">
        <v>196</v>
      </c>
      <c r="C183">
        <f t="shared" si="61"/>
        <v>1</v>
      </c>
      <c r="D183">
        <v>8</v>
      </c>
      <c r="F183" s="14">
        <f>[1]Sheet2!$J3280</f>
        <v>0.11057617106729165</v>
      </c>
      <c r="G183" s="105">
        <f t="shared" si="62"/>
        <v>0.11057617106729165</v>
      </c>
      <c r="H183" s="15" t="s">
        <v>57</v>
      </c>
      <c r="I183" s="15">
        <f t="shared" si="63"/>
        <v>3</v>
      </c>
      <c r="J183" s="15">
        <f t="shared" si="64"/>
        <v>210</v>
      </c>
      <c r="K183" s="20">
        <v>12</v>
      </c>
      <c r="L183" s="20">
        <v>3</v>
      </c>
      <c r="M183" s="19" t="str">
        <f t="shared" si="49"/>
        <v>m3</v>
      </c>
      <c r="N183" t="str">
        <f t="shared" si="68"/>
        <v>MedAnterior</v>
      </c>
      <c r="O183">
        <f t="shared" si="65"/>
        <v>5</v>
      </c>
      <c r="P183">
        <f t="shared" si="66"/>
        <v>14</v>
      </c>
      <c r="R183" t="s">
        <v>45</v>
      </c>
      <c r="S183">
        <f t="shared" si="69"/>
        <v>0.18989411651659063</v>
      </c>
      <c r="T183">
        <f t="array" ref="T183">STDEV(IF(($M$3:$M$998=$R183)*(($H$3:$H$998=$R$165)),$G$3:$G$998))</f>
        <v>0.17639182058835529</v>
      </c>
      <c r="U183">
        <f t="shared" si="70"/>
        <v>7</v>
      </c>
      <c r="V183">
        <f t="shared" si="71"/>
        <v>6.6669841511815861E-2</v>
      </c>
    </row>
    <row r="184" spans="1:24" x14ac:dyDescent="0.3">
      <c r="A184">
        <v>3</v>
      </c>
      <c r="B184" t="s">
        <v>196</v>
      </c>
      <c r="C184">
        <f t="shared" si="61"/>
        <v>1</v>
      </c>
      <c r="D184">
        <v>8</v>
      </c>
      <c r="F184" s="14">
        <f>[1]Sheet2!$J3281</f>
        <v>0.1632375797302229</v>
      </c>
      <c r="G184" s="105">
        <f t="shared" si="62"/>
        <v>0.1632375797302229</v>
      </c>
      <c r="H184" s="15" t="s">
        <v>57</v>
      </c>
      <c r="I184" s="15">
        <f t="shared" si="63"/>
        <v>3</v>
      </c>
      <c r="J184" s="15">
        <f t="shared" si="64"/>
        <v>210</v>
      </c>
      <c r="K184" s="20">
        <v>12</v>
      </c>
      <c r="L184" s="20">
        <v>3</v>
      </c>
      <c r="M184" s="19" t="str">
        <f t="shared" si="49"/>
        <v>m3</v>
      </c>
      <c r="N184" t="str">
        <f t="shared" si="68"/>
        <v>MedAnterior</v>
      </c>
      <c r="O184">
        <f t="shared" si="65"/>
        <v>5</v>
      </c>
      <c r="P184">
        <f t="shared" si="66"/>
        <v>14</v>
      </c>
      <c r="R184" t="s">
        <v>46</v>
      </c>
      <c r="S184">
        <f t="shared" si="69"/>
        <v>8.9495567412581287E-2</v>
      </c>
      <c r="T184">
        <f t="array" ref="T184">STDEV(IF(($M$3:$M$998=$R184)*(($H$3:$H$998=$R$165)),$G$3:$G$998))</f>
        <v>3.2873908614336027E-2</v>
      </c>
      <c r="U184">
        <f t="shared" si="70"/>
        <v>14</v>
      </c>
      <c r="V184">
        <f t="shared" si="71"/>
        <v>8.7859216427829921E-3</v>
      </c>
    </row>
    <row r="185" spans="1:24" x14ac:dyDescent="0.3">
      <c r="A185">
        <v>3</v>
      </c>
      <c r="B185" t="s">
        <v>196</v>
      </c>
      <c r="C185">
        <f t="shared" si="61"/>
        <v>1</v>
      </c>
      <c r="D185">
        <v>8</v>
      </c>
      <c r="F185" s="14">
        <f>[1]Sheet2!$J3282</f>
        <v>0.30520030506718843</v>
      </c>
      <c r="G185" s="105">
        <f t="shared" si="62"/>
        <v>0.30520030506718843</v>
      </c>
      <c r="H185" s="15" t="s">
        <v>57</v>
      </c>
      <c r="I185" s="15">
        <f t="shared" si="63"/>
        <v>3</v>
      </c>
      <c r="J185" s="15">
        <f t="shared" si="64"/>
        <v>210</v>
      </c>
      <c r="K185" s="20">
        <v>12</v>
      </c>
      <c r="L185" s="22" t="s">
        <v>24</v>
      </c>
      <c r="M185" s="19" t="str">
        <f t="shared" si="49"/>
        <v>m4/5</v>
      </c>
      <c r="N185" t="str">
        <f t="shared" si="68"/>
        <v>MedAnterior</v>
      </c>
      <c r="O185">
        <f t="shared" si="65"/>
        <v>5</v>
      </c>
      <c r="P185">
        <f t="shared" si="66"/>
        <v>15</v>
      </c>
      <c r="R185" t="s">
        <v>47</v>
      </c>
      <c r="S185">
        <f t="shared" si="69"/>
        <v>0.10854217334261022</v>
      </c>
      <c r="T185">
        <f t="array" ref="T185">STDEV(IF(($M$3:$M$998=$R185)*(($H$3:$H$998=$R$165)),$G$3:$G$998))</f>
        <v>9.3600434478581518E-2</v>
      </c>
      <c r="U185">
        <f t="shared" si="70"/>
        <v>20</v>
      </c>
      <c r="V185">
        <f t="shared" si="71"/>
        <v>2.0929693421762336E-2</v>
      </c>
    </row>
    <row r="186" spans="1:24" x14ac:dyDescent="0.3">
      <c r="A186">
        <v>3</v>
      </c>
      <c r="B186" t="s">
        <v>196</v>
      </c>
      <c r="C186">
        <f t="shared" si="61"/>
        <v>1</v>
      </c>
      <c r="D186">
        <v>8</v>
      </c>
      <c r="F186" s="14" t="e">
        <f>[1]Sheet2!$J3283</f>
        <v>#DIV/0!</v>
      </c>
      <c r="G186" s="105" t="str">
        <f t="shared" si="62"/>
        <v/>
      </c>
      <c r="H186" s="15" t="s">
        <v>57</v>
      </c>
      <c r="I186" s="15">
        <f t="shared" si="63"/>
        <v>3</v>
      </c>
      <c r="J186" s="15">
        <f t="shared" si="64"/>
        <v>210</v>
      </c>
      <c r="K186" s="20">
        <v>12</v>
      </c>
      <c r="L186" s="22" t="s">
        <v>24</v>
      </c>
      <c r="M186" s="19" t="str">
        <f t="shared" si="49"/>
        <v>m4/5</v>
      </c>
      <c r="N186" t="str">
        <f t="shared" si="68"/>
        <v>MedAnterior</v>
      </c>
      <c r="O186">
        <f t="shared" si="65"/>
        <v>5</v>
      </c>
      <c r="P186">
        <f t="shared" si="66"/>
        <v>15</v>
      </c>
      <c r="R186" t="s">
        <v>48</v>
      </c>
      <c r="S186">
        <f t="shared" si="69"/>
        <v>0.13746194638009707</v>
      </c>
      <c r="T186">
        <f t="array" ref="T186">STDEV(IF(($M$3:$M$998=$R186)*(($H$3:$H$998=$R$165)),$G$3:$G$998))</f>
        <v>0.26307662089192302</v>
      </c>
      <c r="U186">
        <f t="shared" si="70"/>
        <v>17</v>
      </c>
      <c r="V186">
        <f t="shared" si="71"/>
        <v>6.3805452680468958E-2</v>
      </c>
    </row>
    <row r="187" spans="1:24" x14ac:dyDescent="0.3">
      <c r="A187">
        <v>3</v>
      </c>
      <c r="B187" t="s">
        <v>196</v>
      </c>
      <c r="C187">
        <f t="shared" si="61"/>
        <v>1</v>
      </c>
      <c r="D187">
        <v>8</v>
      </c>
      <c r="E187" s="6"/>
      <c r="F187" s="14">
        <f>[1]Sheet2!$J3284</f>
        <v>0.13661079438687709</v>
      </c>
      <c r="G187" s="105">
        <f t="shared" si="62"/>
        <v>0.13661079438687709</v>
      </c>
      <c r="H187" s="15" t="s">
        <v>57</v>
      </c>
      <c r="I187" s="15">
        <f t="shared" si="63"/>
        <v>3</v>
      </c>
      <c r="J187" s="15">
        <f t="shared" si="64"/>
        <v>210</v>
      </c>
      <c r="K187" s="20">
        <v>12</v>
      </c>
      <c r="L187" s="22" t="s">
        <v>24</v>
      </c>
      <c r="M187" s="19" t="str">
        <f t="shared" ref="M187:M250" si="80">_xlfn.IFS(OR(K187="",L187=""),"",OR(K187=3,K187=4,K187=2),"L"&amp;L187,OR(K187=5,K187=6,K187=7),"i"&amp;L187,OR(K187=9, K187=10,K187=11,K187=12,K187=13),"m"&amp;L187)</f>
        <v>m4/5</v>
      </c>
      <c r="N187" t="str">
        <f t="shared" si="68"/>
        <v>MedAnterior</v>
      </c>
      <c r="O187">
        <f t="shared" si="65"/>
        <v>5</v>
      </c>
      <c r="P187">
        <f t="shared" si="66"/>
        <v>15</v>
      </c>
    </row>
    <row r="188" spans="1:24" x14ac:dyDescent="0.3">
      <c r="A188">
        <v>3</v>
      </c>
      <c r="B188" t="s">
        <v>196</v>
      </c>
      <c r="C188">
        <f t="shared" si="61"/>
        <v>1</v>
      </c>
      <c r="D188">
        <v>8</v>
      </c>
      <c r="F188" s="14">
        <f>[1]Sheet2!$J3285</f>
        <v>0.1094571197101446</v>
      </c>
      <c r="G188" s="105">
        <f t="shared" si="62"/>
        <v>0.1094571197101446</v>
      </c>
      <c r="H188" s="15" t="s">
        <v>57</v>
      </c>
      <c r="I188" s="15">
        <f t="shared" si="63"/>
        <v>3</v>
      </c>
      <c r="J188" s="15">
        <f t="shared" si="64"/>
        <v>210</v>
      </c>
      <c r="K188" s="20">
        <v>12</v>
      </c>
      <c r="L188" s="20">
        <v>6</v>
      </c>
      <c r="M188" s="19" t="str">
        <f t="shared" si="80"/>
        <v>m6</v>
      </c>
      <c r="N188" t="str">
        <f t="shared" si="68"/>
        <v>MedPosterior</v>
      </c>
      <c r="O188">
        <f t="shared" si="65"/>
        <v>6</v>
      </c>
      <c r="P188">
        <f t="shared" si="66"/>
        <v>16</v>
      </c>
    </row>
    <row r="189" spans="1:24" x14ac:dyDescent="0.3">
      <c r="A189">
        <v>3</v>
      </c>
      <c r="B189" t="s">
        <v>196</v>
      </c>
      <c r="C189">
        <f t="shared" si="61"/>
        <v>1</v>
      </c>
      <c r="D189">
        <v>8</v>
      </c>
      <c r="F189" s="14" t="e">
        <f>[1]Sheet2!$J3286</f>
        <v>#DIV/0!</v>
      </c>
      <c r="G189" s="105" t="str">
        <f t="shared" si="62"/>
        <v/>
      </c>
      <c r="H189" s="15" t="s">
        <v>57</v>
      </c>
      <c r="I189" s="15">
        <f t="shared" si="63"/>
        <v>3</v>
      </c>
      <c r="J189" s="15">
        <f t="shared" si="64"/>
        <v>210</v>
      </c>
      <c r="K189" s="20">
        <v>12</v>
      </c>
      <c r="L189" s="20">
        <v>6</v>
      </c>
      <c r="M189" s="19" t="str">
        <f t="shared" si="80"/>
        <v>m6</v>
      </c>
      <c r="N189" t="str">
        <f t="shared" si="68"/>
        <v>MedPosterior</v>
      </c>
      <c r="O189">
        <f t="shared" si="65"/>
        <v>6</v>
      </c>
      <c r="P189">
        <f t="shared" si="66"/>
        <v>16</v>
      </c>
    </row>
    <row r="190" spans="1:24" x14ac:dyDescent="0.3">
      <c r="A190">
        <v>3</v>
      </c>
      <c r="B190" t="s">
        <v>196</v>
      </c>
      <c r="C190">
        <f t="shared" si="61"/>
        <v>1</v>
      </c>
      <c r="D190">
        <v>8</v>
      </c>
      <c r="F190" s="14">
        <f>[1]Sheet2!$J3287</f>
        <v>0.3589712606831687</v>
      </c>
      <c r="G190" s="105">
        <f t="shared" si="62"/>
        <v>0.3589712606831687</v>
      </c>
      <c r="H190" s="15" t="s">
        <v>57</v>
      </c>
      <c r="I190" s="15">
        <f t="shared" si="63"/>
        <v>3</v>
      </c>
      <c r="J190" s="15">
        <f t="shared" si="64"/>
        <v>210</v>
      </c>
      <c r="K190" s="20">
        <v>12</v>
      </c>
      <c r="L190" s="20">
        <v>7</v>
      </c>
      <c r="M190" s="19" t="str">
        <f t="shared" si="80"/>
        <v>m7</v>
      </c>
      <c r="N190" t="str">
        <f t="shared" si="68"/>
        <v>MedPosterior</v>
      </c>
      <c r="O190">
        <f t="shared" si="65"/>
        <v>6</v>
      </c>
      <c r="P190">
        <f t="shared" si="66"/>
        <v>17</v>
      </c>
    </row>
    <row r="191" spans="1:24" x14ac:dyDescent="0.3">
      <c r="A191">
        <v>3</v>
      </c>
      <c r="B191" t="s">
        <v>196</v>
      </c>
      <c r="C191">
        <f t="shared" si="61"/>
        <v>1</v>
      </c>
      <c r="D191">
        <v>8</v>
      </c>
      <c r="F191" s="14" t="e">
        <f>[1]Sheet2!$J3288</f>
        <v>#DIV/0!</v>
      </c>
      <c r="G191" s="105" t="str">
        <f t="shared" si="62"/>
        <v/>
      </c>
      <c r="H191" s="15" t="s">
        <v>57</v>
      </c>
      <c r="I191" s="15">
        <f t="shared" si="63"/>
        <v>3</v>
      </c>
      <c r="J191" s="15">
        <f t="shared" si="64"/>
        <v>210</v>
      </c>
      <c r="K191" s="20">
        <v>12</v>
      </c>
      <c r="L191" s="20">
        <v>8</v>
      </c>
      <c r="M191" s="19" t="str">
        <f t="shared" si="80"/>
        <v>m8</v>
      </c>
      <c r="N191" t="str">
        <f t="shared" si="68"/>
        <v>MedPosterior</v>
      </c>
      <c r="O191">
        <f t="shared" si="65"/>
        <v>6</v>
      </c>
      <c r="P191">
        <f t="shared" si="66"/>
        <v>18</v>
      </c>
    </row>
    <row r="192" spans="1:24" x14ac:dyDescent="0.3">
      <c r="A192">
        <v>3</v>
      </c>
      <c r="B192" t="s">
        <v>196</v>
      </c>
      <c r="C192">
        <f t="shared" si="61"/>
        <v>1</v>
      </c>
      <c r="D192">
        <v>8</v>
      </c>
      <c r="F192" s="14">
        <f>[1]Sheet2!$J3289</f>
        <v>6.4343978517784658E-2</v>
      </c>
      <c r="G192" s="105">
        <f t="shared" si="62"/>
        <v>6.4343978517784658E-2</v>
      </c>
      <c r="H192" s="15" t="s">
        <v>57</v>
      </c>
      <c r="I192" s="15">
        <f t="shared" si="63"/>
        <v>3</v>
      </c>
      <c r="J192" s="15">
        <f t="shared" si="64"/>
        <v>210</v>
      </c>
      <c r="K192" s="20">
        <v>12</v>
      </c>
      <c r="L192" s="20">
        <v>9</v>
      </c>
      <c r="M192" s="19" t="str">
        <f t="shared" si="80"/>
        <v>m9</v>
      </c>
      <c r="N192" t="str">
        <f t="shared" si="68"/>
        <v>MedPosterior</v>
      </c>
      <c r="O192">
        <f t="shared" si="65"/>
        <v>6</v>
      </c>
      <c r="P192">
        <f t="shared" si="66"/>
        <v>19</v>
      </c>
    </row>
    <row r="193" spans="1:16" x14ac:dyDescent="0.3">
      <c r="A193">
        <v>3</v>
      </c>
      <c r="B193" t="s">
        <v>196</v>
      </c>
      <c r="C193">
        <f t="shared" si="61"/>
        <v>1</v>
      </c>
      <c r="D193">
        <v>8</v>
      </c>
      <c r="F193" s="14">
        <f>[1]Sheet2!$J3290</f>
        <v>7.9331535717985235E-2</v>
      </c>
      <c r="G193" s="105">
        <f t="shared" si="62"/>
        <v>7.9331535717985235E-2</v>
      </c>
      <c r="H193" s="15" t="s">
        <v>57</v>
      </c>
      <c r="I193" s="15">
        <f t="shared" si="63"/>
        <v>3</v>
      </c>
      <c r="J193" s="15">
        <f t="shared" si="64"/>
        <v>210</v>
      </c>
      <c r="K193" s="20">
        <v>12</v>
      </c>
      <c r="L193" s="20">
        <v>9</v>
      </c>
      <c r="M193" s="19" t="str">
        <f t="shared" si="80"/>
        <v>m9</v>
      </c>
      <c r="N193" t="str">
        <f t="shared" si="68"/>
        <v>MedPosterior</v>
      </c>
      <c r="O193">
        <f t="shared" si="65"/>
        <v>6</v>
      </c>
      <c r="P193">
        <f t="shared" si="66"/>
        <v>19</v>
      </c>
    </row>
    <row r="194" spans="1:16" x14ac:dyDescent="0.3">
      <c r="A194">
        <v>3</v>
      </c>
      <c r="B194" t="s">
        <v>196</v>
      </c>
      <c r="C194">
        <f t="shared" si="61"/>
        <v>1</v>
      </c>
      <c r="D194">
        <v>8</v>
      </c>
      <c r="F194" s="14">
        <f>[1]Sheet2!$J3291</f>
        <v>0.17549876874017073</v>
      </c>
      <c r="G194" s="105">
        <f t="shared" si="62"/>
        <v>0.17549876874017073</v>
      </c>
      <c r="H194" s="15" t="s">
        <v>57</v>
      </c>
      <c r="I194" s="15">
        <f t="shared" si="63"/>
        <v>3</v>
      </c>
      <c r="J194" s="15">
        <f t="shared" si="64"/>
        <v>210</v>
      </c>
      <c r="K194" s="20">
        <v>12</v>
      </c>
      <c r="L194" s="20">
        <v>9</v>
      </c>
      <c r="M194" s="19" t="str">
        <f t="shared" si="80"/>
        <v>m9</v>
      </c>
      <c r="N194" t="str">
        <f t="shared" si="68"/>
        <v>MedPosterior</v>
      </c>
      <c r="O194">
        <f t="shared" si="65"/>
        <v>6</v>
      </c>
      <c r="P194">
        <f t="shared" si="66"/>
        <v>19</v>
      </c>
    </row>
    <row r="195" spans="1:16" x14ac:dyDescent="0.3">
      <c r="A195">
        <v>3</v>
      </c>
      <c r="B195" t="s">
        <v>196</v>
      </c>
      <c r="C195">
        <f t="shared" si="61"/>
        <v>1</v>
      </c>
      <c r="D195">
        <v>8</v>
      </c>
      <c r="F195" s="14">
        <f>[1]Sheet2!$J3292</f>
        <v>0.18296707720943914</v>
      </c>
      <c r="G195" s="105">
        <f t="shared" si="62"/>
        <v>0.18296707720943914</v>
      </c>
      <c r="H195" s="15" t="s">
        <v>57</v>
      </c>
      <c r="I195" s="15">
        <f t="shared" si="63"/>
        <v>3</v>
      </c>
      <c r="J195" s="15">
        <f t="shared" si="64"/>
        <v>210</v>
      </c>
      <c r="K195" s="20">
        <v>12</v>
      </c>
      <c r="L195" s="20">
        <v>10</v>
      </c>
      <c r="M195" s="19" t="str">
        <f t="shared" si="80"/>
        <v>m10</v>
      </c>
      <c r="N195" t="str">
        <f t="shared" si="68"/>
        <v>MedPosterior</v>
      </c>
      <c r="O195">
        <f t="shared" si="65"/>
        <v>6</v>
      </c>
      <c r="P195">
        <f t="shared" si="66"/>
        <v>20</v>
      </c>
    </row>
    <row r="196" spans="1:16" x14ac:dyDescent="0.3">
      <c r="A196">
        <v>3</v>
      </c>
      <c r="B196" t="s">
        <v>196</v>
      </c>
      <c r="C196">
        <f t="shared" ref="C196:C259" si="81">IF(B196="m", 1, 0)</f>
        <v>1</v>
      </c>
      <c r="D196">
        <v>8</v>
      </c>
      <c r="F196" s="14">
        <f>[1]Sheet2!$J3293</f>
        <v>0.11847449118787563</v>
      </c>
      <c r="G196" s="105">
        <f t="shared" ref="G196:G259" si="82">IF(ISNUMBER(F196), F196, "")</f>
        <v>0.11847449118787563</v>
      </c>
      <c r="H196" s="15" t="s">
        <v>57</v>
      </c>
      <c r="I196" s="15">
        <f t="shared" ref="I196:I259" si="83">_xlfn.IFS(H196="GE2", 1, H196="GE3", 2, H196="GE4", 3, H196="GE1", 4)</f>
        <v>3</v>
      </c>
      <c r="J196" s="15">
        <f t="shared" ref="J196:J259" si="84">_xlfn.IFS(I196=1, 45, I196=2, 120,I196=3, 210,I196=4, 400)</f>
        <v>210</v>
      </c>
      <c r="K196" s="20">
        <v>12</v>
      </c>
      <c r="L196" s="20">
        <v>10</v>
      </c>
      <c r="M196" s="19" t="str">
        <f t="shared" si="80"/>
        <v>m10</v>
      </c>
      <c r="N196" t="str">
        <f t="shared" si="68"/>
        <v>MedPosterior</v>
      </c>
      <c r="O196">
        <f t="shared" ref="O196:O230" si="85">VLOOKUP(N196, $X$5:$AC$10, 6,FALSE)</f>
        <v>6</v>
      </c>
      <c r="P196">
        <f t="shared" ref="P196:P230" si="86">VLOOKUP(M196, $R$5:$W$24, 6,FALSE)</f>
        <v>20</v>
      </c>
    </row>
    <row r="197" spans="1:16" x14ac:dyDescent="0.3">
      <c r="A197">
        <v>3</v>
      </c>
      <c r="B197" t="s">
        <v>196</v>
      </c>
      <c r="C197">
        <f t="shared" si="81"/>
        <v>1</v>
      </c>
      <c r="D197">
        <f>VLOOKUP(E197, 'Animal Masked ID#'!$B$2:$D$121, 3, FALSE)</f>
        <v>9</v>
      </c>
      <c r="E197" s="6" t="s">
        <v>162</v>
      </c>
      <c r="F197" s="14">
        <f>[1]Sheet2!$J3363</f>
        <v>0.48291453028986431</v>
      </c>
      <c r="G197" s="105">
        <f t="shared" si="82"/>
        <v>0.48291453028986431</v>
      </c>
      <c r="H197" s="15" t="s">
        <v>11</v>
      </c>
      <c r="I197" s="15">
        <f t="shared" si="83"/>
        <v>1</v>
      </c>
      <c r="J197" s="15">
        <f t="shared" si="84"/>
        <v>45</v>
      </c>
      <c r="K197" s="20">
        <v>3</v>
      </c>
      <c r="L197" s="20" t="s">
        <v>78</v>
      </c>
      <c r="M197" s="19" t="str">
        <f t="shared" si="80"/>
        <v>LCrus1</v>
      </c>
      <c r="N197" t="str">
        <f t="shared" si="68"/>
        <v>Lateral</v>
      </c>
      <c r="O197">
        <f t="shared" si="85"/>
        <v>2</v>
      </c>
      <c r="P197">
        <f t="shared" si="86"/>
        <v>4</v>
      </c>
    </row>
    <row r="198" spans="1:16" x14ac:dyDescent="0.3">
      <c r="A198">
        <v>3</v>
      </c>
      <c r="B198" t="s">
        <v>196</v>
      </c>
      <c r="C198">
        <f t="shared" si="81"/>
        <v>1</v>
      </c>
      <c r="D198">
        <v>9</v>
      </c>
      <c r="E198">
        <v>2</v>
      </c>
      <c r="F198" s="14">
        <f>[1]Sheet2!$J3364</f>
        <v>0.33073835978190447</v>
      </c>
      <c r="G198" s="105">
        <f t="shared" si="82"/>
        <v>0.33073835978190447</v>
      </c>
      <c r="H198" s="15" t="s">
        <v>11</v>
      </c>
      <c r="I198" s="15">
        <f t="shared" si="83"/>
        <v>1</v>
      </c>
      <c r="J198" s="15">
        <f t="shared" si="84"/>
        <v>45</v>
      </c>
      <c r="K198" s="20">
        <v>3</v>
      </c>
      <c r="L198" s="20" t="s">
        <v>76</v>
      </c>
      <c r="M198" s="19" t="str">
        <f t="shared" si="80"/>
        <v>LPFl</v>
      </c>
      <c r="N198" t="str">
        <f t="shared" si="68"/>
        <v>Vestibular</v>
      </c>
      <c r="O198">
        <f t="shared" si="85"/>
        <v>1</v>
      </c>
      <c r="P198">
        <f t="shared" si="86"/>
        <v>1</v>
      </c>
    </row>
    <row r="199" spans="1:16" x14ac:dyDescent="0.3">
      <c r="A199">
        <v>3</v>
      </c>
      <c r="B199" t="s">
        <v>196</v>
      </c>
      <c r="C199">
        <f t="shared" si="81"/>
        <v>1</v>
      </c>
      <c r="D199">
        <v>9</v>
      </c>
      <c r="E199">
        <v>3</v>
      </c>
      <c r="F199" s="14">
        <f>[1]Sheet2!$J3365</f>
        <v>0.14175577371263237</v>
      </c>
      <c r="G199" s="105">
        <f t="shared" si="82"/>
        <v>0.14175577371263237</v>
      </c>
      <c r="H199" s="15" t="s">
        <v>11</v>
      </c>
      <c r="I199" s="15">
        <f t="shared" si="83"/>
        <v>1</v>
      </c>
      <c r="J199" s="15">
        <f t="shared" si="84"/>
        <v>45</v>
      </c>
      <c r="K199" s="20">
        <v>6</v>
      </c>
      <c r="L199" s="21" t="s">
        <v>24</v>
      </c>
      <c r="M199" s="19" t="str">
        <f t="shared" si="80"/>
        <v>i4/5</v>
      </c>
      <c r="N199" t="str">
        <f t="shared" si="68"/>
        <v>IntAnterior</v>
      </c>
      <c r="O199">
        <f t="shared" si="85"/>
        <v>3</v>
      </c>
      <c r="P199">
        <f t="shared" si="86"/>
        <v>12</v>
      </c>
    </row>
    <row r="200" spans="1:16" x14ac:dyDescent="0.3">
      <c r="A200">
        <v>3</v>
      </c>
      <c r="B200" t="s">
        <v>196</v>
      </c>
      <c r="C200">
        <f t="shared" si="81"/>
        <v>1</v>
      </c>
      <c r="D200">
        <v>9</v>
      </c>
      <c r="E200">
        <v>4</v>
      </c>
      <c r="F200" s="14">
        <f>[1]Sheet2!$J3366</f>
        <v>0.20167447980640668</v>
      </c>
      <c r="G200" s="105">
        <f t="shared" si="82"/>
        <v>0.20167447980640668</v>
      </c>
      <c r="H200" s="15" t="s">
        <v>11</v>
      </c>
      <c r="I200" s="15">
        <f t="shared" si="83"/>
        <v>1</v>
      </c>
      <c r="J200" s="15">
        <f t="shared" si="84"/>
        <v>45</v>
      </c>
      <c r="K200" s="20">
        <v>6</v>
      </c>
      <c r="L200" s="20" t="s">
        <v>12</v>
      </c>
      <c r="M200" s="19" t="str">
        <f t="shared" si="80"/>
        <v>isim</v>
      </c>
      <c r="N200" t="str">
        <f t="shared" si="68"/>
        <v>IntPosterior</v>
      </c>
      <c r="O200">
        <f t="shared" si="85"/>
        <v>4</v>
      </c>
      <c r="P200">
        <f t="shared" si="86"/>
        <v>7</v>
      </c>
    </row>
    <row r="201" spans="1:16" x14ac:dyDescent="0.3">
      <c r="A201">
        <v>3</v>
      </c>
      <c r="B201" t="s">
        <v>196</v>
      </c>
      <c r="C201">
        <f t="shared" si="81"/>
        <v>1</v>
      </c>
      <c r="D201">
        <v>9</v>
      </c>
      <c r="E201">
        <v>5</v>
      </c>
      <c r="F201" s="14">
        <f>[1]Sheet2!$J3367</f>
        <v>0.10893153033033399</v>
      </c>
      <c r="G201" s="105">
        <f t="shared" si="82"/>
        <v>0.10893153033033399</v>
      </c>
      <c r="H201" s="15" t="s">
        <v>11</v>
      </c>
      <c r="I201" s="15">
        <f t="shared" si="83"/>
        <v>1</v>
      </c>
      <c r="J201" s="15">
        <f t="shared" si="84"/>
        <v>45</v>
      </c>
      <c r="K201" s="20">
        <v>6</v>
      </c>
      <c r="L201" s="20" t="s">
        <v>78</v>
      </c>
      <c r="M201" s="19" t="str">
        <f t="shared" si="80"/>
        <v>iCrus1</v>
      </c>
      <c r="N201" t="str">
        <f t="shared" si="68"/>
        <v>IntPosterior</v>
      </c>
      <c r="O201">
        <f t="shared" si="85"/>
        <v>4</v>
      </c>
      <c r="P201">
        <f t="shared" si="86"/>
        <v>8</v>
      </c>
    </row>
    <row r="202" spans="1:16" x14ac:dyDescent="0.3">
      <c r="A202">
        <v>3</v>
      </c>
      <c r="B202" t="s">
        <v>196</v>
      </c>
      <c r="C202">
        <f t="shared" si="81"/>
        <v>1</v>
      </c>
      <c r="D202">
        <v>9</v>
      </c>
      <c r="E202">
        <v>6</v>
      </c>
      <c r="F202" s="14">
        <f>[1]Sheet2!$J3368</f>
        <v>0.35608910751192013</v>
      </c>
      <c r="G202" s="105">
        <f t="shared" si="82"/>
        <v>0.35608910751192013</v>
      </c>
      <c r="H202" s="15" t="s">
        <v>11</v>
      </c>
      <c r="I202" s="15">
        <f t="shared" si="83"/>
        <v>1</v>
      </c>
      <c r="J202" s="15">
        <f t="shared" si="84"/>
        <v>45</v>
      </c>
      <c r="K202" s="20">
        <v>6</v>
      </c>
      <c r="L202" s="20" t="s">
        <v>79</v>
      </c>
      <c r="M202" s="19" t="str">
        <f t="shared" si="80"/>
        <v>iCrus2</v>
      </c>
      <c r="N202" t="str">
        <f t="shared" si="68"/>
        <v>IntPosterior</v>
      </c>
      <c r="O202">
        <f t="shared" si="85"/>
        <v>4</v>
      </c>
      <c r="P202">
        <f t="shared" si="86"/>
        <v>9</v>
      </c>
    </row>
    <row r="203" spans="1:16" x14ac:dyDescent="0.3">
      <c r="A203">
        <v>3</v>
      </c>
      <c r="B203" t="s">
        <v>196</v>
      </c>
      <c r="C203">
        <f t="shared" si="81"/>
        <v>1</v>
      </c>
      <c r="D203">
        <v>9</v>
      </c>
      <c r="E203">
        <v>7</v>
      </c>
      <c r="F203" s="14">
        <f>[1]Sheet2!$J3369</f>
        <v>0.17642675722931836</v>
      </c>
      <c r="G203" s="105">
        <f t="shared" si="82"/>
        <v>0.17642675722931836</v>
      </c>
      <c r="H203" s="15" t="s">
        <v>11</v>
      </c>
      <c r="I203" s="15">
        <f t="shared" si="83"/>
        <v>1</v>
      </c>
      <c r="J203" s="15">
        <f t="shared" si="84"/>
        <v>45</v>
      </c>
      <c r="K203" s="20">
        <v>6</v>
      </c>
      <c r="L203" s="20" t="s">
        <v>79</v>
      </c>
      <c r="M203" s="19" t="str">
        <f t="shared" si="80"/>
        <v>iCrus2</v>
      </c>
      <c r="N203" t="str">
        <f t="shared" si="68"/>
        <v>IntPosterior</v>
      </c>
      <c r="O203">
        <f t="shared" si="85"/>
        <v>4</v>
      </c>
      <c r="P203">
        <f t="shared" si="86"/>
        <v>9</v>
      </c>
    </row>
    <row r="204" spans="1:16" x14ac:dyDescent="0.3">
      <c r="A204">
        <v>3</v>
      </c>
      <c r="B204" t="s">
        <v>196</v>
      </c>
      <c r="C204">
        <f t="shared" si="81"/>
        <v>1</v>
      </c>
      <c r="D204">
        <v>9</v>
      </c>
      <c r="E204">
        <v>8</v>
      </c>
      <c r="F204" s="14">
        <f>[1]Sheet2!$J3370</f>
        <v>0.15641135188707003</v>
      </c>
      <c r="G204" s="105">
        <f t="shared" si="82"/>
        <v>0.15641135188707003</v>
      </c>
      <c r="H204" s="15" t="s">
        <v>11</v>
      </c>
      <c r="I204" s="15">
        <f t="shared" si="83"/>
        <v>1</v>
      </c>
      <c r="J204" s="15">
        <f t="shared" si="84"/>
        <v>45</v>
      </c>
      <c r="K204" s="20">
        <v>6</v>
      </c>
      <c r="L204" s="20" t="s">
        <v>80</v>
      </c>
      <c r="M204" s="19" t="str">
        <f t="shared" si="80"/>
        <v>iPM</v>
      </c>
      <c r="N204" t="str">
        <f t="shared" si="68"/>
        <v>IntPosterior</v>
      </c>
      <c r="O204">
        <f t="shared" si="85"/>
        <v>4</v>
      </c>
      <c r="P204">
        <f t="shared" si="86"/>
        <v>10</v>
      </c>
    </row>
    <row r="205" spans="1:16" x14ac:dyDescent="0.3">
      <c r="A205">
        <v>3</v>
      </c>
      <c r="B205" t="s">
        <v>196</v>
      </c>
      <c r="C205">
        <f t="shared" si="81"/>
        <v>1</v>
      </c>
      <c r="D205">
        <v>9</v>
      </c>
      <c r="E205">
        <v>9</v>
      </c>
      <c r="F205" s="14">
        <f>[1]Sheet2!$J3371</f>
        <v>0.17605441770074323</v>
      </c>
      <c r="G205" s="105">
        <f t="shared" si="82"/>
        <v>0.17605441770074323</v>
      </c>
      <c r="H205" s="15" t="s">
        <v>11</v>
      </c>
      <c r="I205" s="15">
        <f t="shared" si="83"/>
        <v>1</v>
      </c>
      <c r="J205" s="15">
        <f t="shared" si="84"/>
        <v>45</v>
      </c>
      <c r="K205" s="20">
        <v>6</v>
      </c>
      <c r="L205" s="20" t="s">
        <v>50</v>
      </c>
      <c r="M205" s="19" t="str">
        <f t="shared" si="80"/>
        <v>icop</v>
      </c>
      <c r="N205" t="str">
        <f t="shared" si="68"/>
        <v>IntPosterior</v>
      </c>
      <c r="O205">
        <f t="shared" si="85"/>
        <v>4</v>
      </c>
      <c r="P205">
        <f t="shared" si="86"/>
        <v>11</v>
      </c>
    </row>
    <row r="206" spans="1:16" x14ac:dyDescent="0.3">
      <c r="A206">
        <v>3</v>
      </c>
      <c r="B206" t="s">
        <v>196</v>
      </c>
      <c r="C206">
        <f t="shared" si="81"/>
        <v>1</v>
      </c>
      <c r="D206">
        <v>9</v>
      </c>
      <c r="E206">
        <v>10</v>
      </c>
      <c r="F206" s="14">
        <f>[1]Sheet2!$J3372</f>
        <v>8.9444404688857865E-2</v>
      </c>
      <c r="G206" s="105">
        <f t="shared" si="82"/>
        <v>8.9444404688857865E-2</v>
      </c>
      <c r="H206" s="15" t="s">
        <v>11</v>
      </c>
      <c r="I206" s="15">
        <f t="shared" si="83"/>
        <v>1</v>
      </c>
      <c r="J206" s="15">
        <f t="shared" si="84"/>
        <v>45</v>
      </c>
      <c r="K206" s="20">
        <v>11</v>
      </c>
      <c r="L206" s="20">
        <v>2</v>
      </c>
      <c r="M206" s="19" t="str">
        <f t="shared" si="80"/>
        <v>m2</v>
      </c>
      <c r="N206" t="str">
        <f t="shared" si="68"/>
        <v>MedAnterior</v>
      </c>
      <c r="O206">
        <f t="shared" si="85"/>
        <v>5</v>
      </c>
      <c r="P206">
        <f t="shared" si="86"/>
        <v>13</v>
      </c>
    </row>
    <row r="207" spans="1:16" x14ac:dyDescent="0.3">
      <c r="A207">
        <v>3</v>
      </c>
      <c r="B207" t="s">
        <v>196</v>
      </c>
      <c r="C207">
        <f t="shared" si="81"/>
        <v>1</v>
      </c>
      <c r="D207">
        <v>9</v>
      </c>
      <c r="E207">
        <v>11</v>
      </c>
      <c r="F207" s="14">
        <f>[1]Sheet2!$J3373</f>
        <v>0.10610157754614226</v>
      </c>
      <c r="G207" s="105">
        <f t="shared" si="82"/>
        <v>0.10610157754614226</v>
      </c>
      <c r="H207" s="15" t="s">
        <v>11</v>
      </c>
      <c r="I207" s="15">
        <f t="shared" si="83"/>
        <v>1</v>
      </c>
      <c r="J207" s="15">
        <f t="shared" si="84"/>
        <v>45</v>
      </c>
      <c r="K207" s="20">
        <v>11</v>
      </c>
      <c r="L207" s="20">
        <v>2</v>
      </c>
      <c r="M207" s="19" t="str">
        <f t="shared" si="80"/>
        <v>m2</v>
      </c>
      <c r="N207" t="str">
        <f t="shared" si="68"/>
        <v>MedAnterior</v>
      </c>
      <c r="O207">
        <f t="shared" si="85"/>
        <v>5</v>
      </c>
      <c r="P207">
        <f t="shared" si="86"/>
        <v>13</v>
      </c>
    </row>
    <row r="208" spans="1:16" x14ac:dyDescent="0.3">
      <c r="A208">
        <v>3</v>
      </c>
      <c r="B208" t="s">
        <v>196</v>
      </c>
      <c r="C208">
        <f t="shared" si="81"/>
        <v>1</v>
      </c>
      <c r="D208">
        <v>9</v>
      </c>
      <c r="E208">
        <v>12</v>
      </c>
      <c r="F208" s="14">
        <f>[1]Sheet2!$J3374</f>
        <v>0.10144076979032668</v>
      </c>
      <c r="G208" s="105">
        <f t="shared" si="82"/>
        <v>0.10144076979032668</v>
      </c>
      <c r="H208" s="15" t="s">
        <v>11</v>
      </c>
      <c r="I208" s="15">
        <f t="shared" si="83"/>
        <v>1</v>
      </c>
      <c r="J208" s="15">
        <f t="shared" si="84"/>
        <v>45</v>
      </c>
      <c r="K208" s="20">
        <v>11</v>
      </c>
      <c r="L208" s="20">
        <v>3</v>
      </c>
      <c r="M208" s="19" t="str">
        <f t="shared" si="80"/>
        <v>m3</v>
      </c>
      <c r="N208" t="str">
        <f t="shared" si="68"/>
        <v>MedAnterior</v>
      </c>
      <c r="O208">
        <f t="shared" si="85"/>
        <v>5</v>
      </c>
      <c r="P208">
        <f t="shared" si="86"/>
        <v>14</v>
      </c>
    </row>
    <row r="209" spans="1:16" x14ac:dyDescent="0.3">
      <c r="A209">
        <v>3</v>
      </c>
      <c r="B209" t="s">
        <v>196</v>
      </c>
      <c r="C209">
        <f t="shared" si="81"/>
        <v>1</v>
      </c>
      <c r="D209">
        <v>9</v>
      </c>
      <c r="E209">
        <v>13</v>
      </c>
      <c r="F209" s="14">
        <f>[1]Sheet2!$J3375</f>
        <v>0.65450668293849346</v>
      </c>
      <c r="G209" s="105">
        <f t="shared" si="82"/>
        <v>0.65450668293849346</v>
      </c>
      <c r="H209" s="15" t="s">
        <v>11</v>
      </c>
      <c r="I209" s="15">
        <f t="shared" si="83"/>
        <v>1</v>
      </c>
      <c r="J209" s="15">
        <f t="shared" si="84"/>
        <v>45</v>
      </c>
      <c r="K209" s="20">
        <v>11</v>
      </c>
      <c r="L209" s="20">
        <v>3</v>
      </c>
      <c r="M209" s="19" t="str">
        <f t="shared" si="80"/>
        <v>m3</v>
      </c>
      <c r="N209" t="str">
        <f t="shared" si="68"/>
        <v>MedAnterior</v>
      </c>
      <c r="O209">
        <f t="shared" si="85"/>
        <v>5</v>
      </c>
      <c r="P209">
        <f t="shared" si="86"/>
        <v>14</v>
      </c>
    </row>
    <row r="210" spans="1:16" x14ac:dyDescent="0.3">
      <c r="A210">
        <v>3</v>
      </c>
      <c r="B210" t="s">
        <v>196</v>
      </c>
      <c r="C210">
        <f t="shared" si="81"/>
        <v>1</v>
      </c>
      <c r="D210">
        <v>9</v>
      </c>
      <c r="E210">
        <v>14</v>
      </c>
      <c r="F210" s="14">
        <f>[1]Sheet2!$J3376</f>
        <v>0.1914379100656671</v>
      </c>
      <c r="G210" s="105">
        <f t="shared" si="82"/>
        <v>0.1914379100656671</v>
      </c>
      <c r="H210" s="15" t="s">
        <v>11</v>
      </c>
      <c r="I210" s="15">
        <f t="shared" si="83"/>
        <v>1</v>
      </c>
      <c r="J210" s="15">
        <f t="shared" si="84"/>
        <v>45</v>
      </c>
      <c r="K210" s="20">
        <v>11</v>
      </c>
      <c r="L210" s="21" t="s">
        <v>24</v>
      </c>
      <c r="M210" s="19" t="str">
        <f t="shared" si="80"/>
        <v>m4/5</v>
      </c>
      <c r="N210" t="str">
        <f t="shared" si="68"/>
        <v>MedAnterior</v>
      </c>
      <c r="O210">
        <f t="shared" si="85"/>
        <v>5</v>
      </c>
      <c r="P210">
        <f t="shared" si="86"/>
        <v>15</v>
      </c>
    </row>
    <row r="211" spans="1:16" x14ac:dyDescent="0.3">
      <c r="A211">
        <v>3</v>
      </c>
      <c r="B211" t="s">
        <v>196</v>
      </c>
      <c r="C211">
        <f t="shared" si="81"/>
        <v>1</v>
      </c>
      <c r="D211">
        <v>9</v>
      </c>
      <c r="E211">
        <v>15</v>
      </c>
      <c r="F211" s="14">
        <f>[1]Sheet2!$J3377</f>
        <v>0.16532722328643465</v>
      </c>
      <c r="G211" s="105">
        <f t="shared" si="82"/>
        <v>0.16532722328643465</v>
      </c>
      <c r="H211" s="15" t="s">
        <v>11</v>
      </c>
      <c r="I211" s="15">
        <f t="shared" si="83"/>
        <v>1</v>
      </c>
      <c r="J211" s="15">
        <f t="shared" si="84"/>
        <v>45</v>
      </c>
      <c r="K211" s="20">
        <v>11</v>
      </c>
      <c r="L211" s="21" t="s">
        <v>24</v>
      </c>
      <c r="M211" s="19" t="str">
        <f t="shared" si="80"/>
        <v>m4/5</v>
      </c>
      <c r="N211" t="str">
        <f t="shared" si="68"/>
        <v>MedAnterior</v>
      </c>
      <c r="O211">
        <f t="shared" si="85"/>
        <v>5</v>
      </c>
      <c r="P211">
        <f t="shared" si="86"/>
        <v>15</v>
      </c>
    </row>
    <row r="212" spans="1:16" x14ac:dyDescent="0.3">
      <c r="A212">
        <v>3</v>
      </c>
      <c r="B212" t="s">
        <v>196</v>
      </c>
      <c r="C212">
        <f t="shared" si="81"/>
        <v>1</v>
      </c>
      <c r="D212">
        <v>9</v>
      </c>
      <c r="E212">
        <v>16</v>
      </c>
      <c r="F212" s="14">
        <f>[1]Sheet2!$J3378</f>
        <v>0.17274846118205259</v>
      </c>
      <c r="G212" s="105">
        <f t="shared" si="82"/>
        <v>0.17274846118205259</v>
      </c>
      <c r="H212" s="15" t="s">
        <v>11</v>
      </c>
      <c r="I212" s="15">
        <f t="shared" si="83"/>
        <v>1</v>
      </c>
      <c r="J212" s="15">
        <f t="shared" si="84"/>
        <v>45</v>
      </c>
      <c r="K212" s="20">
        <v>11</v>
      </c>
      <c r="L212" s="21" t="s">
        <v>24</v>
      </c>
      <c r="M212" s="19" t="str">
        <f t="shared" si="80"/>
        <v>m4/5</v>
      </c>
      <c r="N212" t="str">
        <f t="shared" si="68"/>
        <v>MedAnterior</v>
      </c>
      <c r="O212">
        <f t="shared" si="85"/>
        <v>5</v>
      </c>
      <c r="P212">
        <f t="shared" si="86"/>
        <v>15</v>
      </c>
    </row>
    <row r="213" spans="1:16" x14ac:dyDescent="0.3">
      <c r="A213">
        <v>3</v>
      </c>
      <c r="B213" t="s">
        <v>196</v>
      </c>
      <c r="C213">
        <f t="shared" si="81"/>
        <v>1</v>
      </c>
      <c r="D213">
        <v>9</v>
      </c>
      <c r="E213">
        <v>17</v>
      </c>
      <c r="F213" s="14">
        <f>[1]Sheet2!$J3379</f>
        <v>0.19405606083690974</v>
      </c>
      <c r="G213" s="105">
        <f t="shared" si="82"/>
        <v>0.19405606083690974</v>
      </c>
      <c r="H213" s="15" t="s">
        <v>11</v>
      </c>
      <c r="I213" s="15">
        <f t="shared" si="83"/>
        <v>1</v>
      </c>
      <c r="J213" s="15">
        <f t="shared" si="84"/>
        <v>45</v>
      </c>
      <c r="K213" s="20">
        <v>11</v>
      </c>
      <c r="L213" s="20">
        <v>6</v>
      </c>
      <c r="M213" s="19" t="str">
        <f t="shared" si="80"/>
        <v>m6</v>
      </c>
      <c r="N213" t="str">
        <f t="shared" si="68"/>
        <v>MedPosterior</v>
      </c>
      <c r="O213">
        <f t="shared" si="85"/>
        <v>6</v>
      </c>
      <c r="P213">
        <f t="shared" si="86"/>
        <v>16</v>
      </c>
    </row>
    <row r="214" spans="1:16" x14ac:dyDescent="0.3">
      <c r="A214">
        <v>3</v>
      </c>
      <c r="B214" t="s">
        <v>196</v>
      </c>
      <c r="C214">
        <f t="shared" si="81"/>
        <v>1</v>
      </c>
      <c r="D214">
        <v>9</v>
      </c>
      <c r="E214">
        <v>18</v>
      </c>
      <c r="F214" s="14">
        <f>[1]Sheet2!$J3380</f>
        <v>8.4905498470403462E-2</v>
      </c>
      <c r="G214" s="105">
        <f t="shared" si="82"/>
        <v>8.4905498470403462E-2</v>
      </c>
      <c r="H214" s="15" t="s">
        <v>11</v>
      </c>
      <c r="I214" s="15">
        <f t="shared" si="83"/>
        <v>1</v>
      </c>
      <c r="J214" s="15">
        <f t="shared" si="84"/>
        <v>45</v>
      </c>
      <c r="K214" s="20">
        <v>11</v>
      </c>
      <c r="L214" s="20">
        <v>6</v>
      </c>
      <c r="M214" s="19" t="str">
        <f t="shared" si="80"/>
        <v>m6</v>
      </c>
      <c r="N214" t="str">
        <f t="shared" si="68"/>
        <v>MedPosterior</v>
      </c>
      <c r="O214">
        <f t="shared" si="85"/>
        <v>6</v>
      </c>
      <c r="P214">
        <f t="shared" si="86"/>
        <v>16</v>
      </c>
    </row>
    <row r="215" spans="1:16" x14ac:dyDescent="0.3">
      <c r="A215">
        <v>3</v>
      </c>
      <c r="B215" t="s">
        <v>196</v>
      </c>
      <c r="C215">
        <f t="shared" si="81"/>
        <v>1</v>
      </c>
      <c r="D215">
        <v>9</v>
      </c>
      <c r="E215">
        <v>19</v>
      </c>
      <c r="F215" s="14">
        <f>[1]Sheet2!$J3381</f>
        <v>0.19425385395214076</v>
      </c>
      <c r="G215" s="105">
        <f t="shared" si="82"/>
        <v>0.19425385395214076</v>
      </c>
      <c r="H215" s="15" t="s">
        <v>11</v>
      </c>
      <c r="I215" s="15">
        <f t="shared" si="83"/>
        <v>1</v>
      </c>
      <c r="J215" s="15">
        <f t="shared" si="84"/>
        <v>45</v>
      </c>
      <c r="K215" s="20">
        <v>11</v>
      </c>
      <c r="L215" s="20">
        <v>7</v>
      </c>
      <c r="M215" s="19" t="str">
        <f t="shared" si="80"/>
        <v>m7</v>
      </c>
      <c r="N215" t="str">
        <f t="shared" si="68"/>
        <v>MedPosterior</v>
      </c>
      <c r="O215">
        <f t="shared" si="85"/>
        <v>6</v>
      </c>
      <c r="P215">
        <f t="shared" si="86"/>
        <v>17</v>
      </c>
    </row>
    <row r="216" spans="1:16" x14ac:dyDescent="0.3">
      <c r="A216">
        <v>3</v>
      </c>
      <c r="B216" t="s">
        <v>196</v>
      </c>
      <c r="C216">
        <f t="shared" si="81"/>
        <v>1</v>
      </c>
      <c r="D216">
        <v>9</v>
      </c>
      <c r="E216">
        <v>20</v>
      </c>
      <c r="F216" s="14">
        <f>[1]Sheet2!$J3382</f>
        <v>0.11712961350909211</v>
      </c>
      <c r="G216" s="105">
        <f t="shared" si="82"/>
        <v>0.11712961350909211</v>
      </c>
      <c r="H216" s="15" t="s">
        <v>11</v>
      </c>
      <c r="I216" s="15">
        <f t="shared" si="83"/>
        <v>1</v>
      </c>
      <c r="J216" s="15">
        <f t="shared" si="84"/>
        <v>45</v>
      </c>
      <c r="K216" s="20">
        <v>11</v>
      </c>
      <c r="L216" s="20">
        <v>8</v>
      </c>
      <c r="M216" s="19" t="str">
        <f t="shared" si="80"/>
        <v>m8</v>
      </c>
      <c r="N216" t="str">
        <f t="shared" si="68"/>
        <v>MedPosterior</v>
      </c>
      <c r="O216">
        <f t="shared" si="85"/>
        <v>6</v>
      </c>
      <c r="P216">
        <f t="shared" si="86"/>
        <v>18</v>
      </c>
    </row>
    <row r="217" spans="1:16" x14ac:dyDescent="0.3">
      <c r="A217">
        <v>3</v>
      </c>
      <c r="B217" t="s">
        <v>196</v>
      </c>
      <c r="C217">
        <f t="shared" si="81"/>
        <v>1</v>
      </c>
      <c r="D217">
        <v>9</v>
      </c>
      <c r="E217">
        <v>21</v>
      </c>
      <c r="F217" s="14">
        <f>[1]Sheet2!$J3383</f>
        <v>0.12227684193767853</v>
      </c>
      <c r="G217" s="105">
        <f t="shared" si="82"/>
        <v>0.12227684193767853</v>
      </c>
      <c r="H217" s="15" t="s">
        <v>11</v>
      </c>
      <c r="I217" s="15">
        <f t="shared" si="83"/>
        <v>1</v>
      </c>
      <c r="J217" s="15">
        <f t="shared" si="84"/>
        <v>45</v>
      </c>
      <c r="K217" s="20">
        <v>11</v>
      </c>
      <c r="L217" s="20">
        <v>8</v>
      </c>
      <c r="M217" s="19" t="str">
        <f t="shared" si="80"/>
        <v>m8</v>
      </c>
      <c r="N217" t="str">
        <f t="shared" si="68"/>
        <v>MedPosterior</v>
      </c>
      <c r="O217">
        <f t="shared" si="85"/>
        <v>6</v>
      </c>
      <c r="P217">
        <f t="shared" si="86"/>
        <v>18</v>
      </c>
    </row>
    <row r="218" spans="1:16" x14ac:dyDescent="0.3">
      <c r="A218">
        <v>3</v>
      </c>
      <c r="B218" t="s">
        <v>196</v>
      </c>
      <c r="C218">
        <f t="shared" si="81"/>
        <v>1</v>
      </c>
      <c r="D218">
        <v>9</v>
      </c>
      <c r="E218">
        <v>22</v>
      </c>
      <c r="F218" s="14">
        <f>[1]Sheet2!$J3384</f>
        <v>6.5928206788943136E-2</v>
      </c>
      <c r="G218" s="105">
        <f t="shared" si="82"/>
        <v>6.5928206788943136E-2</v>
      </c>
      <c r="H218" s="15" t="s">
        <v>11</v>
      </c>
      <c r="I218" s="15">
        <f t="shared" si="83"/>
        <v>1</v>
      </c>
      <c r="J218" s="15">
        <f t="shared" si="84"/>
        <v>45</v>
      </c>
      <c r="K218" s="20">
        <v>11</v>
      </c>
      <c r="L218" s="20">
        <v>9</v>
      </c>
      <c r="M218" s="19" t="str">
        <f t="shared" si="80"/>
        <v>m9</v>
      </c>
      <c r="N218" t="str">
        <f t="shared" si="68"/>
        <v>MedPosterior</v>
      </c>
      <c r="O218">
        <f t="shared" si="85"/>
        <v>6</v>
      </c>
      <c r="P218">
        <f t="shared" si="86"/>
        <v>19</v>
      </c>
    </row>
    <row r="219" spans="1:16" x14ac:dyDescent="0.3">
      <c r="A219">
        <v>3</v>
      </c>
      <c r="B219" t="s">
        <v>196</v>
      </c>
      <c r="C219">
        <f t="shared" si="81"/>
        <v>1</v>
      </c>
      <c r="D219">
        <v>9</v>
      </c>
      <c r="E219">
        <v>23</v>
      </c>
      <c r="F219" s="14">
        <f>[1]Sheet2!$J3385</f>
        <v>0.10741417062110444</v>
      </c>
      <c r="G219" s="105">
        <f t="shared" si="82"/>
        <v>0.10741417062110444</v>
      </c>
      <c r="H219" s="15" t="s">
        <v>11</v>
      </c>
      <c r="I219" s="15">
        <f t="shared" si="83"/>
        <v>1</v>
      </c>
      <c r="J219" s="15">
        <f t="shared" si="84"/>
        <v>45</v>
      </c>
      <c r="K219" s="20">
        <v>11</v>
      </c>
      <c r="L219" s="20">
        <v>9</v>
      </c>
      <c r="M219" s="19" t="str">
        <f t="shared" si="80"/>
        <v>m9</v>
      </c>
      <c r="N219" t="str">
        <f t="shared" ref="N219:N282" si="87">_xlfn.IFS(M219="", "", OR(M219=$R$5, M219=$R$6), $X$5, OR(M219=$R$7, M219=$R$8,M219=$R$9, M219=$R$10),$X$6, OR(M219=$R$11, M219=$R$12,M219=$R$13,M219=$R$14, M219=$R$15), $X$8, OR(M219=$R$16), $X$7, OR(M219=$R$17, M219=$R$18,M219=$R$19),$X$9, OR(M219=$R$20,M219=$R$21,M219=$R$22,M219=$R$23,M219=$R$24), $X$10)</f>
        <v>MedPosterior</v>
      </c>
      <c r="O219">
        <f t="shared" si="85"/>
        <v>6</v>
      </c>
      <c r="P219">
        <f t="shared" si="86"/>
        <v>19</v>
      </c>
    </row>
    <row r="220" spans="1:16" x14ac:dyDescent="0.3">
      <c r="A220">
        <v>3</v>
      </c>
      <c r="B220" t="s">
        <v>196</v>
      </c>
      <c r="C220">
        <f t="shared" si="81"/>
        <v>1</v>
      </c>
      <c r="D220">
        <v>9</v>
      </c>
      <c r="E220">
        <v>24</v>
      </c>
      <c r="F220" s="14">
        <f>[1]Sheet2!$J3386</f>
        <v>6.2435571035728714E-2</v>
      </c>
      <c r="G220" s="105">
        <f t="shared" si="82"/>
        <v>6.2435571035728714E-2</v>
      </c>
      <c r="H220" s="15" t="s">
        <v>11</v>
      </c>
      <c r="I220" s="15">
        <f t="shared" si="83"/>
        <v>1</v>
      </c>
      <c r="J220" s="15">
        <f t="shared" si="84"/>
        <v>45</v>
      </c>
      <c r="K220" s="20">
        <v>11</v>
      </c>
      <c r="L220" s="20">
        <v>9</v>
      </c>
      <c r="M220" s="19" t="str">
        <f t="shared" si="80"/>
        <v>m9</v>
      </c>
      <c r="N220" t="str">
        <f t="shared" si="87"/>
        <v>MedPosterior</v>
      </c>
      <c r="O220">
        <f t="shared" si="85"/>
        <v>6</v>
      </c>
      <c r="P220">
        <f t="shared" si="86"/>
        <v>19</v>
      </c>
    </row>
    <row r="221" spans="1:16" x14ac:dyDescent="0.3">
      <c r="A221">
        <v>3</v>
      </c>
      <c r="B221" t="s">
        <v>196</v>
      </c>
      <c r="C221">
        <f t="shared" si="81"/>
        <v>1</v>
      </c>
      <c r="D221">
        <v>9</v>
      </c>
      <c r="E221">
        <v>25</v>
      </c>
      <c r="F221" s="14">
        <f>[1]Sheet2!$J3387</f>
        <v>9.4828368833711624E-2</v>
      </c>
      <c r="G221" s="105">
        <f t="shared" si="82"/>
        <v>9.4828368833711624E-2</v>
      </c>
      <c r="H221" s="15" t="s">
        <v>11</v>
      </c>
      <c r="I221" s="15">
        <f t="shared" si="83"/>
        <v>1</v>
      </c>
      <c r="J221" s="15">
        <f t="shared" si="84"/>
        <v>45</v>
      </c>
      <c r="K221" s="20">
        <v>11</v>
      </c>
      <c r="L221" s="20">
        <v>10</v>
      </c>
      <c r="M221" s="19" t="str">
        <f t="shared" si="80"/>
        <v>m10</v>
      </c>
      <c r="N221" t="str">
        <f t="shared" si="87"/>
        <v>MedPosterior</v>
      </c>
      <c r="O221">
        <f t="shared" si="85"/>
        <v>6</v>
      </c>
      <c r="P221">
        <f t="shared" si="86"/>
        <v>20</v>
      </c>
    </row>
    <row r="222" spans="1:16" x14ac:dyDescent="0.3">
      <c r="A222">
        <v>3</v>
      </c>
      <c r="B222" t="s">
        <v>196</v>
      </c>
      <c r="C222">
        <f t="shared" si="81"/>
        <v>1</v>
      </c>
      <c r="D222">
        <v>9</v>
      </c>
      <c r="E222">
        <v>26</v>
      </c>
      <c r="F222" s="14">
        <f>[1]Sheet2!$J3388</f>
        <v>0.11261776891274679</v>
      </c>
      <c r="G222" s="105">
        <f t="shared" si="82"/>
        <v>0.11261776891274679</v>
      </c>
      <c r="H222" s="15" t="s">
        <v>11</v>
      </c>
      <c r="I222" s="15">
        <f t="shared" si="83"/>
        <v>1</v>
      </c>
      <c r="J222" s="15">
        <f t="shared" si="84"/>
        <v>45</v>
      </c>
      <c r="K222" s="20">
        <v>11</v>
      </c>
      <c r="L222" s="20">
        <v>10</v>
      </c>
      <c r="M222" s="19" t="str">
        <f t="shared" si="80"/>
        <v>m10</v>
      </c>
      <c r="N222" t="str">
        <f t="shared" si="87"/>
        <v>MedPosterior</v>
      </c>
      <c r="O222">
        <f t="shared" si="85"/>
        <v>6</v>
      </c>
      <c r="P222">
        <f t="shared" si="86"/>
        <v>20</v>
      </c>
    </row>
    <row r="223" spans="1:16" x14ac:dyDescent="0.3">
      <c r="A223">
        <v>3</v>
      </c>
      <c r="B223" t="s">
        <v>196</v>
      </c>
      <c r="C223">
        <f t="shared" si="81"/>
        <v>1</v>
      </c>
      <c r="D223">
        <f>VLOOKUP(E223, 'Animal Masked ID#'!$B$2:$D$121, 3, FALSE)</f>
        <v>10</v>
      </c>
      <c r="E223" s="6" t="s">
        <v>163</v>
      </c>
      <c r="F223" s="14">
        <f>[1]Sheet2!$J3392</f>
        <v>0.14317610161134522</v>
      </c>
      <c r="G223" s="105">
        <f t="shared" si="82"/>
        <v>0.14317610161134522</v>
      </c>
      <c r="H223" s="15" t="s">
        <v>11</v>
      </c>
      <c r="I223" s="15">
        <f t="shared" si="83"/>
        <v>1</v>
      </c>
      <c r="J223" s="15">
        <f t="shared" si="84"/>
        <v>45</v>
      </c>
      <c r="K223" s="20">
        <v>3</v>
      </c>
      <c r="L223" s="20" t="s">
        <v>76</v>
      </c>
      <c r="M223" s="19" t="str">
        <f t="shared" si="80"/>
        <v>LPFl</v>
      </c>
      <c r="N223" t="str">
        <f t="shared" si="87"/>
        <v>Vestibular</v>
      </c>
      <c r="O223">
        <f t="shared" si="85"/>
        <v>1</v>
      </c>
      <c r="P223">
        <f t="shared" si="86"/>
        <v>1</v>
      </c>
    </row>
    <row r="224" spans="1:16" x14ac:dyDescent="0.3">
      <c r="A224">
        <v>3</v>
      </c>
      <c r="B224" t="s">
        <v>196</v>
      </c>
      <c r="C224">
        <f t="shared" si="81"/>
        <v>1</v>
      </c>
      <c r="D224">
        <v>10</v>
      </c>
      <c r="E224">
        <v>2</v>
      </c>
      <c r="F224" s="14">
        <f>[1]Sheet2!$J3393</f>
        <v>0.16129060656656433</v>
      </c>
      <c r="G224" s="105">
        <f t="shared" si="82"/>
        <v>0.16129060656656433</v>
      </c>
      <c r="H224" s="15" t="s">
        <v>11</v>
      </c>
      <c r="I224" s="15">
        <f t="shared" si="83"/>
        <v>1</v>
      </c>
      <c r="J224" s="15">
        <f t="shared" si="84"/>
        <v>45</v>
      </c>
      <c r="K224" s="20">
        <v>3</v>
      </c>
      <c r="L224" s="20" t="s">
        <v>76</v>
      </c>
      <c r="M224" s="19" t="str">
        <f t="shared" si="80"/>
        <v>LPFl</v>
      </c>
      <c r="N224" t="str">
        <f t="shared" si="87"/>
        <v>Vestibular</v>
      </c>
      <c r="O224">
        <f t="shared" si="85"/>
        <v>1</v>
      </c>
      <c r="P224">
        <f t="shared" si="86"/>
        <v>1</v>
      </c>
    </row>
    <row r="225" spans="1:16" x14ac:dyDescent="0.3">
      <c r="A225">
        <v>3</v>
      </c>
      <c r="B225" t="s">
        <v>196</v>
      </c>
      <c r="C225">
        <f t="shared" si="81"/>
        <v>1</v>
      </c>
      <c r="D225">
        <v>10</v>
      </c>
      <c r="E225">
        <v>3</v>
      </c>
      <c r="F225" s="14">
        <f>[1]Sheet2!$J3394</f>
        <v>0.6357570951373368</v>
      </c>
      <c r="G225" s="105">
        <f t="shared" si="82"/>
        <v>0.6357570951373368</v>
      </c>
      <c r="H225" s="15" t="s">
        <v>11</v>
      </c>
      <c r="I225" s="15">
        <f t="shared" si="83"/>
        <v>1</v>
      </c>
      <c r="J225" s="15">
        <f t="shared" si="84"/>
        <v>45</v>
      </c>
      <c r="K225" s="20">
        <v>3</v>
      </c>
      <c r="L225" s="20" t="s">
        <v>80</v>
      </c>
      <c r="M225" s="19" t="str">
        <f t="shared" si="80"/>
        <v>LPM</v>
      </c>
      <c r="N225" t="str">
        <f t="shared" si="87"/>
        <v>Lateral</v>
      </c>
      <c r="O225">
        <f t="shared" si="85"/>
        <v>2</v>
      </c>
      <c r="P225">
        <f t="shared" si="86"/>
        <v>6</v>
      </c>
    </row>
    <row r="226" spans="1:16" x14ac:dyDescent="0.3">
      <c r="A226">
        <v>3</v>
      </c>
      <c r="B226" t="s">
        <v>196</v>
      </c>
      <c r="C226">
        <f t="shared" si="81"/>
        <v>1</v>
      </c>
      <c r="D226">
        <v>10</v>
      </c>
      <c r="E226">
        <v>4</v>
      </c>
      <c r="F226" s="14">
        <f>[1]Sheet2!$J3395</f>
        <v>0.16441345355792519</v>
      </c>
      <c r="G226" s="105">
        <f t="shared" si="82"/>
        <v>0.16441345355792519</v>
      </c>
      <c r="H226" s="15" t="s">
        <v>11</v>
      </c>
      <c r="I226" s="15">
        <f t="shared" si="83"/>
        <v>1</v>
      </c>
      <c r="J226" s="15">
        <f t="shared" si="84"/>
        <v>45</v>
      </c>
      <c r="K226" s="20">
        <v>3</v>
      </c>
      <c r="L226" s="20" t="s">
        <v>79</v>
      </c>
      <c r="M226" s="19" t="str">
        <f t="shared" si="80"/>
        <v>LCrus2</v>
      </c>
      <c r="N226" t="str">
        <f t="shared" si="87"/>
        <v>Lateral</v>
      </c>
      <c r="O226">
        <f t="shared" si="85"/>
        <v>2</v>
      </c>
      <c r="P226">
        <f t="shared" si="86"/>
        <v>5</v>
      </c>
    </row>
    <row r="227" spans="1:16" x14ac:dyDescent="0.3">
      <c r="A227">
        <v>3</v>
      </c>
      <c r="B227" t="s">
        <v>196</v>
      </c>
      <c r="C227">
        <f t="shared" si="81"/>
        <v>1</v>
      </c>
      <c r="D227">
        <v>10</v>
      </c>
      <c r="E227">
        <v>5</v>
      </c>
      <c r="F227" s="14">
        <f>[1]Sheet2!$J3396</f>
        <v>0.49948862704030544</v>
      </c>
      <c r="G227" s="105">
        <f t="shared" si="82"/>
        <v>0.49948862704030544</v>
      </c>
      <c r="H227" s="15" t="s">
        <v>11</v>
      </c>
      <c r="I227" s="15">
        <f t="shared" si="83"/>
        <v>1</v>
      </c>
      <c r="J227" s="15">
        <f t="shared" si="84"/>
        <v>45</v>
      </c>
      <c r="K227" s="20">
        <v>3</v>
      </c>
      <c r="L227" s="20" t="s">
        <v>78</v>
      </c>
      <c r="M227" s="19" t="str">
        <f t="shared" si="80"/>
        <v>LCrus1</v>
      </c>
      <c r="N227" t="str">
        <f t="shared" si="87"/>
        <v>Lateral</v>
      </c>
      <c r="O227">
        <f t="shared" si="85"/>
        <v>2</v>
      </c>
      <c r="P227">
        <f t="shared" si="86"/>
        <v>4</v>
      </c>
    </row>
    <row r="228" spans="1:16" x14ac:dyDescent="0.3">
      <c r="A228">
        <v>3</v>
      </c>
      <c r="B228" t="s">
        <v>196</v>
      </c>
      <c r="C228">
        <f t="shared" si="81"/>
        <v>1</v>
      </c>
      <c r="D228">
        <v>10</v>
      </c>
      <c r="E228">
        <v>6</v>
      </c>
      <c r="F228" s="14" t="e">
        <f>[1]Sheet2!$J3397</f>
        <v>#DIV/0!</v>
      </c>
      <c r="G228" s="105" t="str">
        <f t="shared" si="82"/>
        <v/>
      </c>
      <c r="H228" s="15" t="s">
        <v>11</v>
      </c>
      <c r="I228" s="15">
        <f t="shared" si="83"/>
        <v>1</v>
      </c>
      <c r="J228" s="15">
        <f t="shared" si="84"/>
        <v>45</v>
      </c>
      <c r="K228" s="20">
        <v>3</v>
      </c>
      <c r="L228" s="20" t="s">
        <v>12</v>
      </c>
      <c r="M228" s="19" t="str">
        <f t="shared" si="80"/>
        <v>Lsim</v>
      </c>
      <c r="N228" t="str">
        <f t="shared" si="87"/>
        <v>Lateral</v>
      </c>
      <c r="O228">
        <f t="shared" si="85"/>
        <v>2</v>
      </c>
      <c r="P228">
        <f t="shared" si="86"/>
        <v>3</v>
      </c>
    </row>
    <row r="229" spans="1:16" x14ac:dyDescent="0.3">
      <c r="A229">
        <v>3</v>
      </c>
      <c r="B229" t="s">
        <v>196</v>
      </c>
      <c r="C229">
        <f t="shared" si="81"/>
        <v>1</v>
      </c>
      <c r="D229">
        <v>10</v>
      </c>
      <c r="E229">
        <v>7</v>
      </c>
      <c r="F229" s="14">
        <f>[1]Sheet2!$J3398</f>
        <v>0.36643864626693329</v>
      </c>
      <c r="G229" s="105">
        <f t="shared" si="82"/>
        <v>0.36643864626693329</v>
      </c>
      <c r="H229" s="15" t="s">
        <v>11</v>
      </c>
      <c r="I229" s="15">
        <f t="shared" si="83"/>
        <v>1</v>
      </c>
      <c r="J229" s="15">
        <f t="shared" si="84"/>
        <v>45</v>
      </c>
      <c r="K229" s="20">
        <v>7</v>
      </c>
      <c r="L229" s="20" t="s">
        <v>80</v>
      </c>
      <c r="M229" s="19" t="str">
        <f t="shared" si="80"/>
        <v>iPM</v>
      </c>
      <c r="N229" t="str">
        <f t="shared" si="87"/>
        <v>IntPosterior</v>
      </c>
      <c r="O229">
        <f t="shared" si="85"/>
        <v>4</v>
      </c>
      <c r="P229">
        <f t="shared" si="86"/>
        <v>10</v>
      </c>
    </row>
    <row r="230" spans="1:16" x14ac:dyDescent="0.3">
      <c r="A230">
        <v>3</v>
      </c>
      <c r="B230" t="s">
        <v>196</v>
      </c>
      <c r="C230">
        <f t="shared" si="81"/>
        <v>1</v>
      </c>
      <c r="D230">
        <v>10</v>
      </c>
      <c r="E230">
        <v>8</v>
      </c>
      <c r="F230" s="14" t="e">
        <f>[1]Sheet2!$J3399</f>
        <v>#DIV/0!</v>
      </c>
      <c r="G230" s="105" t="str">
        <f t="shared" si="82"/>
        <v/>
      </c>
      <c r="H230" s="15" t="s">
        <v>11</v>
      </c>
      <c r="I230" s="15">
        <f t="shared" si="83"/>
        <v>1</v>
      </c>
      <c r="J230" s="15">
        <f t="shared" si="84"/>
        <v>45</v>
      </c>
      <c r="K230" s="20">
        <v>7</v>
      </c>
      <c r="L230" s="21" t="s">
        <v>24</v>
      </c>
      <c r="M230" s="19" t="str">
        <f t="shared" si="80"/>
        <v>i4/5</v>
      </c>
      <c r="N230" t="str">
        <f t="shared" si="87"/>
        <v>IntAnterior</v>
      </c>
      <c r="O230">
        <f t="shared" si="85"/>
        <v>3</v>
      </c>
      <c r="P230">
        <f t="shared" si="86"/>
        <v>12</v>
      </c>
    </row>
    <row r="231" spans="1:16" x14ac:dyDescent="0.3">
      <c r="A231">
        <v>3</v>
      </c>
      <c r="B231" t="s">
        <v>196</v>
      </c>
      <c r="C231">
        <f t="shared" si="81"/>
        <v>1</v>
      </c>
      <c r="D231">
        <v>10</v>
      </c>
      <c r="E231">
        <v>9</v>
      </c>
      <c r="F231" s="14">
        <f>[1]Sheet2!$J3400</f>
        <v>0.15661586687054752</v>
      </c>
      <c r="G231" s="105">
        <f t="shared" si="82"/>
        <v>0.15661586687054752</v>
      </c>
      <c r="H231" s="15" t="s">
        <v>11</v>
      </c>
      <c r="I231" s="15">
        <f t="shared" si="83"/>
        <v>1</v>
      </c>
      <c r="J231" s="15">
        <f t="shared" si="84"/>
        <v>45</v>
      </c>
      <c r="K231" s="20">
        <v>7</v>
      </c>
      <c r="L231" s="20">
        <v>3</v>
      </c>
      <c r="M231" s="19" t="str">
        <f t="shared" si="80"/>
        <v>i3</v>
      </c>
      <c r="N231" t="s">
        <v>193</v>
      </c>
    </row>
    <row r="232" spans="1:16" x14ac:dyDescent="0.3">
      <c r="A232">
        <v>3</v>
      </c>
      <c r="B232" t="s">
        <v>196</v>
      </c>
      <c r="C232">
        <f t="shared" si="81"/>
        <v>1</v>
      </c>
      <c r="D232">
        <v>10</v>
      </c>
      <c r="E232">
        <v>10</v>
      </c>
      <c r="F232" s="14">
        <f>[1]Sheet2!$J3401</f>
        <v>0.13470770105739488</v>
      </c>
      <c r="G232" s="105">
        <f t="shared" si="82"/>
        <v>0.13470770105739488</v>
      </c>
      <c r="H232" s="15" t="s">
        <v>11</v>
      </c>
      <c r="I232" s="15">
        <f t="shared" si="83"/>
        <v>1</v>
      </c>
      <c r="J232" s="15">
        <f t="shared" si="84"/>
        <v>45</v>
      </c>
      <c r="K232" s="20">
        <v>12</v>
      </c>
      <c r="L232" s="20">
        <v>2</v>
      </c>
      <c r="M232" s="19" t="str">
        <f t="shared" si="80"/>
        <v>m2</v>
      </c>
      <c r="N232" t="str">
        <f t="shared" si="87"/>
        <v>MedAnterior</v>
      </c>
      <c r="O232">
        <f t="shared" ref="O232:O259" si="88">VLOOKUP(N232, $X$5:$AC$10, 6,FALSE)</f>
        <v>5</v>
      </c>
      <c r="P232">
        <f t="shared" ref="P232:P259" si="89">VLOOKUP(M232, $R$5:$W$24, 6,FALSE)</f>
        <v>13</v>
      </c>
    </row>
    <row r="233" spans="1:16" x14ac:dyDescent="0.3">
      <c r="A233">
        <v>3</v>
      </c>
      <c r="B233" t="s">
        <v>196</v>
      </c>
      <c r="C233">
        <f t="shared" si="81"/>
        <v>1</v>
      </c>
      <c r="D233">
        <v>10</v>
      </c>
      <c r="E233">
        <v>11</v>
      </c>
      <c r="F233" s="14">
        <f>[1]Sheet2!$J3402</f>
        <v>0.10242669919559079</v>
      </c>
      <c r="G233" s="105">
        <f t="shared" si="82"/>
        <v>0.10242669919559079</v>
      </c>
      <c r="H233" s="15" t="s">
        <v>11</v>
      </c>
      <c r="I233" s="15">
        <f t="shared" si="83"/>
        <v>1</v>
      </c>
      <c r="J233" s="15">
        <f t="shared" si="84"/>
        <v>45</v>
      </c>
      <c r="K233" s="20">
        <v>12</v>
      </c>
      <c r="L233" s="20">
        <v>2</v>
      </c>
      <c r="M233" s="19" t="str">
        <f t="shared" si="80"/>
        <v>m2</v>
      </c>
      <c r="N233" t="str">
        <f t="shared" si="87"/>
        <v>MedAnterior</v>
      </c>
      <c r="O233">
        <f t="shared" si="88"/>
        <v>5</v>
      </c>
      <c r="P233">
        <f t="shared" si="89"/>
        <v>13</v>
      </c>
    </row>
    <row r="234" spans="1:16" x14ac:dyDescent="0.3">
      <c r="A234">
        <v>3</v>
      </c>
      <c r="B234" t="s">
        <v>196</v>
      </c>
      <c r="C234">
        <f t="shared" si="81"/>
        <v>1</v>
      </c>
      <c r="D234">
        <v>10</v>
      </c>
      <c r="E234">
        <v>12</v>
      </c>
      <c r="F234" s="14">
        <f>[1]Sheet2!$J3403</f>
        <v>7.3302195393183653E-2</v>
      </c>
      <c r="G234" s="105">
        <f t="shared" si="82"/>
        <v>7.3302195393183653E-2</v>
      </c>
      <c r="H234" s="15" t="s">
        <v>11</v>
      </c>
      <c r="I234" s="15">
        <f t="shared" si="83"/>
        <v>1</v>
      </c>
      <c r="J234" s="15">
        <f t="shared" si="84"/>
        <v>45</v>
      </c>
      <c r="K234" s="20">
        <v>12</v>
      </c>
      <c r="L234" s="20">
        <v>3</v>
      </c>
      <c r="M234" s="19" t="str">
        <f t="shared" si="80"/>
        <v>m3</v>
      </c>
      <c r="N234" t="str">
        <f t="shared" si="87"/>
        <v>MedAnterior</v>
      </c>
      <c r="O234">
        <f t="shared" si="88"/>
        <v>5</v>
      </c>
      <c r="P234">
        <f t="shared" si="89"/>
        <v>14</v>
      </c>
    </row>
    <row r="235" spans="1:16" x14ac:dyDescent="0.3">
      <c r="A235">
        <v>3</v>
      </c>
      <c r="B235" t="s">
        <v>196</v>
      </c>
      <c r="C235">
        <f t="shared" si="81"/>
        <v>1</v>
      </c>
      <c r="D235">
        <v>10</v>
      </c>
      <c r="E235">
        <v>13</v>
      </c>
      <c r="F235" s="14">
        <f>[1]Sheet2!$J3404</f>
        <v>0.15222800386092827</v>
      </c>
      <c r="G235" s="105">
        <f t="shared" si="82"/>
        <v>0.15222800386092827</v>
      </c>
      <c r="H235" s="15" t="s">
        <v>11</v>
      </c>
      <c r="I235" s="15">
        <f t="shared" si="83"/>
        <v>1</v>
      </c>
      <c r="J235" s="15">
        <f t="shared" si="84"/>
        <v>45</v>
      </c>
      <c r="K235" s="20">
        <v>12</v>
      </c>
      <c r="L235" s="20">
        <v>3</v>
      </c>
      <c r="M235" s="19" t="str">
        <f t="shared" si="80"/>
        <v>m3</v>
      </c>
      <c r="N235" t="str">
        <f t="shared" si="87"/>
        <v>MedAnterior</v>
      </c>
      <c r="O235">
        <f t="shared" si="88"/>
        <v>5</v>
      </c>
      <c r="P235">
        <f t="shared" si="89"/>
        <v>14</v>
      </c>
    </row>
    <row r="236" spans="1:16" x14ac:dyDescent="0.3">
      <c r="A236">
        <v>3</v>
      </c>
      <c r="B236" t="s">
        <v>196</v>
      </c>
      <c r="C236">
        <f t="shared" si="81"/>
        <v>1</v>
      </c>
      <c r="D236">
        <v>10</v>
      </c>
      <c r="E236">
        <v>14</v>
      </c>
      <c r="F236" s="14">
        <f>[1]Sheet2!$J3405</f>
        <v>0.21195696481557377</v>
      </c>
      <c r="G236" s="105">
        <f t="shared" si="82"/>
        <v>0.21195696481557377</v>
      </c>
      <c r="H236" s="15" t="s">
        <v>11</v>
      </c>
      <c r="I236" s="15">
        <f t="shared" si="83"/>
        <v>1</v>
      </c>
      <c r="J236" s="15">
        <f t="shared" si="84"/>
        <v>45</v>
      </c>
      <c r="K236" s="20">
        <v>12</v>
      </c>
      <c r="L236" s="21" t="s">
        <v>24</v>
      </c>
      <c r="M236" s="19" t="str">
        <f t="shared" si="80"/>
        <v>m4/5</v>
      </c>
      <c r="N236" t="str">
        <f t="shared" si="87"/>
        <v>MedAnterior</v>
      </c>
      <c r="O236">
        <f t="shared" si="88"/>
        <v>5</v>
      </c>
      <c r="P236">
        <f t="shared" si="89"/>
        <v>15</v>
      </c>
    </row>
    <row r="237" spans="1:16" x14ac:dyDescent="0.3">
      <c r="A237">
        <v>3</v>
      </c>
      <c r="B237" t="s">
        <v>196</v>
      </c>
      <c r="C237">
        <f t="shared" si="81"/>
        <v>1</v>
      </c>
      <c r="D237">
        <v>10</v>
      </c>
      <c r="E237">
        <v>15</v>
      </c>
      <c r="F237" s="14">
        <f>[1]Sheet2!$J3406</f>
        <v>9.3156996992422983E-2</v>
      </c>
      <c r="G237" s="105">
        <f t="shared" si="82"/>
        <v>9.3156996992422983E-2</v>
      </c>
      <c r="H237" s="15" t="s">
        <v>11</v>
      </c>
      <c r="I237" s="15">
        <f t="shared" si="83"/>
        <v>1</v>
      </c>
      <c r="J237" s="15">
        <f t="shared" si="84"/>
        <v>45</v>
      </c>
      <c r="K237" s="20">
        <v>12</v>
      </c>
      <c r="L237" s="21" t="s">
        <v>24</v>
      </c>
      <c r="M237" s="19" t="str">
        <f t="shared" si="80"/>
        <v>m4/5</v>
      </c>
      <c r="N237" t="str">
        <f t="shared" si="87"/>
        <v>MedAnterior</v>
      </c>
      <c r="O237">
        <f t="shared" si="88"/>
        <v>5</v>
      </c>
      <c r="P237">
        <f t="shared" si="89"/>
        <v>15</v>
      </c>
    </row>
    <row r="238" spans="1:16" x14ac:dyDescent="0.3">
      <c r="A238">
        <v>3</v>
      </c>
      <c r="B238" t="s">
        <v>196</v>
      </c>
      <c r="C238">
        <f t="shared" si="81"/>
        <v>1</v>
      </c>
      <c r="D238">
        <v>10</v>
      </c>
      <c r="E238">
        <v>16</v>
      </c>
      <c r="F238" s="14">
        <f>[1]Sheet2!$J3407</f>
        <v>0.20787009510005994</v>
      </c>
      <c r="G238" s="105">
        <f t="shared" si="82"/>
        <v>0.20787009510005994</v>
      </c>
      <c r="H238" s="15" t="s">
        <v>11</v>
      </c>
      <c r="I238" s="15">
        <f t="shared" si="83"/>
        <v>1</v>
      </c>
      <c r="J238" s="15">
        <f t="shared" si="84"/>
        <v>45</v>
      </c>
      <c r="K238" s="20">
        <v>12</v>
      </c>
      <c r="L238" s="21" t="s">
        <v>24</v>
      </c>
      <c r="M238" s="19" t="str">
        <f t="shared" si="80"/>
        <v>m4/5</v>
      </c>
      <c r="N238" t="str">
        <f t="shared" si="87"/>
        <v>MedAnterior</v>
      </c>
      <c r="O238">
        <f t="shared" si="88"/>
        <v>5</v>
      </c>
      <c r="P238">
        <f t="shared" si="89"/>
        <v>15</v>
      </c>
    </row>
    <row r="239" spans="1:16" x14ac:dyDescent="0.3">
      <c r="A239">
        <v>3</v>
      </c>
      <c r="B239" t="s">
        <v>196</v>
      </c>
      <c r="C239">
        <f t="shared" si="81"/>
        <v>1</v>
      </c>
      <c r="D239">
        <v>10</v>
      </c>
      <c r="E239">
        <v>17</v>
      </c>
      <c r="F239" s="14">
        <f>[1]Sheet2!$J3408</f>
        <v>0.14262909696350237</v>
      </c>
      <c r="G239" s="105">
        <f t="shared" si="82"/>
        <v>0.14262909696350237</v>
      </c>
      <c r="H239" s="15" t="s">
        <v>11</v>
      </c>
      <c r="I239" s="15">
        <f t="shared" si="83"/>
        <v>1</v>
      </c>
      <c r="J239" s="15">
        <f t="shared" si="84"/>
        <v>45</v>
      </c>
      <c r="K239" s="20">
        <v>12</v>
      </c>
      <c r="L239" s="20">
        <v>6</v>
      </c>
      <c r="M239" s="19" t="str">
        <f t="shared" si="80"/>
        <v>m6</v>
      </c>
      <c r="N239" t="str">
        <f t="shared" si="87"/>
        <v>MedPosterior</v>
      </c>
      <c r="O239">
        <f t="shared" si="88"/>
        <v>6</v>
      </c>
      <c r="P239">
        <f t="shared" si="89"/>
        <v>16</v>
      </c>
    </row>
    <row r="240" spans="1:16" x14ac:dyDescent="0.3">
      <c r="A240">
        <v>3</v>
      </c>
      <c r="B240" t="s">
        <v>196</v>
      </c>
      <c r="C240">
        <f t="shared" si="81"/>
        <v>1</v>
      </c>
      <c r="D240">
        <v>10</v>
      </c>
      <c r="E240">
        <v>18</v>
      </c>
      <c r="F240" s="14">
        <f>[1]Sheet2!$J3409</f>
        <v>0.16737305594426644</v>
      </c>
      <c r="G240" s="105">
        <f t="shared" si="82"/>
        <v>0.16737305594426644</v>
      </c>
      <c r="H240" s="15" t="s">
        <v>11</v>
      </c>
      <c r="I240" s="15">
        <f t="shared" si="83"/>
        <v>1</v>
      </c>
      <c r="J240" s="15">
        <f t="shared" si="84"/>
        <v>45</v>
      </c>
      <c r="K240" s="20">
        <v>12</v>
      </c>
      <c r="L240" s="20">
        <v>7</v>
      </c>
      <c r="M240" s="19" t="str">
        <f t="shared" si="80"/>
        <v>m7</v>
      </c>
      <c r="N240" t="str">
        <f t="shared" si="87"/>
        <v>MedPosterior</v>
      </c>
      <c r="O240">
        <f t="shared" si="88"/>
        <v>6</v>
      </c>
      <c r="P240">
        <f t="shared" si="89"/>
        <v>17</v>
      </c>
    </row>
    <row r="241" spans="1:16" x14ac:dyDescent="0.3">
      <c r="A241">
        <v>3</v>
      </c>
      <c r="B241" t="s">
        <v>196</v>
      </c>
      <c r="C241">
        <f t="shared" si="81"/>
        <v>1</v>
      </c>
      <c r="D241">
        <v>10</v>
      </c>
      <c r="E241">
        <v>19</v>
      </c>
      <c r="F241" s="14">
        <f>[1]Sheet2!$J3410</f>
        <v>0.12734964782229521</v>
      </c>
      <c r="G241" s="105">
        <f t="shared" si="82"/>
        <v>0.12734964782229521</v>
      </c>
      <c r="H241" s="15" t="s">
        <v>11</v>
      </c>
      <c r="I241" s="15">
        <f t="shared" si="83"/>
        <v>1</v>
      </c>
      <c r="J241" s="15">
        <f t="shared" si="84"/>
        <v>45</v>
      </c>
      <c r="K241" s="20">
        <v>12</v>
      </c>
      <c r="L241" s="20">
        <v>8</v>
      </c>
      <c r="M241" s="19" t="str">
        <f t="shared" si="80"/>
        <v>m8</v>
      </c>
      <c r="N241" t="str">
        <f t="shared" si="87"/>
        <v>MedPosterior</v>
      </c>
      <c r="O241">
        <f t="shared" si="88"/>
        <v>6</v>
      </c>
      <c r="P241">
        <f t="shared" si="89"/>
        <v>18</v>
      </c>
    </row>
    <row r="242" spans="1:16" x14ac:dyDescent="0.3">
      <c r="A242">
        <v>3</v>
      </c>
      <c r="B242" t="s">
        <v>196</v>
      </c>
      <c r="C242">
        <f t="shared" si="81"/>
        <v>1</v>
      </c>
      <c r="D242">
        <v>10</v>
      </c>
      <c r="E242">
        <v>20</v>
      </c>
      <c r="F242" s="14">
        <f>[1]Sheet2!$J3411</f>
        <v>0.28187638695502204</v>
      </c>
      <c r="G242" s="105">
        <f t="shared" si="82"/>
        <v>0.28187638695502204</v>
      </c>
      <c r="H242" s="15" t="s">
        <v>11</v>
      </c>
      <c r="I242" s="15">
        <f t="shared" si="83"/>
        <v>1</v>
      </c>
      <c r="J242" s="15">
        <f t="shared" si="84"/>
        <v>45</v>
      </c>
      <c r="K242" s="20">
        <v>12</v>
      </c>
      <c r="L242" s="20">
        <v>8</v>
      </c>
      <c r="M242" s="19" t="str">
        <f t="shared" si="80"/>
        <v>m8</v>
      </c>
      <c r="N242" t="str">
        <f t="shared" si="87"/>
        <v>MedPosterior</v>
      </c>
      <c r="O242">
        <f t="shared" si="88"/>
        <v>6</v>
      </c>
      <c r="P242">
        <f t="shared" si="89"/>
        <v>18</v>
      </c>
    </row>
    <row r="243" spans="1:16" x14ac:dyDescent="0.3">
      <c r="A243">
        <v>3</v>
      </c>
      <c r="B243" t="s">
        <v>196</v>
      </c>
      <c r="C243">
        <f t="shared" si="81"/>
        <v>1</v>
      </c>
      <c r="D243">
        <v>10</v>
      </c>
      <c r="E243">
        <v>21</v>
      </c>
      <c r="F243" s="14">
        <f>[1]Sheet2!$J3412</f>
        <v>0.23262768558047203</v>
      </c>
      <c r="G243" s="105">
        <f t="shared" si="82"/>
        <v>0.23262768558047203</v>
      </c>
      <c r="H243" s="15" t="s">
        <v>11</v>
      </c>
      <c r="I243" s="15">
        <f t="shared" si="83"/>
        <v>1</v>
      </c>
      <c r="J243" s="15">
        <f t="shared" si="84"/>
        <v>45</v>
      </c>
      <c r="K243" s="20">
        <v>12</v>
      </c>
      <c r="L243" s="20">
        <v>9</v>
      </c>
      <c r="M243" s="19" t="str">
        <f t="shared" si="80"/>
        <v>m9</v>
      </c>
      <c r="N243" t="str">
        <f t="shared" si="87"/>
        <v>MedPosterior</v>
      </c>
      <c r="O243">
        <f t="shared" si="88"/>
        <v>6</v>
      </c>
      <c r="P243">
        <f t="shared" si="89"/>
        <v>19</v>
      </c>
    </row>
    <row r="244" spans="1:16" x14ac:dyDescent="0.3">
      <c r="A244">
        <v>3</v>
      </c>
      <c r="B244" t="s">
        <v>196</v>
      </c>
      <c r="C244">
        <f t="shared" si="81"/>
        <v>1</v>
      </c>
      <c r="D244">
        <v>10</v>
      </c>
      <c r="E244">
        <v>22</v>
      </c>
      <c r="F244" s="14">
        <f>[1]Sheet2!$J3413</f>
        <v>8.8227888238192886E-2</v>
      </c>
      <c r="G244" s="105">
        <f t="shared" si="82"/>
        <v>8.8227888238192886E-2</v>
      </c>
      <c r="H244" s="15" t="s">
        <v>11</v>
      </c>
      <c r="I244" s="15">
        <f t="shared" si="83"/>
        <v>1</v>
      </c>
      <c r="J244" s="15">
        <f t="shared" si="84"/>
        <v>45</v>
      </c>
      <c r="K244" s="20">
        <v>12</v>
      </c>
      <c r="L244" s="20">
        <v>9</v>
      </c>
      <c r="M244" s="19" t="str">
        <f t="shared" si="80"/>
        <v>m9</v>
      </c>
      <c r="N244" t="str">
        <f t="shared" si="87"/>
        <v>MedPosterior</v>
      </c>
      <c r="O244">
        <f t="shared" si="88"/>
        <v>6</v>
      </c>
      <c r="P244">
        <f t="shared" si="89"/>
        <v>19</v>
      </c>
    </row>
    <row r="245" spans="1:16" x14ac:dyDescent="0.3">
      <c r="A245">
        <v>3</v>
      </c>
      <c r="B245" t="s">
        <v>196</v>
      </c>
      <c r="C245">
        <f t="shared" si="81"/>
        <v>1</v>
      </c>
      <c r="D245">
        <v>10</v>
      </c>
      <c r="E245">
        <v>23</v>
      </c>
      <c r="F245" s="14">
        <f>[1]Sheet2!$J3414</f>
        <v>0.12108255127062953</v>
      </c>
      <c r="G245" s="105">
        <f t="shared" si="82"/>
        <v>0.12108255127062953</v>
      </c>
      <c r="H245" s="15" t="s">
        <v>11</v>
      </c>
      <c r="I245" s="15">
        <f t="shared" si="83"/>
        <v>1</v>
      </c>
      <c r="J245" s="15">
        <f t="shared" si="84"/>
        <v>45</v>
      </c>
      <c r="K245" s="20">
        <v>12</v>
      </c>
      <c r="L245" s="20">
        <v>9</v>
      </c>
      <c r="M245" s="19" t="str">
        <f t="shared" si="80"/>
        <v>m9</v>
      </c>
      <c r="N245" t="str">
        <f t="shared" si="87"/>
        <v>MedPosterior</v>
      </c>
      <c r="O245">
        <f t="shared" si="88"/>
        <v>6</v>
      </c>
      <c r="P245">
        <f t="shared" si="89"/>
        <v>19</v>
      </c>
    </row>
    <row r="246" spans="1:16" x14ac:dyDescent="0.3">
      <c r="A246">
        <v>3</v>
      </c>
      <c r="B246" t="s">
        <v>196</v>
      </c>
      <c r="C246">
        <f t="shared" si="81"/>
        <v>1</v>
      </c>
      <c r="D246">
        <v>10</v>
      </c>
      <c r="E246">
        <v>24</v>
      </c>
      <c r="F246" s="14">
        <f>[1]Sheet2!$J3415</f>
        <v>7.9435393613207658E-2</v>
      </c>
      <c r="G246" s="105">
        <f t="shared" si="82"/>
        <v>7.9435393613207658E-2</v>
      </c>
      <c r="H246" s="15" t="s">
        <v>11</v>
      </c>
      <c r="I246" s="15">
        <f t="shared" si="83"/>
        <v>1</v>
      </c>
      <c r="J246" s="15">
        <f t="shared" si="84"/>
        <v>45</v>
      </c>
      <c r="K246" s="20">
        <v>12</v>
      </c>
      <c r="L246" s="20">
        <v>10</v>
      </c>
      <c r="M246" s="19" t="str">
        <f t="shared" si="80"/>
        <v>m10</v>
      </c>
      <c r="N246" t="str">
        <f t="shared" si="87"/>
        <v>MedPosterior</v>
      </c>
      <c r="O246">
        <f t="shared" si="88"/>
        <v>6</v>
      </c>
      <c r="P246">
        <f t="shared" si="89"/>
        <v>20</v>
      </c>
    </row>
    <row r="247" spans="1:16" x14ac:dyDescent="0.3">
      <c r="A247">
        <v>3</v>
      </c>
      <c r="B247" t="s">
        <v>196</v>
      </c>
      <c r="C247">
        <f t="shared" si="81"/>
        <v>1</v>
      </c>
      <c r="D247">
        <v>10</v>
      </c>
      <c r="E247">
        <v>25</v>
      </c>
      <c r="F247" s="14">
        <f>[1]Sheet2!$J3416</f>
        <v>0.98166194674088725</v>
      </c>
      <c r="G247" s="105">
        <f t="shared" si="82"/>
        <v>0.98166194674088725</v>
      </c>
      <c r="H247" s="15" t="s">
        <v>11</v>
      </c>
      <c r="I247" s="15">
        <f t="shared" si="83"/>
        <v>1</v>
      </c>
      <c r="J247" s="15">
        <f t="shared" si="84"/>
        <v>45</v>
      </c>
      <c r="K247" s="20">
        <v>12</v>
      </c>
      <c r="L247" s="20">
        <v>10</v>
      </c>
      <c r="M247" s="19" t="str">
        <f t="shared" si="80"/>
        <v>m10</v>
      </c>
      <c r="N247" t="str">
        <f t="shared" si="87"/>
        <v>MedPosterior</v>
      </c>
      <c r="O247">
        <f t="shared" si="88"/>
        <v>6</v>
      </c>
      <c r="P247">
        <f t="shared" si="89"/>
        <v>20</v>
      </c>
    </row>
    <row r="248" spans="1:16" x14ac:dyDescent="0.3">
      <c r="A248">
        <v>3</v>
      </c>
      <c r="B248" t="s">
        <v>196</v>
      </c>
      <c r="C248">
        <f t="shared" si="81"/>
        <v>1</v>
      </c>
      <c r="D248">
        <f>VLOOKUP(E248, 'Animal Masked ID#'!$B$2:$D$121, 3, FALSE)</f>
        <v>11</v>
      </c>
      <c r="E248" s="6" t="s">
        <v>164</v>
      </c>
      <c r="F248" s="14" t="e">
        <f>[1]Sheet2!$J3420</f>
        <v>#DIV/0!</v>
      </c>
      <c r="G248" s="105" t="str">
        <f t="shared" si="82"/>
        <v/>
      </c>
      <c r="H248" s="15" t="s">
        <v>57</v>
      </c>
      <c r="I248" s="15">
        <f t="shared" si="83"/>
        <v>3</v>
      </c>
      <c r="J248" s="15">
        <f t="shared" si="84"/>
        <v>210</v>
      </c>
      <c r="K248" s="20">
        <v>3</v>
      </c>
      <c r="L248" s="20" t="s">
        <v>60</v>
      </c>
      <c r="M248" s="19" t="str">
        <f t="shared" si="80"/>
        <v>Lpfl</v>
      </c>
      <c r="N248" t="str">
        <f t="shared" si="87"/>
        <v>Vestibular</v>
      </c>
      <c r="O248">
        <f t="shared" si="88"/>
        <v>1</v>
      </c>
      <c r="P248">
        <f t="shared" si="89"/>
        <v>1</v>
      </c>
    </row>
    <row r="249" spans="1:16" x14ac:dyDescent="0.3">
      <c r="A249">
        <v>3</v>
      </c>
      <c r="B249" t="s">
        <v>196</v>
      </c>
      <c r="C249">
        <f t="shared" si="81"/>
        <v>1</v>
      </c>
      <c r="D249">
        <v>11</v>
      </c>
      <c r="E249">
        <v>2</v>
      </c>
      <c r="F249" s="14">
        <f>[1]Sheet2!$J3421</f>
        <v>0.1507093077526461</v>
      </c>
      <c r="G249" s="105">
        <f t="shared" si="82"/>
        <v>0.1507093077526461</v>
      </c>
      <c r="H249" s="15" t="s">
        <v>57</v>
      </c>
      <c r="I249" s="15">
        <f t="shared" si="83"/>
        <v>3</v>
      </c>
      <c r="J249" s="15">
        <f t="shared" si="84"/>
        <v>210</v>
      </c>
      <c r="K249" s="20">
        <v>3</v>
      </c>
      <c r="L249" s="20" t="s">
        <v>72</v>
      </c>
      <c r="M249" s="19" t="str">
        <f t="shared" si="80"/>
        <v>Lfl</v>
      </c>
      <c r="N249" t="str">
        <f t="shared" si="87"/>
        <v>Vestibular</v>
      </c>
      <c r="O249">
        <f t="shared" si="88"/>
        <v>1</v>
      </c>
      <c r="P249">
        <f t="shared" si="89"/>
        <v>2</v>
      </c>
    </row>
    <row r="250" spans="1:16" x14ac:dyDescent="0.3">
      <c r="A250">
        <v>3</v>
      </c>
      <c r="B250" t="s">
        <v>196</v>
      </c>
      <c r="C250">
        <f t="shared" si="81"/>
        <v>1</v>
      </c>
      <c r="D250">
        <v>11</v>
      </c>
      <c r="E250">
        <v>3</v>
      </c>
      <c r="F250" s="14" t="e">
        <f>[1]Sheet2!$J3422</f>
        <v>#DIV/0!</v>
      </c>
      <c r="G250" s="105" t="str">
        <f t="shared" si="82"/>
        <v/>
      </c>
      <c r="H250" s="15" t="s">
        <v>57</v>
      </c>
      <c r="I250" s="15">
        <f t="shared" si="83"/>
        <v>3</v>
      </c>
      <c r="J250" s="15">
        <f t="shared" si="84"/>
        <v>210</v>
      </c>
      <c r="K250" s="20">
        <v>3</v>
      </c>
      <c r="L250" s="20" t="s">
        <v>192</v>
      </c>
      <c r="M250" s="19" t="str">
        <f t="shared" si="80"/>
        <v>LPm</v>
      </c>
      <c r="N250" t="str">
        <f t="shared" si="87"/>
        <v>Lateral</v>
      </c>
      <c r="O250">
        <f t="shared" si="88"/>
        <v>2</v>
      </c>
      <c r="P250">
        <f t="shared" si="89"/>
        <v>6</v>
      </c>
    </row>
    <row r="251" spans="1:16" x14ac:dyDescent="0.3">
      <c r="A251">
        <v>3</v>
      </c>
      <c r="B251" t="s">
        <v>196</v>
      </c>
      <c r="C251">
        <f t="shared" si="81"/>
        <v>1</v>
      </c>
      <c r="D251">
        <v>11</v>
      </c>
      <c r="E251">
        <v>4</v>
      </c>
      <c r="F251" s="14" t="e">
        <f>[1]Sheet2!$J3423</f>
        <v>#DIV/0!</v>
      </c>
      <c r="G251" s="105" t="str">
        <f t="shared" si="82"/>
        <v/>
      </c>
      <c r="H251" s="15" t="s">
        <v>57</v>
      </c>
      <c r="I251" s="15">
        <f t="shared" si="83"/>
        <v>3</v>
      </c>
      <c r="J251" s="15">
        <f t="shared" si="84"/>
        <v>210</v>
      </c>
      <c r="K251" s="20">
        <v>6</v>
      </c>
      <c r="L251" s="21" t="s">
        <v>24</v>
      </c>
      <c r="M251" s="19" t="str">
        <f t="shared" ref="M251:M314" si="90">_xlfn.IFS(OR(K251="",L251=""),"",OR(K251=3,K251=4,K251=2),"L"&amp;L251,OR(K251=5,K251=6,K251=7),"i"&amp;L251,OR(K251=9, K251=10,K251=11,K251=12,K251=13),"m"&amp;L251)</f>
        <v>i4/5</v>
      </c>
      <c r="N251" t="str">
        <f t="shared" si="87"/>
        <v>IntAnterior</v>
      </c>
      <c r="O251">
        <f t="shared" si="88"/>
        <v>3</v>
      </c>
      <c r="P251">
        <f t="shared" si="89"/>
        <v>12</v>
      </c>
    </row>
    <row r="252" spans="1:16" x14ac:dyDescent="0.3">
      <c r="A252">
        <v>3</v>
      </c>
      <c r="B252" t="s">
        <v>196</v>
      </c>
      <c r="C252">
        <f t="shared" si="81"/>
        <v>1</v>
      </c>
      <c r="D252">
        <v>11</v>
      </c>
      <c r="E252">
        <v>5</v>
      </c>
      <c r="F252" s="14">
        <f>[1]Sheet2!$J3424</f>
        <v>1.0099573761216645</v>
      </c>
      <c r="G252" s="105">
        <f t="shared" si="82"/>
        <v>1.0099573761216645</v>
      </c>
      <c r="H252" s="15" t="s">
        <v>57</v>
      </c>
      <c r="I252" s="15">
        <f t="shared" si="83"/>
        <v>3</v>
      </c>
      <c r="J252" s="15">
        <f t="shared" si="84"/>
        <v>210</v>
      </c>
      <c r="K252" s="20">
        <v>6</v>
      </c>
      <c r="L252" s="20" t="s">
        <v>80</v>
      </c>
      <c r="M252" s="19" t="str">
        <f t="shared" si="90"/>
        <v>iPM</v>
      </c>
      <c r="N252" t="str">
        <f t="shared" si="87"/>
        <v>IntPosterior</v>
      </c>
      <c r="O252">
        <f t="shared" si="88"/>
        <v>4</v>
      </c>
      <c r="P252">
        <f t="shared" si="89"/>
        <v>10</v>
      </c>
    </row>
    <row r="253" spans="1:16" x14ac:dyDescent="0.3">
      <c r="A253">
        <v>3</v>
      </c>
      <c r="B253" t="s">
        <v>196</v>
      </c>
      <c r="C253">
        <f t="shared" si="81"/>
        <v>1</v>
      </c>
      <c r="D253">
        <v>11</v>
      </c>
      <c r="E253">
        <v>6</v>
      </c>
      <c r="F253" s="14">
        <f>[1]Sheet2!$J3425</f>
        <v>0.24834130861222409</v>
      </c>
      <c r="G253" s="105">
        <f t="shared" si="82"/>
        <v>0.24834130861222409</v>
      </c>
      <c r="H253" s="15" t="s">
        <v>57</v>
      </c>
      <c r="I253" s="15">
        <f t="shared" si="83"/>
        <v>3</v>
      </c>
      <c r="J253" s="15">
        <f t="shared" si="84"/>
        <v>210</v>
      </c>
      <c r="K253" s="20">
        <v>12</v>
      </c>
      <c r="L253" s="20">
        <v>10</v>
      </c>
      <c r="M253" s="19" t="str">
        <f t="shared" si="90"/>
        <v>m10</v>
      </c>
      <c r="N253" t="str">
        <f t="shared" si="87"/>
        <v>MedPosterior</v>
      </c>
      <c r="O253">
        <f t="shared" si="88"/>
        <v>6</v>
      </c>
      <c r="P253">
        <f t="shared" si="89"/>
        <v>20</v>
      </c>
    </row>
    <row r="254" spans="1:16" x14ac:dyDescent="0.3">
      <c r="A254">
        <v>3</v>
      </c>
      <c r="B254" t="s">
        <v>196</v>
      </c>
      <c r="C254">
        <f t="shared" si="81"/>
        <v>1</v>
      </c>
      <c r="D254">
        <v>11</v>
      </c>
      <c r="E254">
        <v>7</v>
      </c>
      <c r="F254" s="14">
        <f>[1]Sheet2!$J3426</f>
        <v>0.38116030402950585</v>
      </c>
      <c r="G254" s="105">
        <f t="shared" si="82"/>
        <v>0.38116030402950585</v>
      </c>
      <c r="H254" s="15" t="s">
        <v>57</v>
      </c>
      <c r="I254" s="15">
        <f t="shared" si="83"/>
        <v>3</v>
      </c>
      <c r="J254" s="15">
        <f t="shared" si="84"/>
        <v>210</v>
      </c>
      <c r="K254" s="20">
        <v>12</v>
      </c>
      <c r="L254" s="20">
        <v>10</v>
      </c>
      <c r="M254" s="19" t="str">
        <f t="shared" si="90"/>
        <v>m10</v>
      </c>
      <c r="N254" t="str">
        <f t="shared" si="87"/>
        <v>MedPosterior</v>
      </c>
      <c r="O254">
        <f t="shared" si="88"/>
        <v>6</v>
      </c>
      <c r="P254">
        <f t="shared" si="89"/>
        <v>20</v>
      </c>
    </row>
    <row r="255" spans="1:16" x14ac:dyDescent="0.3">
      <c r="A255">
        <v>3</v>
      </c>
      <c r="B255" t="s">
        <v>196</v>
      </c>
      <c r="C255">
        <f t="shared" si="81"/>
        <v>1</v>
      </c>
      <c r="D255">
        <v>11</v>
      </c>
      <c r="E255">
        <v>8</v>
      </c>
      <c r="F255" s="14">
        <f>[1]Sheet2!$J3427</f>
        <v>6.6880833777044055E-2</v>
      </c>
      <c r="G255" s="105">
        <f t="shared" si="82"/>
        <v>6.6880833777044055E-2</v>
      </c>
      <c r="H255" s="15" t="s">
        <v>57</v>
      </c>
      <c r="I255" s="15">
        <f t="shared" si="83"/>
        <v>3</v>
      </c>
      <c r="J255" s="15">
        <f t="shared" si="84"/>
        <v>210</v>
      </c>
      <c r="K255" s="20">
        <v>12</v>
      </c>
      <c r="L255" s="20">
        <v>9</v>
      </c>
      <c r="M255" s="19" t="str">
        <f t="shared" si="90"/>
        <v>m9</v>
      </c>
      <c r="N255" t="str">
        <f t="shared" si="87"/>
        <v>MedPosterior</v>
      </c>
      <c r="O255">
        <f t="shared" si="88"/>
        <v>6</v>
      </c>
      <c r="P255">
        <f t="shared" si="89"/>
        <v>19</v>
      </c>
    </row>
    <row r="256" spans="1:16" x14ac:dyDescent="0.3">
      <c r="A256">
        <v>3</v>
      </c>
      <c r="B256" t="s">
        <v>196</v>
      </c>
      <c r="C256">
        <f t="shared" si="81"/>
        <v>1</v>
      </c>
      <c r="D256">
        <v>11</v>
      </c>
      <c r="E256">
        <v>9</v>
      </c>
      <c r="F256" s="14">
        <f>[1]Sheet2!$J3428</f>
        <v>8.7964846981381503E-2</v>
      </c>
      <c r="G256" s="105">
        <f t="shared" si="82"/>
        <v>8.7964846981381503E-2</v>
      </c>
      <c r="H256" s="15" t="s">
        <v>57</v>
      </c>
      <c r="I256" s="15">
        <f t="shared" si="83"/>
        <v>3</v>
      </c>
      <c r="J256" s="15">
        <f t="shared" si="84"/>
        <v>210</v>
      </c>
      <c r="K256" s="20">
        <v>12</v>
      </c>
      <c r="L256" s="20">
        <v>9</v>
      </c>
      <c r="M256" s="19" t="str">
        <f t="shared" si="90"/>
        <v>m9</v>
      </c>
      <c r="N256" t="str">
        <f t="shared" si="87"/>
        <v>MedPosterior</v>
      </c>
      <c r="O256">
        <f t="shared" si="88"/>
        <v>6</v>
      </c>
      <c r="P256">
        <f t="shared" si="89"/>
        <v>19</v>
      </c>
    </row>
    <row r="257" spans="1:16" x14ac:dyDescent="0.3">
      <c r="A257">
        <v>3</v>
      </c>
      <c r="B257" t="s">
        <v>196</v>
      </c>
      <c r="C257">
        <f t="shared" si="81"/>
        <v>1</v>
      </c>
      <c r="D257">
        <v>11</v>
      </c>
      <c r="E257">
        <v>10</v>
      </c>
      <c r="F257" s="14">
        <f>[1]Sheet2!$J3429</f>
        <v>0.19224548940892433</v>
      </c>
      <c r="G257" s="105">
        <f t="shared" si="82"/>
        <v>0.19224548940892433</v>
      </c>
      <c r="H257" s="15" t="s">
        <v>57</v>
      </c>
      <c r="I257" s="15">
        <f t="shared" si="83"/>
        <v>3</v>
      </c>
      <c r="J257" s="15">
        <f t="shared" si="84"/>
        <v>210</v>
      </c>
      <c r="K257" s="20">
        <v>12</v>
      </c>
      <c r="L257" s="20">
        <v>9</v>
      </c>
      <c r="M257" s="19" t="str">
        <f t="shared" si="90"/>
        <v>m9</v>
      </c>
      <c r="N257" t="str">
        <f t="shared" si="87"/>
        <v>MedPosterior</v>
      </c>
      <c r="O257">
        <f t="shared" si="88"/>
        <v>6</v>
      </c>
      <c r="P257">
        <f t="shared" si="89"/>
        <v>19</v>
      </c>
    </row>
    <row r="258" spans="1:16" x14ac:dyDescent="0.3">
      <c r="A258">
        <v>3</v>
      </c>
      <c r="B258" t="s">
        <v>196</v>
      </c>
      <c r="C258">
        <f t="shared" si="81"/>
        <v>1</v>
      </c>
      <c r="D258">
        <v>11</v>
      </c>
      <c r="E258">
        <v>11</v>
      </c>
      <c r="F258" s="14">
        <f>[1]Sheet2!$J3430</f>
        <v>7.7446307731048783E-2</v>
      </c>
      <c r="G258" s="105">
        <f t="shared" si="82"/>
        <v>7.7446307731048783E-2</v>
      </c>
      <c r="H258" s="15" t="s">
        <v>57</v>
      </c>
      <c r="I258" s="15">
        <f t="shared" si="83"/>
        <v>3</v>
      </c>
      <c r="J258" s="15">
        <f t="shared" si="84"/>
        <v>210</v>
      </c>
      <c r="K258" s="20">
        <v>12</v>
      </c>
      <c r="L258" s="20">
        <v>8</v>
      </c>
      <c r="M258" s="19" t="str">
        <f t="shared" si="90"/>
        <v>m8</v>
      </c>
      <c r="N258" t="str">
        <f t="shared" si="87"/>
        <v>MedPosterior</v>
      </c>
      <c r="O258">
        <f t="shared" si="88"/>
        <v>6</v>
      </c>
      <c r="P258">
        <f t="shared" si="89"/>
        <v>18</v>
      </c>
    </row>
    <row r="259" spans="1:16" x14ac:dyDescent="0.3">
      <c r="A259">
        <v>3</v>
      </c>
      <c r="B259" t="s">
        <v>196</v>
      </c>
      <c r="C259">
        <f t="shared" si="81"/>
        <v>1</v>
      </c>
      <c r="D259">
        <v>11</v>
      </c>
      <c r="E259">
        <v>12</v>
      </c>
      <c r="F259" s="14">
        <f>[1]Sheet2!$J3431</f>
        <v>7.0682085125167951E-2</v>
      </c>
      <c r="G259" s="105">
        <f t="shared" si="82"/>
        <v>7.0682085125167951E-2</v>
      </c>
      <c r="H259" s="15" t="s">
        <v>57</v>
      </c>
      <c r="I259" s="15">
        <f t="shared" si="83"/>
        <v>3</v>
      </c>
      <c r="J259" s="15">
        <f t="shared" si="84"/>
        <v>210</v>
      </c>
      <c r="K259" s="20">
        <v>12</v>
      </c>
      <c r="L259" s="20">
        <v>8</v>
      </c>
      <c r="M259" s="19" t="str">
        <f t="shared" si="90"/>
        <v>m8</v>
      </c>
      <c r="N259" t="str">
        <f t="shared" si="87"/>
        <v>MedPosterior</v>
      </c>
      <c r="O259">
        <f t="shared" si="88"/>
        <v>6</v>
      </c>
      <c r="P259">
        <f t="shared" si="89"/>
        <v>18</v>
      </c>
    </row>
    <row r="260" spans="1:16" x14ac:dyDescent="0.3">
      <c r="A260">
        <v>3</v>
      </c>
      <c r="B260" t="s">
        <v>196</v>
      </c>
      <c r="C260">
        <f t="shared" ref="C260:C323" si="91">IF(B260="m", 1, 0)</f>
        <v>1</v>
      </c>
      <c r="D260">
        <v>11</v>
      </c>
      <c r="E260">
        <v>13</v>
      </c>
      <c r="F260" s="14">
        <f>[1]Sheet2!$J3432</f>
        <v>9.7712313499557044E-2</v>
      </c>
      <c r="G260" s="105">
        <f t="shared" ref="G260:G323" si="92">IF(ISNUMBER(F260), F260, "")</f>
        <v>9.7712313499557044E-2</v>
      </c>
      <c r="H260" s="15" t="s">
        <v>57</v>
      </c>
      <c r="I260" s="15">
        <f t="shared" ref="I260:I323" si="93">_xlfn.IFS(H260="GE2", 1, H260="GE3", 2, H260="GE4", 3, H260="GE1", 4)</f>
        <v>3</v>
      </c>
      <c r="J260" s="15">
        <f t="shared" ref="J260:J323" si="94">_xlfn.IFS(I260=1, 45, I260=2, 120,I260=3, 210,I260=4, 400)</f>
        <v>210</v>
      </c>
      <c r="K260" s="20">
        <v>12</v>
      </c>
      <c r="L260" s="20">
        <v>7</v>
      </c>
      <c r="M260" s="19" t="str">
        <f t="shared" si="90"/>
        <v>m7</v>
      </c>
      <c r="N260" t="str">
        <f t="shared" si="87"/>
        <v>MedPosterior</v>
      </c>
      <c r="O260">
        <f t="shared" ref="O260:O323" si="95">VLOOKUP(N260, $X$5:$AC$10, 6,FALSE)</f>
        <v>6</v>
      </c>
      <c r="P260">
        <f t="shared" ref="P260:P323" si="96">VLOOKUP(M260, $R$5:$W$24, 6,FALSE)</f>
        <v>17</v>
      </c>
    </row>
    <row r="261" spans="1:16" x14ac:dyDescent="0.3">
      <c r="A261">
        <v>3</v>
      </c>
      <c r="B261" t="s">
        <v>196</v>
      </c>
      <c r="C261">
        <f t="shared" si="91"/>
        <v>1</v>
      </c>
      <c r="D261">
        <v>11</v>
      </c>
      <c r="E261">
        <v>14</v>
      </c>
      <c r="F261" s="14">
        <f>[1]Sheet2!$J3433</f>
        <v>7.968606083328926E-2</v>
      </c>
      <c r="G261" s="105">
        <f t="shared" si="92"/>
        <v>7.968606083328926E-2</v>
      </c>
      <c r="H261" s="15" t="s">
        <v>57</v>
      </c>
      <c r="I261" s="15">
        <f t="shared" si="93"/>
        <v>3</v>
      </c>
      <c r="J261" s="15">
        <f t="shared" si="94"/>
        <v>210</v>
      </c>
      <c r="K261" s="20">
        <v>12</v>
      </c>
      <c r="L261" s="20">
        <v>6</v>
      </c>
      <c r="M261" s="19" t="str">
        <f t="shared" si="90"/>
        <v>m6</v>
      </c>
      <c r="N261" t="str">
        <f t="shared" si="87"/>
        <v>MedPosterior</v>
      </c>
      <c r="O261">
        <f t="shared" si="95"/>
        <v>6</v>
      </c>
      <c r="P261">
        <f t="shared" si="96"/>
        <v>16</v>
      </c>
    </row>
    <row r="262" spans="1:16" x14ac:dyDescent="0.3">
      <c r="A262">
        <v>3</v>
      </c>
      <c r="B262" t="s">
        <v>196</v>
      </c>
      <c r="C262">
        <f t="shared" si="91"/>
        <v>1</v>
      </c>
      <c r="D262">
        <v>11</v>
      </c>
      <c r="E262">
        <v>15</v>
      </c>
      <c r="F262" s="14">
        <f>[1]Sheet2!$J3434</f>
        <v>0.10259714942834887</v>
      </c>
      <c r="G262" s="105">
        <f t="shared" si="92"/>
        <v>0.10259714942834887</v>
      </c>
      <c r="H262" s="15" t="s">
        <v>57</v>
      </c>
      <c r="I262" s="15">
        <f t="shared" si="93"/>
        <v>3</v>
      </c>
      <c r="J262" s="15">
        <f t="shared" si="94"/>
        <v>210</v>
      </c>
      <c r="K262" s="20">
        <v>12</v>
      </c>
      <c r="L262" s="20">
        <v>6</v>
      </c>
      <c r="M262" s="19" t="str">
        <f t="shared" si="90"/>
        <v>m6</v>
      </c>
      <c r="N262" t="str">
        <f t="shared" si="87"/>
        <v>MedPosterior</v>
      </c>
      <c r="O262">
        <f t="shared" si="95"/>
        <v>6</v>
      </c>
      <c r="P262">
        <f t="shared" si="96"/>
        <v>16</v>
      </c>
    </row>
    <row r="263" spans="1:16" x14ac:dyDescent="0.3">
      <c r="A263">
        <v>3</v>
      </c>
      <c r="B263" t="s">
        <v>196</v>
      </c>
      <c r="C263">
        <f t="shared" si="91"/>
        <v>1</v>
      </c>
      <c r="D263">
        <v>11</v>
      </c>
      <c r="E263">
        <v>16</v>
      </c>
      <c r="F263" s="14">
        <f>[1]Sheet2!$J3435</f>
        <v>0.1137134056825901</v>
      </c>
      <c r="G263" s="105">
        <f t="shared" si="92"/>
        <v>0.1137134056825901</v>
      </c>
      <c r="H263" s="15" t="s">
        <v>57</v>
      </c>
      <c r="I263" s="15">
        <f t="shared" si="93"/>
        <v>3</v>
      </c>
      <c r="J263" s="15">
        <f t="shared" si="94"/>
        <v>210</v>
      </c>
      <c r="K263" s="20">
        <v>12</v>
      </c>
      <c r="L263" s="21" t="s">
        <v>24</v>
      </c>
      <c r="M263" s="19" t="str">
        <f t="shared" si="90"/>
        <v>m4/5</v>
      </c>
      <c r="N263" t="str">
        <f t="shared" si="87"/>
        <v>MedAnterior</v>
      </c>
      <c r="O263">
        <f t="shared" si="95"/>
        <v>5</v>
      </c>
      <c r="P263">
        <f t="shared" si="96"/>
        <v>15</v>
      </c>
    </row>
    <row r="264" spans="1:16" x14ac:dyDescent="0.3">
      <c r="A264">
        <v>3</v>
      </c>
      <c r="B264" t="s">
        <v>196</v>
      </c>
      <c r="C264">
        <f t="shared" si="91"/>
        <v>1</v>
      </c>
      <c r="D264">
        <v>11</v>
      </c>
      <c r="E264">
        <v>17</v>
      </c>
      <c r="F264" s="14">
        <f>[1]Sheet2!$J3436</f>
        <v>9.508898318519679E-2</v>
      </c>
      <c r="G264" s="105">
        <f t="shared" si="92"/>
        <v>9.508898318519679E-2</v>
      </c>
      <c r="H264" s="15" t="s">
        <v>57</v>
      </c>
      <c r="I264" s="15">
        <f t="shared" si="93"/>
        <v>3</v>
      </c>
      <c r="J264" s="15">
        <f t="shared" si="94"/>
        <v>210</v>
      </c>
      <c r="K264" s="20">
        <v>12</v>
      </c>
      <c r="L264" s="21" t="s">
        <v>24</v>
      </c>
      <c r="M264" s="19" t="str">
        <f t="shared" si="90"/>
        <v>m4/5</v>
      </c>
      <c r="N264" t="str">
        <f t="shared" si="87"/>
        <v>MedAnterior</v>
      </c>
      <c r="O264">
        <f t="shared" si="95"/>
        <v>5</v>
      </c>
      <c r="P264">
        <f t="shared" si="96"/>
        <v>15</v>
      </c>
    </row>
    <row r="265" spans="1:16" x14ac:dyDescent="0.3">
      <c r="A265">
        <v>3</v>
      </c>
      <c r="B265" t="s">
        <v>196</v>
      </c>
      <c r="C265">
        <f t="shared" si="91"/>
        <v>1</v>
      </c>
      <c r="D265">
        <v>11</v>
      </c>
      <c r="E265">
        <v>18</v>
      </c>
      <c r="F265" s="14">
        <f>[1]Sheet2!$J3437</f>
        <v>0.11432331521253711</v>
      </c>
      <c r="G265" s="105">
        <f t="shared" si="92"/>
        <v>0.11432331521253711</v>
      </c>
      <c r="H265" s="15" t="s">
        <v>57</v>
      </c>
      <c r="I265" s="15">
        <f t="shared" si="93"/>
        <v>3</v>
      </c>
      <c r="J265" s="15">
        <f t="shared" si="94"/>
        <v>210</v>
      </c>
      <c r="K265" s="20">
        <v>12</v>
      </c>
      <c r="L265" s="21" t="s">
        <v>24</v>
      </c>
      <c r="M265" s="19" t="str">
        <f t="shared" si="90"/>
        <v>m4/5</v>
      </c>
      <c r="N265" t="str">
        <f t="shared" si="87"/>
        <v>MedAnterior</v>
      </c>
      <c r="O265">
        <f t="shared" si="95"/>
        <v>5</v>
      </c>
      <c r="P265">
        <f t="shared" si="96"/>
        <v>15</v>
      </c>
    </row>
    <row r="266" spans="1:16" x14ac:dyDescent="0.3">
      <c r="A266">
        <v>3</v>
      </c>
      <c r="B266" t="s">
        <v>196</v>
      </c>
      <c r="C266">
        <f t="shared" si="91"/>
        <v>1</v>
      </c>
      <c r="D266">
        <v>11</v>
      </c>
      <c r="E266">
        <v>19</v>
      </c>
      <c r="F266" s="14">
        <f>[1]Sheet2!$J3438</f>
        <v>0.14832647085537251</v>
      </c>
      <c r="G266" s="105">
        <f t="shared" si="92"/>
        <v>0.14832647085537251</v>
      </c>
      <c r="H266" s="15" t="s">
        <v>57</v>
      </c>
      <c r="I266" s="15">
        <f t="shared" si="93"/>
        <v>3</v>
      </c>
      <c r="J266" s="15">
        <f t="shared" si="94"/>
        <v>210</v>
      </c>
      <c r="K266" s="20">
        <v>12</v>
      </c>
      <c r="L266" s="20">
        <v>3</v>
      </c>
      <c r="M266" s="19" t="str">
        <f t="shared" si="90"/>
        <v>m3</v>
      </c>
      <c r="N266" t="str">
        <f t="shared" si="87"/>
        <v>MedAnterior</v>
      </c>
      <c r="O266">
        <f t="shared" si="95"/>
        <v>5</v>
      </c>
      <c r="P266">
        <f t="shared" si="96"/>
        <v>14</v>
      </c>
    </row>
    <row r="267" spans="1:16" x14ac:dyDescent="0.3">
      <c r="A267">
        <v>3</v>
      </c>
      <c r="B267" t="s">
        <v>196</v>
      </c>
      <c r="C267">
        <f t="shared" si="91"/>
        <v>1</v>
      </c>
      <c r="D267">
        <v>11</v>
      </c>
      <c r="E267">
        <v>20</v>
      </c>
      <c r="F267" s="14">
        <f>[1]Sheet2!$J3439</f>
        <v>0.10262812467483984</v>
      </c>
      <c r="G267" s="105">
        <f t="shared" si="92"/>
        <v>0.10262812467483984</v>
      </c>
      <c r="H267" s="15" t="s">
        <v>57</v>
      </c>
      <c r="I267" s="15">
        <f t="shared" si="93"/>
        <v>3</v>
      </c>
      <c r="J267" s="15">
        <f t="shared" si="94"/>
        <v>210</v>
      </c>
      <c r="K267" s="20">
        <v>12</v>
      </c>
      <c r="L267" s="20">
        <v>3</v>
      </c>
      <c r="M267" s="19" t="str">
        <f t="shared" si="90"/>
        <v>m3</v>
      </c>
      <c r="N267" t="str">
        <f t="shared" si="87"/>
        <v>MedAnterior</v>
      </c>
      <c r="O267">
        <f t="shared" si="95"/>
        <v>5</v>
      </c>
      <c r="P267">
        <f t="shared" si="96"/>
        <v>14</v>
      </c>
    </row>
    <row r="268" spans="1:16" x14ac:dyDescent="0.3">
      <c r="A268">
        <v>3</v>
      </c>
      <c r="B268" t="s">
        <v>196</v>
      </c>
      <c r="C268">
        <f t="shared" si="91"/>
        <v>1</v>
      </c>
      <c r="D268">
        <v>11</v>
      </c>
      <c r="E268">
        <v>21</v>
      </c>
      <c r="F268" s="14">
        <f>[1]Sheet2!$J3440</f>
        <v>0.11467862181419236</v>
      </c>
      <c r="G268" s="105">
        <f t="shared" si="92"/>
        <v>0.11467862181419236</v>
      </c>
      <c r="H268" s="15" t="s">
        <v>57</v>
      </c>
      <c r="I268" s="15">
        <f t="shared" si="93"/>
        <v>3</v>
      </c>
      <c r="J268" s="15">
        <f t="shared" si="94"/>
        <v>210</v>
      </c>
      <c r="K268" s="20">
        <v>12</v>
      </c>
      <c r="L268" s="20">
        <v>2</v>
      </c>
      <c r="M268" s="19" t="str">
        <f t="shared" si="90"/>
        <v>m2</v>
      </c>
      <c r="N268" t="str">
        <f t="shared" si="87"/>
        <v>MedAnterior</v>
      </c>
      <c r="O268">
        <f t="shared" si="95"/>
        <v>5</v>
      </c>
      <c r="P268">
        <f t="shared" si="96"/>
        <v>13</v>
      </c>
    </row>
    <row r="269" spans="1:16" x14ac:dyDescent="0.3">
      <c r="A269">
        <v>3</v>
      </c>
      <c r="B269" t="s">
        <v>196</v>
      </c>
      <c r="C269">
        <f t="shared" si="91"/>
        <v>1</v>
      </c>
      <c r="D269">
        <v>11</v>
      </c>
      <c r="E269">
        <v>22</v>
      </c>
      <c r="F269" s="14">
        <f>[1]Sheet2!$J3441</f>
        <v>0.27706919771483907</v>
      </c>
      <c r="G269" s="105">
        <f t="shared" si="92"/>
        <v>0.27706919771483907</v>
      </c>
      <c r="H269" s="15" t="s">
        <v>57</v>
      </c>
      <c r="I269" s="15">
        <f t="shared" si="93"/>
        <v>3</v>
      </c>
      <c r="J269" s="15">
        <f t="shared" si="94"/>
        <v>210</v>
      </c>
      <c r="K269" s="20">
        <v>12</v>
      </c>
      <c r="L269" s="20">
        <v>2</v>
      </c>
      <c r="M269" s="19" t="str">
        <f t="shared" si="90"/>
        <v>m2</v>
      </c>
      <c r="N269" t="str">
        <f t="shared" si="87"/>
        <v>MedAnterior</v>
      </c>
      <c r="O269">
        <f t="shared" si="95"/>
        <v>5</v>
      </c>
      <c r="P269">
        <f t="shared" si="96"/>
        <v>13</v>
      </c>
    </row>
    <row r="270" spans="1:16" x14ac:dyDescent="0.3">
      <c r="A270">
        <v>3</v>
      </c>
      <c r="B270" t="s">
        <v>196</v>
      </c>
      <c r="C270">
        <f t="shared" si="91"/>
        <v>1</v>
      </c>
      <c r="D270">
        <f>VLOOKUP(E270, 'Animal Masked ID#'!$B$2:$D$121, 3, FALSE)</f>
        <v>12</v>
      </c>
      <c r="E270" s="6" t="s">
        <v>165</v>
      </c>
      <c r="F270" s="14">
        <f>[1]Sheet2!$J3445</f>
        <v>0.97407194267030872</v>
      </c>
      <c r="G270" s="105">
        <f t="shared" si="92"/>
        <v>0.97407194267030872</v>
      </c>
      <c r="H270" s="15" t="s">
        <v>61</v>
      </c>
      <c r="I270" s="15">
        <f t="shared" si="93"/>
        <v>4</v>
      </c>
      <c r="J270" s="15">
        <f t="shared" si="94"/>
        <v>400</v>
      </c>
      <c r="K270" s="20">
        <v>3</v>
      </c>
      <c r="L270" s="20" t="s">
        <v>60</v>
      </c>
      <c r="M270" s="19" t="str">
        <f t="shared" si="90"/>
        <v>Lpfl</v>
      </c>
      <c r="N270" t="str">
        <f t="shared" si="87"/>
        <v>Vestibular</v>
      </c>
      <c r="O270">
        <f t="shared" si="95"/>
        <v>1</v>
      </c>
      <c r="P270">
        <f t="shared" si="96"/>
        <v>1</v>
      </c>
    </row>
    <row r="271" spans="1:16" x14ac:dyDescent="0.3">
      <c r="A271">
        <v>3</v>
      </c>
      <c r="B271" t="s">
        <v>196</v>
      </c>
      <c r="C271">
        <f t="shared" si="91"/>
        <v>1</v>
      </c>
      <c r="D271">
        <v>12</v>
      </c>
      <c r="F271" s="14">
        <f>[1]Sheet2!$J3446</f>
        <v>9.3240980480995245E-2</v>
      </c>
      <c r="G271" s="105">
        <f t="shared" si="92"/>
        <v>9.3240980480995245E-2</v>
      </c>
      <c r="H271" s="15" t="s">
        <v>61</v>
      </c>
      <c r="I271" s="15">
        <f t="shared" si="93"/>
        <v>4</v>
      </c>
      <c r="J271" s="15">
        <f t="shared" si="94"/>
        <v>400</v>
      </c>
      <c r="K271" s="20">
        <v>3</v>
      </c>
      <c r="L271" s="20" t="s">
        <v>72</v>
      </c>
      <c r="M271" s="19" t="str">
        <f t="shared" si="90"/>
        <v>Lfl</v>
      </c>
      <c r="N271" t="str">
        <f t="shared" si="87"/>
        <v>Vestibular</v>
      </c>
      <c r="O271">
        <f t="shared" si="95"/>
        <v>1</v>
      </c>
      <c r="P271">
        <f t="shared" si="96"/>
        <v>2</v>
      </c>
    </row>
    <row r="272" spans="1:16" x14ac:dyDescent="0.3">
      <c r="A272">
        <v>3</v>
      </c>
      <c r="B272" t="s">
        <v>196</v>
      </c>
      <c r="C272">
        <f t="shared" si="91"/>
        <v>1</v>
      </c>
      <c r="D272">
        <v>12</v>
      </c>
      <c r="F272" s="14">
        <f>[1]Sheet2!$J3447</f>
        <v>0.40796857807485892</v>
      </c>
      <c r="G272" s="105">
        <f t="shared" si="92"/>
        <v>0.40796857807485892</v>
      </c>
      <c r="H272" s="15" t="s">
        <v>61</v>
      </c>
      <c r="I272" s="15">
        <f t="shared" si="93"/>
        <v>4</v>
      </c>
      <c r="J272" s="15">
        <f t="shared" si="94"/>
        <v>400</v>
      </c>
      <c r="K272" s="20">
        <v>3</v>
      </c>
      <c r="L272" s="20" t="s">
        <v>72</v>
      </c>
      <c r="M272" s="19" t="str">
        <f t="shared" si="90"/>
        <v>Lfl</v>
      </c>
      <c r="N272" t="str">
        <f t="shared" si="87"/>
        <v>Vestibular</v>
      </c>
      <c r="O272">
        <f t="shared" si="95"/>
        <v>1</v>
      </c>
      <c r="P272">
        <f t="shared" si="96"/>
        <v>2</v>
      </c>
    </row>
    <row r="273" spans="1:16" x14ac:dyDescent="0.3">
      <c r="A273">
        <v>3</v>
      </c>
      <c r="B273" t="s">
        <v>196</v>
      </c>
      <c r="C273">
        <f t="shared" si="91"/>
        <v>1</v>
      </c>
      <c r="D273">
        <v>12</v>
      </c>
      <c r="F273" s="14" t="e">
        <f>[1]Sheet2!$J3448</f>
        <v>#DIV/0!</v>
      </c>
      <c r="G273" s="105" t="str">
        <f t="shared" si="92"/>
        <v/>
      </c>
      <c r="H273" s="15" t="s">
        <v>61</v>
      </c>
      <c r="I273" s="15">
        <f t="shared" si="93"/>
        <v>4</v>
      </c>
      <c r="J273" s="15">
        <f t="shared" si="94"/>
        <v>400</v>
      </c>
      <c r="K273" s="20">
        <v>3</v>
      </c>
      <c r="L273" s="20" t="s">
        <v>21</v>
      </c>
      <c r="M273" s="19" t="str">
        <f t="shared" si="90"/>
        <v>Lpm</v>
      </c>
      <c r="N273" t="str">
        <f t="shared" si="87"/>
        <v>Lateral</v>
      </c>
      <c r="O273">
        <f t="shared" si="95"/>
        <v>2</v>
      </c>
      <c r="P273">
        <f t="shared" si="96"/>
        <v>6</v>
      </c>
    </row>
    <row r="274" spans="1:16" x14ac:dyDescent="0.3">
      <c r="A274">
        <v>3</v>
      </c>
      <c r="B274" t="s">
        <v>196</v>
      </c>
      <c r="C274">
        <f t="shared" si="91"/>
        <v>1</v>
      </c>
      <c r="D274">
        <v>12</v>
      </c>
      <c r="F274" s="14">
        <f>[1]Sheet2!$J3449</f>
        <v>0.14310280581295631</v>
      </c>
      <c r="G274" s="105">
        <f t="shared" si="92"/>
        <v>0.14310280581295631</v>
      </c>
      <c r="H274" s="15" t="s">
        <v>61</v>
      </c>
      <c r="I274" s="15">
        <f t="shared" si="93"/>
        <v>4</v>
      </c>
      <c r="J274" s="15">
        <f t="shared" si="94"/>
        <v>400</v>
      </c>
      <c r="K274" s="20">
        <v>3</v>
      </c>
      <c r="L274" s="20" t="s">
        <v>21</v>
      </c>
      <c r="M274" s="19" t="str">
        <f t="shared" si="90"/>
        <v>Lpm</v>
      </c>
      <c r="N274" t="str">
        <f t="shared" si="87"/>
        <v>Lateral</v>
      </c>
      <c r="O274">
        <f t="shared" si="95"/>
        <v>2</v>
      </c>
      <c r="P274">
        <f t="shared" si="96"/>
        <v>6</v>
      </c>
    </row>
    <row r="275" spans="1:16" x14ac:dyDescent="0.3">
      <c r="A275">
        <v>3</v>
      </c>
      <c r="B275" t="s">
        <v>196</v>
      </c>
      <c r="C275">
        <f t="shared" si="91"/>
        <v>1</v>
      </c>
      <c r="D275">
        <v>12</v>
      </c>
      <c r="F275" s="14">
        <f>[1]Sheet2!$J3450</f>
        <v>0.25102386549660816</v>
      </c>
      <c r="G275" s="105">
        <f t="shared" si="92"/>
        <v>0.25102386549660816</v>
      </c>
      <c r="H275" s="15" t="s">
        <v>61</v>
      </c>
      <c r="I275" s="15">
        <f t="shared" si="93"/>
        <v>4</v>
      </c>
      <c r="J275" s="15">
        <f t="shared" si="94"/>
        <v>400</v>
      </c>
      <c r="K275" s="20">
        <v>3</v>
      </c>
      <c r="L275" s="20" t="s">
        <v>53</v>
      </c>
      <c r="M275" s="19" t="str">
        <f t="shared" si="90"/>
        <v>Lcrus2</v>
      </c>
      <c r="N275" t="str">
        <f t="shared" si="87"/>
        <v>Lateral</v>
      </c>
      <c r="O275">
        <f t="shared" si="95"/>
        <v>2</v>
      </c>
      <c r="P275">
        <f t="shared" si="96"/>
        <v>5</v>
      </c>
    </row>
    <row r="276" spans="1:16" x14ac:dyDescent="0.3">
      <c r="A276">
        <v>3</v>
      </c>
      <c r="B276" t="s">
        <v>196</v>
      </c>
      <c r="C276">
        <f t="shared" si="91"/>
        <v>1</v>
      </c>
      <c r="D276">
        <v>12</v>
      </c>
      <c r="F276" s="14">
        <f>[1]Sheet2!$J3451</f>
        <v>0.29306911723691798</v>
      </c>
      <c r="G276" s="105">
        <f t="shared" si="92"/>
        <v>0.29306911723691798</v>
      </c>
      <c r="H276" s="15" t="s">
        <v>61</v>
      </c>
      <c r="I276" s="15">
        <f t="shared" si="93"/>
        <v>4</v>
      </c>
      <c r="J276" s="15">
        <f t="shared" si="94"/>
        <v>400</v>
      </c>
      <c r="K276" s="20">
        <v>3</v>
      </c>
      <c r="L276" s="20" t="s">
        <v>53</v>
      </c>
      <c r="M276" s="19" t="str">
        <f t="shared" si="90"/>
        <v>Lcrus2</v>
      </c>
      <c r="N276" t="str">
        <f t="shared" si="87"/>
        <v>Lateral</v>
      </c>
      <c r="O276">
        <f t="shared" si="95"/>
        <v>2</v>
      </c>
      <c r="P276">
        <f t="shared" si="96"/>
        <v>5</v>
      </c>
    </row>
    <row r="277" spans="1:16" x14ac:dyDescent="0.3">
      <c r="A277">
        <v>3</v>
      </c>
      <c r="B277" t="s">
        <v>196</v>
      </c>
      <c r="C277">
        <f t="shared" si="91"/>
        <v>1</v>
      </c>
      <c r="D277">
        <v>12</v>
      </c>
      <c r="F277" s="14">
        <f>[1]Sheet2!$J3452</f>
        <v>0.25756658386358472</v>
      </c>
      <c r="G277" s="105">
        <f t="shared" si="92"/>
        <v>0.25756658386358472</v>
      </c>
      <c r="H277" s="15" t="s">
        <v>61</v>
      </c>
      <c r="I277" s="15">
        <f t="shared" si="93"/>
        <v>4</v>
      </c>
      <c r="J277" s="15">
        <f t="shared" si="94"/>
        <v>400</v>
      </c>
      <c r="K277" s="20">
        <v>3</v>
      </c>
      <c r="L277" s="20" t="s">
        <v>14</v>
      </c>
      <c r="M277" s="19" t="str">
        <f t="shared" si="90"/>
        <v>Lcrus1</v>
      </c>
      <c r="N277" t="str">
        <f t="shared" si="87"/>
        <v>Lateral</v>
      </c>
      <c r="O277">
        <f t="shared" si="95"/>
        <v>2</v>
      </c>
      <c r="P277">
        <f t="shared" si="96"/>
        <v>4</v>
      </c>
    </row>
    <row r="278" spans="1:16" x14ac:dyDescent="0.3">
      <c r="A278">
        <v>3</v>
      </c>
      <c r="B278" t="s">
        <v>196</v>
      </c>
      <c r="C278">
        <f t="shared" si="91"/>
        <v>1</v>
      </c>
      <c r="D278">
        <v>12</v>
      </c>
      <c r="F278" s="14">
        <f>[1]Sheet2!$J3453</f>
        <v>9.7436219396138765E-2</v>
      </c>
      <c r="G278" s="105">
        <f t="shared" si="92"/>
        <v>9.7436219396138765E-2</v>
      </c>
      <c r="H278" s="15" t="s">
        <v>61</v>
      </c>
      <c r="I278" s="15">
        <f t="shared" si="93"/>
        <v>4</v>
      </c>
      <c r="J278" s="15">
        <f t="shared" si="94"/>
        <v>400</v>
      </c>
      <c r="K278" s="20">
        <v>6</v>
      </c>
      <c r="L278" s="20" t="s">
        <v>21</v>
      </c>
      <c r="M278" s="19" t="str">
        <f t="shared" si="90"/>
        <v>ipm</v>
      </c>
      <c r="N278" t="str">
        <f t="shared" si="87"/>
        <v>IntPosterior</v>
      </c>
      <c r="O278">
        <f t="shared" si="95"/>
        <v>4</v>
      </c>
      <c r="P278">
        <f t="shared" si="96"/>
        <v>10</v>
      </c>
    </row>
    <row r="279" spans="1:16" x14ac:dyDescent="0.3">
      <c r="A279">
        <v>3</v>
      </c>
      <c r="B279" t="s">
        <v>196</v>
      </c>
      <c r="C279">
        <f t="shared" si="91"/>
        <v>1</v>
      </c>
      <c r="D279">
        <v>12</v>
      </c>
      <c r="F279" s="14">
        <f>[1]Sheet2!$J3454</f>
        <v>0.17461486893048209</v>
      </c>
      <c r="G279" s="105">
        <f t="shared" si="92"/>
        <v>0.17461486893048209</v>
      </c>
      <c r="H279" s="15" t="s">
        <v>61</v>
      </c>
      <c r="I279" s="15">
        <f t="shared" si="93"/>
        <v>4</v>
      </c>
      <c r="J279" s="15">
        <f t="shared" si="94"/>
        <v>400</v>
      </c>
      <c r="K279" s="20">
        <v>6</v>
      </c>
      <c r="L279" s="20" t="s">
        <v>53</v>
      </c>
      <c r="M279" s="19" t="str">
        <f t="shared" si="90"/>
        <v>icrus2</v>
      </c>
      <c r="N279" t="str">
        <f t="shared" si="87"/>
        <v>IntPosterior</v>
      </c>
      <c r="O279">
        <f t="shared" si="95"/>
        <v>4</v>
      </c>
      <c r="P279">
        <f t="shared" si="96"/>
        <v>9</v>
      </c>
    </row>
    <row r="280" spans="1:16" x14ac:dyDescent="0.3">
      <c r="A280">
        <v>3</v>
      </c>
      <c r="B280" t="s">
        <v>196</v>
      </c>
      <c r="C280">
        <f t="shared" si="91"/>
        <v>1</v>
      </c>
      <c r="D280">
        <v>12</v>
      </c>
      <c r="F280" s="14">
        <f>[1]Sheet2!$J3455</f>
        <v>0.10906276609044212</v>
      </c>
      <c r="G280" s="105">
        <f t="shared" si="92"/>
        <v>0.10906276609044212</v>
      </c>
      <c r="H280" s="15" t="s">
        <v>61</v>
      </c>
      <c r="I280" s="15">
        <f t="shared" si="93"/>
        <v>4</v>
      </c>
      <c r="J280" s="15">
        <f t="shared" si="94"/>
        <v>400</v>
      </c>
      <c r="K280" s="20">
        <v>6</v>
      </c>
      <c r="L280" s="20" t="s">
        <v>14</v>
      </c>
      <c r="M280" s="19" t="str">
        <f t="shared" si="90"/>
        <v>icrus1</v>
      </c>
      <c r="N280" t="str">
        <f t="shared" si="87"/>
        <v>IntPosterior</v>
      </c>
      <c r="O280">
        <f t="shared" si="95"/>
        <v>4</v>
      </c>
      <c r="P280">
        <f t="shared" si="96"/>
        <v>8</v>
      </c>
    </row>
    <row r="281" spans="1:16" x14ac:dyDescent="0.3">
      <c r="A281">
        <v>3</v>
      </c>
      <c r="B281" t="s">
        <v>196</v>
      </c>
      <c r="C281">
        <f t="shared" si="91"/>
        <v>1</v>
      </c>
      <c r="D281">
        <v>12</v>
      </c>
      <c r="F281" s="14" t="e">
        <f>[1]Sheet2!$J3456</f>
        <v>#DIV/0!</v>
      </c>
      <c r="G281" s="105" t="str">
        <f t="shared" si="92"/>
        <v/>
      </c>
      <c r="H281" s="15" t="s">
        <v>61</v>
      </c>
      <c r="I281" s="15">
        <f t="shared" si="93"/>
        <v>4</v>
      </c>
      <c r="J281" s="15">
        <f t="shared" si="94"/>
        <v>400</v>
      </c>
      <c r="K281" s="20">
        <v>6</v>
      </c>
      <c r="L281" s="20" t="s">
        <v>12</v>
      </c>
      <c r="M281" s="19" t="str">
        <f t="shared" si="90"/>
        <v>isim</v>
      </c>
      <c r="N281" t="str">
        <f t="shared" si="87"/>
        <v>IntPosterior</v>
      </c>
      <c r="O281">
        <f t="shared" si="95"/>
        <v>4</v>
      </c>
      <c r="P281">
        <f t="shared" si="96"/>
        <v>7</v>
      </c>
    </row>
    <row r="282" spans="1:16" x14ac:dyDescent="0.3">
      <c r="A282">
        <v>3</v>
      </c>
      <c r="B282" t="s">
        <v>196</v>
      </c>
      <c r="C282">
        <f t="shared" si="91"/>
        <v>1</v>
      </c>
      <c r="D282">
        <v>12</v>
      </c>
      <c r="F282" s="14">
        <f>[1]Sheet2!$J3457</f>
        <v>0.11892598084046392</v>
      </c>
      <c r="G282" s="105">
        <f t="shared" si="92"/>
        <v>0.11892598084046392</v>
      </c>
      <c r="H282" s="15" t="s">
        <v>61</v>
      </c>
      <c r="I282" s="15">
        <f t="shared" si="93"/>
        <v>4</v>
      </c>
      <c r="J282" s="15">
        <f t="shared" si="94"/>
        <v>400</v>
      </c>
      <c r="K282" s="20">
        <v>6</v>
      </c>
      <c r="L282" s="22" t="s">
        <v>24</v>
      </c>
      <c r="M282" s="19" t="str">
        <f t="shared" si="90"/>
        <v>i4/5</v>
      </c>
      <c r="N282" t="str">
        <f t="shared" si="87"/>
        <v>IntAnterior</v>
      </c>
      <c r="O282">
        <f t="shared" si="95"/>
        <v>3</v>
      </c>
      <c r="P282">
        <f t="shared" si="96"/>
        <v>12</v>
      </c>
    </row>
    <row r="283" spans="1:16" x14ac:dyDescent="0.3">
      <c r="A283">
        <v>3</v>
      </c>
      <c r="B283" t="s">
        <v>196</v>
      </c>
      <c r="C283">
        <f t="shared" si="91"/>
        <v>1</v>
      </c>
      <c r="D283">
        <v>12</v>
      </c>
      <c r="F283" s="14">
        <f>[1]Sheet2!$J3458</f>
        <v>6.4731322868141858E-2</v>
      </c>
      <c r="G283" s="105">
        <f t="shared" si="92"/>
        <v>6.4731322868141858E-2</v>
      </c>
      <c r="H283" s="15" t="s">
        <v>61</v>
      </c>
      <c r="I283" s="15">
        <f t="shared" si="93"/>
        <v>4</v>
      </c>
      <c r="J283" s="15">
        <f t="shared" si="94"/>
        <v>400</v>
      </c>
      <c r="K283" s="20">
        <v>12</v>
      </c>
      <c r="L283" s="20">
        <v>2</v>
      </c>
      <c r="M283" s="19" t="str">
        <f t="shared" si="90"/>
        <v>m2</v>
      </c>
      <c r="N283" t="str">
        <f t="shared" ref="N283:N346" si="97">_xlfn.IFS(M283="", "", OR(M283=$R$5, M283=$R$6), $X$5, OR(M283=$R$7, M283=$R$8,M283=$R$9, M283=$R$10),$X$6, OR(M283=$R$11, M283=$R$12,M283=$R$13,M283=$R$14, M283=$R$15), $X$8, OR(M283=$R$16), $X$7, OR(M283=$R$17, M283=$R$18,M283=$R$19),$X$9, OR(M283=$R$20,M283=$R$21,M283=$R$22,M283=$R$23,M283=$R$24), $X$10)</f>
        <v>MedAnterior</v>
      </c>
      <c r="O283">
        <f t="shared" si="95"/>
        <v>5</v>
      </c>
      <c r="P283">
        <f t="shared" si="96"/>
        <v>13</v>
      </c>
    </row>
    <row r="284" spans="1:16" x14ac:dyDescent="0.3">
      <c r="A284">
        <v>3</v>
      </c>
      <c r="B284" t="s">
        <v>196</v>
      </c>
      <c r="C284">
        <f t="shared" si="91"/>
        <v>1</v>
      </c>
      <c r="D284">
        <v>12</v>
      </c>
      <c r="F284" s="14">
        <f>[1]Sheet2!$J3459</f>
        <v>0.10205597743779321</v>
      </c>
      <c r="G284" s="105">
        <f t="shared" si="92"/>
        <v>0.10205597743779321</v>
      </c>
      <c r="H284" s="15" t="s">
        <v>61</v>
      </c>
      <c r="I284" s="15">
        <f t="shared" si="93"/>
        <v>4</v>
      </c>
      <c r="J284" s="15">
        <f t="shared" si="94"/>
        <v>400</v>
      </c>
      <c r="K284" s="20">
        <v>12</v>
      </c>
      <c r="L284" s="20">
        <v>2</v>
      </c>
      <c r="M284" s="19" t="str">
        <f t="shared" si="90"/>
        <v>m2</v>
      </c>
      <c r="N284" t="str">
        <f t="shared" si="97"/>
        <v>MedAnterior</v>
      </c>
      <c r="O284">
        <f t="shared" si="95"/>
        <v>5</v>
      </c>
      <c r="P284">
        <f t="shared" si="96"/>
        <v>13</v>
      </c>
    </row>
    <row r="285" spans="1:16" x14ac:dyDescent="0.3">
      <c r="A285">
        <v>3</v>
      </c>
      <c r="B285" t="s">
        <v>196</v>
      </c>
      <c r="C285">
        <f t="shared" si="91"/>
        <v>1</v>
      </c>
      <c r="D285">
        <v>12</v>
      </c>
      <c r="F285" s="14">
        <f>[1]Sheet2!$J3460</f>
        <v>0.15997928320410265</v>
      </c>
      <c r="G285" s="105">
        <f t="shared" si="92"/>
        <v>0.15997928320410265</v>
      </c>
      <c r="H285" s="15" t="s">
        <v>61</v>
      </c>
      <c r="I285" s="15">
        <f t="shared" si="93"/>
        <v>4</v>
      </c>
      <c r="J285" s="15">
        <f t="shared" si="94"/>
        <v>400</v>
      </c>
      <c r="K285" s="20">
        <v>12</v>
      </c>
      <c r="L285" s="20">
        <v>3</v>
      </c>
      <c r="M285" s="19" t="str">
        <f t="shared" si="90"/>
        <v>m3</v>
      </c>
      <c r="N285" t="str">
        <f t="shared" si="97"/>
        <v>MedAnterior</v>
      </c>
      <c r="O285">
        <f t="shared" si="95"/>
        <v>5</v>
      </c>
      <c r="P285">
        <f t="shared" si="96"/>
        <v>14</v>
      </c>
    </row>
    <row r="286" spans="1:16" x14ac:dyDescent="0.3">
      <c r="A286">
        <v>3</v>
      </c>
      <c r="B286" t="s">
        <v>196</v>
      </c>
      <c r="C286">
        <f t="shared" si="91"/>
        <v>1</v>
      </c>
      <c r="D286">
        <v>12</v>
      </c>
      <c r="F286" s="14">
        <f>[1]Sheet2!$J3461</f>
        <v>0.13137266782553864</v>
      </c>
      <c r="G286" s="105">
        <f t="shared" si="92"/>
        <v>0.13137266782553864</v>
      </c>
      <c r="H286" s="15" t="s">
        <v>61</v>
      </c>
      <c r="I286" s="15">
        <f t="shared" si="93"/>
        <v>4</v>
      </c>
      <c r="J286" s="15">
        <f t="shared" si="94"/>
        <v>400</v>
      </c>
      <c r="K286" s="20">
        <v>12</v>
      </c>
      <c r="L286" s="20">
        <v>3</v>
      </c>
      <c r="M286" s="19" t="str">
        <f t="shared" si="90"/>
        <v>m3</v>
      </c>
      <c r="N286" t="str">
        <f t="shared" si="97"/>
        <v>MedAnterior</v>
      </c>
      <c r="O286">
        <f t="shared" si="95"/>
        <v>5</v>
      </c>
      <c r="P286">
        <f t="shared" si="96"/>
        <v>14</v>
      </c>
    </row>
    <row r="287" spans="1:16" x14ac:dyDescent="0.3">
      <c r="A287">
        <v>3</v>
      </c>
      <c r="B287" t="s">
        <v>196</v>
      </c>
      <c r="C287">
        <f t="shared" si="91"/>
        <v>1</v>
      </c>
      <c r="D287">
        <v>12</v>
      </c>
      <c r="F287" s="14">
        <f>[1]Sheet2!$J3462</f>
        <v>0.16410623277218966</v>
      </c>
      <c r="G287" s="105">
        <f t="shared" si="92"/>
        <v>0.16410623277218966</v>
      </c>
      <c r="H287" s="15" t="s">
        <v>61</v>
      </c>
      <c r="I287" s="15">
        <f t="shared" si="93"/>
        <v>4</v>
      </c>
      <c r="J287" s="15">
        <f t="shared" si="94"/>
        <v>400</v>
      </c>
      <c r="K287" s="20">
        <v>12</v>
      </c>
      <c r="L287" s="22" t="s">
        <v>24</v>
      </c>
      <c r="M287" s="19" t="str">
        <f t="shared" si="90"/>
        <v>m4/5</v>
      </c>
      <c r="N287" t="str">
        <f t="shared" si="97"/>
        <v>MedAnterior</v>
      </c>
      <c r="O287">
        <f t="shared" si="95"/>
        <v>5</v>
      </c>
      <c r="P287">
        <f t="shared" si="96"/>
        <v>15</v>
      </c>
    </row>
    <row r="288" spans="1:16" x14ac:dyDescent="0.3">
      <c r="A288">
        <v>3</v>
      </c>
      <c r="B288" t="s">
        <v>196</v>
      </c>
      <c r="C288">
        <f t="shared" si="91"/>
        <v>1</v>
      </c>
      <c r="D288">
        <v>12</v>
      </c>
      <c r="F288" s="14">
        <f>[1]Sheet2!$J3463</f>
        <v>0.20310816466214218</v>
      </c>
      <c r="G288" s="105">
        <f t="shared" si="92"/>
        <v>0.20310816466214218</v>
      </c>
      <c r="H288" s="15" t="s">
        <v>61</v>
      </c>
      <c r="I288" s="15">
        <f t="shared" si="93"/>
        <v>4</v>
      </c>
      <c r="J288" s="15">
        <f t="shared" si="94"/>
        <v>400</v>
      </c>
      <c r="K288" s="20">
        <v>12</v>
      </c>
      <c r="L288" s="22" t="s">
        <v>24</v>
      </c>
      <c r="M288" s="19" t="str">
        <f t="shared" si="90"/>
        <v>m4/5</v>
      </c>
      <c r="N288" t="str">
        <f t="shared" si="97"/>
        <v>MedAnterior</v>
      </c>
      <c r="O288">
        <f t="shared" si="95"/>
        <v>5</v>
      </c>
      <c r="P288">
        <f t="shared" si="96"/>
        <v>15</v>
      </c>
    </row>
    <row r="289" spans="1:16" x14ac:dyDescent="0.3">
      <c r="A289">
        <v>3</v>
      </c>
      <c r="B289" t="s">
        <v>196</v>
      </c>
      <c r="C289">
        <f t="shared" si="91"/>
        <v>1</v>
      </c>
      <c r="D289">
        <v>12</v>
      </c>
      <c r="F289" s="14">
        <f>[1]Sheet2!$J3464</f>
        <v>0.15220430962769352</v>
      </c>
      <c r="G289" s="105">
        <f t="shared" si="92"/>
        <v>0.15220430962769352</v>
      </c>
      <c r="H289" s="15" t="s">
        <v>61</v>
      </c>
      <c r="I289" s="15">
        <f t="shared" si="93"/>
        <v>4</v>
      </c>
      <c r="J289" s="15">
        <f t="shared" si="94"/>
        <v>400</v>
      </c>
      <c r="K289" s="20">
        <v>12</v>
      </c>
      <c r="L289" s="22" t="s">
        <v>24</v>
      </c>
      <c r="M289" s="19" t="str">
        <f t="shared" si="90"/>
        <v>m4/5</v>
      </c>
      <c r="N289" t="str">
        <f t="shared" si="97"/>
        <v>MedAnterior</v>
      </c>
      <c r="O289">
        <f t="shared" si="95"/>
        <v>5</v>
      </c>
      <c r="P289">
        <f t="shared" si="96"/>
        <v>15</v>
      </c>
    </row>
    <row r="290" spans="1:16" x14ac:dyDescent="0.3">
      <c r="A290">
        <v>3</v>
      </c>
      <c r="B290" t="s">
        <v>196</v>
      </c>
      <c r="C290">
        <f t="shared" si="91"/>
        <v>1</v>
      </c>
      <c r="D290">
        <v>12</v>
      </c>
      <c r="F290" s="14">
        <f>[1]Sheet2!$J3465</f>
        <v>0.12458257963786624</v>
      </c>
      <c r="G290" s="105">
        <f t="shared" si="92"/>
        <v>0.12458257963786624</v>
      </c>
      <c r="H290" s="15" t="s">
        <v>61</v>
      </c>
      <c r="I290" s="15">
        <f t="shared" si="93"/>
        <v>4</v>
      </c>
      <c r="J290" s="15">
        <f t="shared" si="94"/>
        <v>400</v>
      </c>
      <c r="K290" s="20">
        <v>12</v>
      </c>
      <c r="L290" s="20">
        <v>6</v>
      </c>
      <c r="M290" s="19" t="str">
        <f t="shared" si="90"/>
        <v>m6</v>
      </c>
      <c r="N290" t="str">
        <f t="shared" si="97"/>
        <v>MedPosterior</v>
      </c>
      <c r="O290">
        <f t="shared" si="95"/>
        <v>6</v>
      </c>
      <c r="P290">
        <f t="shared" si="96"/>
        <v>16</v>
      </c>
    </row>
    <row r="291" spans="1:16" x14ac:dyDescent="0.3">
      <c r="A291">
        <v>3</v>
      </c>
      <c r="B291" t="s">
        <v>196</v>
      </c>
      <c r="C291">
        <f t="shared" si="91"/>
        <v>1</v>
      </c>
      <c r="D291">
        <v>12</v>
      </c>
      <c r="F291" s="14">
        <f>[1]Sheet2!$J3466</f>
        <v>6.9627116966935562E-2</v>
      </c>
      <c r="G291" s="105">
        <f t="shared" si="92"/>
        <v>6.9627116966935562E-2</v>
      </c>
      <c r="H291" s="15" t="s">
        <v>61</v>
      </c>
      <c r="I291" s="15">
        <f t="shared" si="93"/>
        <v>4</v>
      </c>
      <c r="J291" s="15">
        <f t="shared" si="94"/>
        <v>400</v>
      </c>
      <c r="K291" s="20">
        <v>12</v>
      </c>
      <c r="L291" s="20">
        <v>6</v>
      </c>
      <c r="M291" s="19" t="str">
        <f t="shared" si="90"/>
        <v>m6</v>
      </c>
      <c r="N291" t="str">
        <f t="shared" si="97"/>
        <v>MedPosterior</v>
      </c>
      <c r="O291">
        <f t="shared" si="95"/>
        <v>6</v>
      </c>
      <c r="P291">
        <f t="shared" si="96"/>
        <v>16</v>
      </c>
    </row>
    <row r="292" spans="1:16" x14ac:dyDescent="0.3">
      <c r="A292">
        <v>3</v>
      </c>
      <c r="B292" t="s">
        <v>196</v>
      </c>
      <c r="C292">
        <f t="shared" si="91"/>
        <v>1</v>
      </c>
      <c r="D292">
        <v>12</v>
      </c>
      <c r="F292" s="14">
        <f>[1]Sheet2!$J3467</f>
        <v>0.56345976000939169</v>
      </c>
      <c r="G292" s="105">
        <f t="shared" si="92"/>
        <v>0.56345976000939169</v>
      </c>
      <c r="H292" s="15" t="s">
        <v>61</v>
      </c>
      <c r="I292" s="15">
        <f t="shared" si="93"/>
        <v>4</v>
      </c>
      <c r="J292" s="15">
        <f t="shared" si="94"/>
        <v>400</v>
      </c>
      <c r="K292" s="20">
        <v>12</v>
      </c>
      <c r="L292" s="20">
        <v>7</v>
      </c>
      <c r="M292" s="19" t="str">
        <f t="shared" si="90"/>
        <v>m7</v>
      </c>
      <c r="N292" t="str">
        <f t="shared" si="97"/>
        <v>MedPosterior</v>
      </c>
      <c r="O292">
        <f t="shared" si="95"/>
        <v>6</v>
      </c>
      <c r="P292">
        <f t="shared" si="96"/>
        <v>17</v>
      </c>
    </row>
    <row r="293" spans="1:16" x14ac:dyDescent="0.3">
      <c r="A293">
        <v>3</v>
      </c>
      <c r="B293" t="s">
        <v>196</v>
      </c>
      <c r="C293">
        <f t="shared" si="91"/>
        <v>1</v>
      </c>
      <c r="D293">
        <v>12</v>
      </c>
      <c r="F293" s="14">
        <f>[1]Sheet2!$J3468</f>
        <v>8.9605864823921966E-2</v>
      </c>
      <c r="G293" s="105">
        <f t="shared" si="92"/>
        <v>8.9605864823921966E-2</v>
      </c>
      <c r="H293" s="15" t="s">
        <v>61</v>
      </c>
      <c r="I293" s="15">
        <f t="shared" si="93"/>
        <v>4</v>
      </c>
      <c r="J293" s="15">
        <f t="shared" si="94"/>
        <v>400</v>
      </c>
      <c r="K293" s="20">
        <v>12</v>
      </c>
      <c r="L293" s="20">
        <v>8</v>
      </c>
      <c r="M293" s="19" t="str">
        <f t="shared" si="90"/>
        <v>m8</v>
      </c>
      <c r="N293" t="str">
        <f t="shared" si="97"/>
        <v>MedPosterior</v>
      </c>
      <c r="O293">
        <f t="shared" si="95"/>
        <v>6</v>
      </c>
      <c r="P293">
        <f t="shared" si="96"/>
        <v>18</v>
      </c>
    </row>
    <row r="294" spans="1:16" x14ac:dyDescent="0.3">
      <c r="A294">
        <v>3</v>
      </c>
      <c r="B294" t="s">
        <v>196</v>
      </c>
      <c r="C294">
        <f t="shared" si="91"/>
        <v>1</v>
      </c>
      <c r="D294">
        <v>12</v>
      </c>
      <c r="F294" s="14">
        <f>[1]Sheet2!$J3469</f>
        <v>9.8385293680629066E-2</v>
      </c>
      <c r="G294" s="105">
        <f t="shared" si="92"/>
        <v>9.8385293680629066E-2</v>
      </c>
      <c r="H294" s="15" t="s">
        <v>61</v>
      </c>
      <c r="I294" s="15">
        <f t="shared" si="93"/>
        <v>4</v>
      </c>
      <c r="J294" s="15">
        <f t="shared" si="94"/>
        <v>400</v>
      </c>
      <c r="K294" s="20">
        <v>12</v>
      </c>
      <c r="L294" s="20">
        <v>8</v>
      </c>
      <c r="M294" s="19" t="str">
        <f t="shared" si="90"/>
        <v>m8</v>
      </c>
      <c r="N294" t="str">
        <f t="shared" si="97"/>
        <v>MedPosterior</v>
      </c>
      <c r="O294">
        <f t="shared" si="95"/>
        <v>6</v>
      </c>
      <c r="P294">
        <f t="shared" si="96"/>
        <v>18</v>
      </c>
    </row>
    <row r="295" spans="1:16" x14ac:dyDescent="0.3">
      <c r="A295">
        <v>3</v>
      </c>
      <c r="B295" t="s">
        <v>196</v>
      </c>
      <c r="C295">
        <f t="shared" si="91"/>
        <v>1</v>
      </c>
      <c r="D295">
        <v>12</v>
      </c>
      <c r="F295" s="14">
        <f>[1]Sheet2!$J3470</f>
        <v>5.0777731841626324E-2</v>
      </c>
      <c r="G295" s="105">
        <f t="shared" si="92"/>
        <v>5.0777731841626324E-2</v>
      </c>
      <c r="H295" s="15" t="s">
        <v>61</v>
      </c>
      <c r="I295" s="15">
        <f t="shared" si="93"/>
        <v>4</v>
      </c>
      <c r="J295" s="15">
        <f t="shared" si="94"/>
        <v>400</v>
      </c>
      <c r="K295" s="20">
        <v>12</v>
      </c>
      <c r="L295" s="20">
        <v>9</v>
      </c>
      <c r="M295" s="19" t="str">
        <f t="shared" si="90"/>
        <v>m9</v>
      </c>
      <c r="N295" t="str">
        <f t="shared" si="97"/>
        <v>MedPosterior</v>
      </c>
      <c r="O295">
        <f t="shared" si="95"/>
        <v>6</v>
      </c>
      <c r="P295">
        <f t="shared" si="96"/>
        <v>19</v>
      </c>
    </row>
    <row r="296" spans="1:16" x14ac:dyDescent="0.3">
      <c r="A296">
        <v>3</v>
      </c>
      <c r="B296" t="s">
        <v>196</v>
      </c>
      <c r="C296">
        <f t="shared" si="91"/>
        <v>1</v>
      </c>
      <c r="D296">
        <v>12</v>
      </c>
      <c r="F296" s="14">
        <f>[1]Sheet2!$J3471</f>
        <v>0.12429586596271043</v>
      </c>
      <c r="G296" s="105">
        <f t="shared" si="92"/>
        <v>0.12429586596271043</v>
      </c>
      <c r="H296" s="15" t="s">
        <v>61</v>
      </c>
      <c r="I296" s="15">
        <f t="shared" si="93"/>
        <v>4</v>
      </c>
      <c r="J296" s="15">
        <f t="shared" si="94"/>
        <v>400</v>
      </c>
      <c r="K296" s="20">
        <v>12</v>
      </c>
      <c r="L296" s="20">
        <v>9</v>
      </c>
      <c r="M296" s="19" t="str">
        <f t="shared" si="90"/>
        <v>m9</v>
      </c>
      <c r="N296" t="str">
        <f t="shared" si="97"/>
        <v>MedPosterior</v>
      </c>
      <c r="O296">
        <f t="shared" si="95"/>
        <v>6</v>
      </c>
      <c r="P296">
        <f t="shared" si="96"/>
        <v>19</v>
      </c>
    </row>
    <row r="297" spans="1:16" x14ac:dyDescent="0.3">
      <c r="A297">
        <v>3</v>
      </c>
      <c r="B297" t="s">
        <v>196</v>
      </c>
      <c r="C297">
        <f t="shared" si="91"/>
        <v>1</v>
      </c>
      <c r="D297">
        <v>12</v>
      </c>
      <c r="F297" s="14">
        <f>[1]Sheet2!$J3472</f>
        <v>5.969269889082391E-2</v>
      </c>
      <c r="G297" s="105">
        <f t="shared" si="92"/>
        <v>5.969269889082391E-2</v>
      </c>
      <c r="H297" s="15" t="s">
        <v>61</v>
      </c>
      <c r="I297" s="15">
        <f t="shared" si="93"/>
        <v>4</v>
      </c>
      <c r="J297" s="15">
        <f t="shared" si="94"/>
        <v>400</v>
      </c>
      <c r="K297" s="20">
        <v>12</v>
      </c>
      <c r="L297" s="20">
        <v>9</v>
      </c>
      <c r="M297" s="19" t="str">
        <f t="shared" si="90"/>
        <v>m9</v>
      </c>
      <c r="N297" t="str">
        <f t="shared" si="97"/>
        <v>MedPosterior</v>
      </c>
      <c r="O297">
        <f t="shared" si="95"/>
        <v>6</v>
      </c>
      <c r="P297">
        <f t="shared" si="96"/>
        <v>19</v>
      </c>
    </row>
    <row r="298" spans="1:16" x14ac:dyDescent="0.3">
      <c r="A298">
        <v>3</v>
      </c>
      <c r="B298" t="s">
        <v>196</v>
      </c>
      <c r="C298">
        <f t="shared" si="91"/>
        <v>1</v>
      </c>
      <c r="D298">
        <v>12</v>
      </c>
      <c r="F298" s="14">
        <f>[1]Sheet2!$J3473</f>
        <v>1.1464388110751014</v>
      </c>
      <c r="G298" s="105">
        <f t="shared" si="92"/>
        <v>1.1464388110751014</v>
      </c>
      <c r="H298" s="15" t="s">
        <v>61</v>
      </c>
      <c r="I298" s="15">
        <f t="shared" si="93"/>
        <v>4</v>
      </c>
      <c r="J298" s="15">
        <f t="shared" si="94"/>
        <v>400</v>
      </c>
      <c r="K298" s="20">
        <v>12</v>
      </c>
      <c r="L298" s="20">
        <v>10</v>
      </c>
      <c r="M298" s="19" t="str">
        <f t="shared" si="90"/>
        <v>m10</v>
      </c>
      <c r="N298" t="str">
        <f t="shared" si="97"/>
        <v>MedPosterior</v>
      </c>
      <c r="O298">
        <f t="shared" si="95"/>
        <v>6</v>
      </c>
      <c r="P298">
        <f t="shared" si="96"/>
        <v>20</v>
      </c>
    </row>
    <row r="299" spans="1:16" x14ac:dyDescent="0.3">
      <c r="A299">
        <v>3</v>
      </c>
      <c r="B299" t="s">
        <v>196</v>
      </c>
      <c r="C299">
        <f t="shared" si="91"/>
        <v>1</v>
      </c>
      <c r="D299">
        <v>12</v>
      </c>
      <c r="F299" s="14">
        <f>[1]Sheet2!$J3474</f>
        <v>9.4013046567212086E-2</v>
      </c>
      <c r="G299" s="105">
        <f t="shared" si="92"/>
        <v>9.4013046567212086E-2</v>
      </c>
      <c r="H299" s="15" t="s">
        <v>61</v>
      </c>
      <c r="I299" s="15">
        <f t="shared" si="93"/>
        <v>4</v>
      </c>
      <c r="J299" s="15">
        <f t="shared" si="94"/>
        <v>400</v>
      </c>
      <c r="K299" s="20">
        <v>12</v>
      </c>
      <c r="L299" s="20">
        <v>10</v>
      </c>
      <c r="M299" s="19" t="str">
        <f t="shared" si="90"/>
        <v>m10</v>
      </c>
      <c r="N299" t="str">
        <f t="shared" si="97"/>
        <v>MedPosterior</v>
      </c>
      <c r="O299">
        <f t="shared" si="95"/>
        <v>6</v>
      </c>
      <c r="P299">
        <f t="shared" si="96"/>
        <v>20</v>
      </c>
    </row>
    <row r="300" spans="1:16" x14ac:dyDescent="0.3">
      <c r="A300">
        <v>3</v>
      </c>
      <c r="B300" t="s">
        <v>197</v>
      </c>
      <c r="C300">
        <f t="shared" si="91"/>
        <v>0</v>
      </c>
      <c r="D300">
        <f>VLOOKUP(E300, 'Animal Masked ID#'!$B$2:$D$121, 3, FALSE)</f>
        <v>13</v>
      </c>
      <c r="E300" s="6" t="s">
        <v>167</v>
      </c>
      <c r="F300" s="14">
        <f>[1]Sheet2!$J3506</f>
        <v>0.20145419293316816</v>
      </c>
      <c r="G300" s="105">
        <f t="shared" si="92"/>
        <v>0.20145419293316816</v>
      </c>
      <c r="H300" s="15" t="s">
        <v>61</v>
      </c>
      <c r="I300" s="15">
        <f t="shared" si="93"/>
        <v>4</v>
      </c>
      <c r="J300" s="15">
        <f t="shared" si="94"/>
        <v>400</v>
      </c>
      <c r="K300" s="20">
        <v>3</v>
      </c>
      <c r="L300" s="20" t="s">
        <v>72</v>
      </c>
      <c r="M300" s="19" t="str">
        <f t="shared" si="90"/>
        <v>Lfl</v>
      </c>
      <c r="N300" t="str">
        <f t="shared" si="97"/>
        <v>Vestibular</v>
      </c>
      <c r="O300">
        <f t="shared" si="95"/>
        <v>1</v>
      </c>
      <c r="P300">
        <f t="shared" si="96"/>
        <v>2</v>
      </c>
    </row>
    <row r="301" spans="1:16" x14ac:dyDescent="0.3">
      <c r="A301">
        <v>3</v>
      </c>
      <c r="B301" t="s">
        <v>197</v>
      </c>
      <c r="C301">
        <f t="shared" si="91"/>
        <v>0</v>
      </c>
      <c r="D301">
        <v>13</v>
      </c>
      <c r="F301" s="14">
        <f>[1]Sheet2!$J3507</f>
        <v>0.32259725644790688</v>
      </c>
      <c r="G301" s="105">
        <f t="shared" si="92"/>
        <v>0.32259725644790688</v>
      </c>
      <c r="H301" s="15" t="s">
        <v>61</v>
      </c>
      <c r="I301" s="15">
        <f t="shared" si="93"/>
        <v>4</v>
      </c>
      <c r="J301" s="15">
        <f t="shared" si="94"/>
        <v>400</v>
      </c>
      <c r="K301" s="20">
        <v>3</v>
      </c>
      <c r="L301" s="20" t="s">
        <v>72</v>
      </c>
      <c r="M301" s="19" t="str">
        <f t="shared" si="90"/>
        <v>Lfl</v>
      </c>
      <c r="N301" t="str">
        <f t="shared" si="97"/>
        <v>Vestibular</v>
      </c>
      <c r="O301">
        <f t="shared" si="95"/>
        <v>1</v>
      </c>
      <c r="P301">
        <f t="shared" si="96"/>
        <v>2</v>
      </c>
    </row>
    <row r="302" spans="1:16" x14ac:dyDescent="0.3">
      <c r="A302">
        <v>3</v>
      </c>
      <c r="B302" t="s">
        <v>197</v>
      </c>
      <c r="C302">
        <f t="shared" si="91"/>
        <v>0</v>
      </c>
      <c r="D302">
        <v>13</v>
      </c>
      <c r="E302" s="6"/>
      <c r="F302" s="14">
        <f>[1]Sheet2!$J3508</f>
        <v>0.11587423332211572</v>
      </c>
      <c r="G302" s="105">
        <f t="shared" si="92"/>
        <v>0.11587423332211572</v>
      </c>
      <c r="H302" s="15" t="s">
        <v>61</v>
      </c>
      <c r="I302" s="15">
        <f t="shared" si="93"/>
        <v>4</v>
      </c>
      <c r="J302" s="15">
        <f t="shared" si="94"/>
        <v>400</v>
      </c>
      <c r="K302" s="20">
        <v>3</v>
      </c>
      <c r="L302" s="20" t="s">
        <v>60</v>
      </c>
      <c r="M302" s="19" t="str">
        <f t="shared" si="90"/>
        <v>Lpfl</v>
      </c>
      <c r="N302" t="str">
        <f t="shared" si="97"/>
        <v>Vestibular</v>
      </c>
      <c r="O302">
        <f t="shared" si="95"/>
        <v>1</v>
      </c>
      <c r="P302">
        <f t="shared" si="96"/>
        <v>1</v>
      </c>
    </row>
    <row r="303" spans="1:16" x14ac:dyDescent="0.3">
      <c r="A303">
        <v>3</v>
      </c>
      <c r="B303" t="s">
        <v>197</v>
      </c>
      <c r="C303">
        <f t="shared" si="91"/>
        <v>0</v>
      </c>
      <c r="D303">
        <v>13</v>
      </c>
      <c r="F303" s="14">
        <f>[1]Sheet2!$J3509</f>
        <v>0.22808470183610571</v>
      </c>
      <c r="G303" s="105">
        <f t="shared" si="92"/>
        <v>0.22808470183610571</v>
      </c>
      <c r="H303" s="15" t="s">
        <v>61</v>
      </c>
      <c r="I303" s="15">
        <f t="shared" si="93"/>
        <v>4</v>
      </c>
      <c r="J303" s="15">
        <f t="shared" si="94"/>
        <v>400</v>
      </c>
      <c r="K303" s="20">
        <v>3</v>
      </c>
      <c r="L303" s="20" t="s">
        <v>21</v>
      </c>
      <c r="M303" s="19" t="str">
        <f t="shared" si="90"/>
        <v>Lpm</v>
      </c>
      <c r="N303" t="str">
        <f t="shared" si="97"/>
        <v>Lateral</v>
      </c>
      <c r="O303">
        <f t="shared" si="95"/>
        <v>2</v>
      </c>
      <c r="P303">
        <f t="shared" si="96"/>
        <v>6</v>
      </c>
    </row>
    <row r="304" spans="1:16" x14ac:dyDescent="0.3">
      <c r="A304">
        <v>3</v>
      </c>
      <c r="B304" t="s">
        <v>197</v>
      </c>
      <c r="C304">
        <f t="shared" si="91"/>
        <v>0</v>
      </c>
      <c r="D304">
        <v>13</v>
      </c>
      <c r="F304" s="14">
        <f>[1]Sheet2!$J3510</f>
        <v>9.3256782173080671E-2</v>
      </c>
      <c r="G304" s="105">
        <f t="shared" si="92"/>
        <v>9.3256782173080671E-2</v>
      </c>
      <c r="H304" s="15" t="s">
        <v>61</v>
      </c>
      <c r="I304" s="15">
        <f t="shared" si="93"/>
        <v>4</v>
      </c>
      <c r="J304" s="15">
        <f t="shared" si="94"/>
        <v>400</v>
      </c>
      <c r="K304" s="20">
        <v>3</v>
      </c>
      <c r="L304" s="20" t="s">
        <v>53</v>
      </c>
      <c r="M304" s="19" t="str">
        <f t="shared" si="90"/>
        <v>Lcrus2</v>
      </c>
      <c r="N304" t="str">
        <f t="shared" si="97"/>
        <v>Lateral</v>
      </c>
      <c r="O304">
        <f t="shared" si="95"/>
        <v>2</v>
      </c>
      <c r="P304">
        <f t="shared" si="96"/>
        <v>5</v>
      </c>
    </row>
    <row r="305" spans="1:16" x14ac:dyDescent="0.3">
      <c r="A305">
        <v>3</v>
      </c>
      <c r="B305" t="s">
        <v>197</v>
      </c>
      <c r="C305">
        <f t="shared" si="91"/>
        <v>0</v>
      </c>
      <c r="D305">
        <v>13</v>
      </c>
      <c r="F305" s="14">
        <f>[1]Sheet2!$J3511</f>
        <v>0.25679304592648117</v>
      </c>
      <c r="G305" s="105">
        <f t="shared" si="92"/>
        <v>0.25679304592648117</v>
      </c>
      <c r="H305" s="15" t="s">
        <v>61</v>
      </c>
      <c r="I305" s="15">
        <f t="shared" si="93"/>
        <v>4</v>
      </c>
      <c r="J305" s="15">
        <f t="shared" si="94"/>
        <v>400</v>
      </c>
      <c r="K305" s="20">
        <v>3</v>
      </c>
      <c r="L305" s="20" t="s">
        <v>14</v>
      </c>
      <c r="M305" s="19" t="str">
        <f t="shared" si="90"/>
        <v>Lcrus1</v>
      </c>
      <c r="N305" t="str">
        <f t="shared" si="97"/>
        <v>Lateral</v>
      </c>
      <c r="O305">
        <f t="shared" si="95"/>
        <v>2</v>
      </c>
      <c r="P305">
        <f t="shared" si="96"/>
        <v>4</v>
      </c>
    </row>
    <row r="306" spans="1:16" x14ac:dyDescent="0.3">
      <c r="A306">
        <v>3</v>
      </c>
      <c r="B306" t="s">
        <v>197</v>
      </c>
      <c r="C306">
        <f t="shared" si="91"/>
        <v>0</v>
      </c>
      <c r="D306">
        <v>13</v>
      </c>
      <c r="F306" s="14">
        <f>[1]Sheet2!$J3512</f>
        <v>0.16505659654113317</v>
      </c>
      <c r="G306" s="105">
        <f t="shared" si="92"/>
        <v>0.16505659654113317</v>
      </c>
      <c r="H306" s="15" t="s">
        <v>61</v>
      </c>
      <c r="I306" s="15">
        <f t="shared" si="93"/>
        <v>4</v>
      </c>
      <c r="J306" s="15">
        <f t="shared" si="94"/>
        <v>400</v>
      </c>
      <c r="K306" s="20">
        <v>3</v>
      </c>
      <c r="L306" s="20" t="s">
        <v>14</v>
      </c>
      <c r="M306" s="19" t="str">
        <f t="shared" si="90"/>
        <v>Lcrus1</v>
      </c>
      <c r="N306" t="str">
        <f t="shared" si="97"/>
        <v>Lateral</v>
      </c>
      <c r="O306">
        <f t="shared" si="95"/>
        <v>2</v>
      </c>
      <c r="P306">
        <f t="shared" si="96"/>
        <v>4</v>
      </c>
    </row>
    <row r="307" spans="1:16" x14ac:dyDescent="0.3">
      <c r="A307">
        <v>3</v>
      </c>
      <c r="B307" t="s">
        <v>197</v>
      </c>
      <c r="C307">
        <f t="shared" si="91"/>
        <v>0</v>
      </c>
      <c r="D307">
        <v>13</v>
      </c>
      <c r="F307" s="14">
        <f>[1]Sheet2!$J3513</f>
        <v>0.11071970566733744</v>
      </c>
      <c r="G307" s="105">
        <f t="shared" si="92"/>
        <v>0.11071970566733744</v>
      </c>
      <c r="H307" s="15" t="s">
        <v>61</v>
      </c>
      <c r="I307" s="15">
        <f t="shared" si="93"/>
        <v>4</v>
      </c>
      <c r="J307" s="15">
        <f t="shared" si="94"/>
        <v>400</v>
      </c>
      <c r="K307" s="20">
        <v>6</v>
      </c>
      <c r="L307" s="20" t="s">
        <v>14</v>
      </c>
      <c r="M307" s="19" t="str">
        <f t="shared" si="90"/>
        <v>icrus1</v>
      </c>
      <c r="N307" t="str">
        <f t="shared" si="97"/>
        <v>IntPosterior</v>
      </c>
      <c r="O307">
        <f t="shared" si="95"/>
        <v>4</v>
      </c>
      <c r="P307">
        <f t="shared" si="96"/>
        <v>8</v>
      </c>
    </row>
    <row r="308" spans="1:16" x14ac:dyDescent="0.3">
      <c r="A308">
        <v>3</v>
      </c>
      <c r="B308" t="s">
        <v>197</v>
      </c>
      <c r="C308">
        <f t="shared" si="91"/>
        <v>0</v>
      </c>
      <c r="D308">
        <v>13</v>
      </c>
      <c r="F308" s="14">
        <f>[1]Sheet2!$J3514</f>
        <v>0.22770136854533643</v>
      </c>
      <c r="G308" s="105">
        <f t="shared" si="92"/>
        <v>0.22770136854533643</v>
      </c>
      <c r="H308" s="15" t="s">
        <v>61</v>
      </c>
      <c r="I308" s="15">
        <f t="shared" si="93"/>
        <v>4</v>
      </c>
      <c r="J308" s="15">
        <f t="shared" si="94"/>
        <v>400</v>
      </c>
      <c r="K308" s="20">
        <v>6</v>
      </c>
      <c r="L308" s="20" t="s">
        <v>53</v>
      </c>
      <c r="M308" s="19" t="str">
        <f t="shared" si="90"/>
        <v>icrus2</v>
      </c>
      <c r="N308" t="str">
        <f t="shared" si="97"/>
        <v>IntPosterior</v>
      </c>
      <c r="O308">
        <f t="shared" si="95"/>
        <v>4</v>
      </c>
      <c r="P308">
        <f t="shared" si="96"/>
        <v>9</v>
      </c>
    </row>
    <row r="309" spans="1:16" x14ac:dyDescent="0.3">
      <c r="A309">
        <v>3</v>
      </c>
      <c r="B309" t="s">
        <v>197</v>
      </c>
      <c r="C309">
        <f t="shared" si="91"/>
        <v>0</v>
      </c>
      <c r="D309">
        <v>13</v>
      </c>
      <c r="F309" s="14">
        <f>[1]Sheet2!$J3515</f>
        <v>0.10365876529911999</v>
      </c>
      <c r="G309" s="105">
        <f t="shared" si="92"/>
        <v>0.10365876529911999</v>
      </c>
      <c r="H309" s="15" t="s">
        <v>61</v>
      </c>
      <c r="I309" s="15">
        <f t="shared" si="93"/>
        <v>4</v>
      </c>
      <c r="J309" s="15">
        <f t="shared" si="94"/>
        <v>400</v>
      </c>
      <c r="K309" s="20">
        <v>12</v>
      </c>
      <c r="L309" s="20">
        <v>2</v>
      </c>
      <c r="M309" s="19" t="str">
        <f t="shared" si="90"/>
        <v>m2</v>
      </c>
      <c r="N309" t="str">
        <f t="shared" si="97"/>
        <v>MedAnterior</v>
      </c>
      <c r="O309">
        <f t="shared" si="95"/>
        <v>5</v>
      </c>
      <c r="P309">
        <f t="shared" si="96"/>
        <v>13</v>
      </c>
    </row>
    <row r="310" spans="1:16" x14ac:dyDescent="0.3">
      <c r="A310">
        <v>3</v>
      </c>
      <c r="B310" t="s">
        <v>197</v>
      </c>
      <c r="C310">
        <f t="shared" si="91"/>
        <v>0</v>
      </c>
      <c r="D310">
        <v>13</v>
      </c>
      <c r="F310" s="14">
        <f>[1]Sheet2!$J3516</f>
        <v>0.1385936296430349</v>
      </c>
      <c r="G310" s="105">
        <f t="shared" si="92"/>
        <v>0.1385936296430349</v>
      </c>
      <c r="H310" s="15" t="s">
        <v>61</v>
      </c>
      <c r="I310" s="15">
        <f t="shared" si="93"/>
        <v>4</v>
      </c>
      <c r="J310" s="15">
        <f t="shared" si="94"/>
        <v>400</v>
      </c>
      <c r="K310" s="20">
        <v>12</v>
      </c>
      <c r="L310" s="20">
        <v>2</v>
      </c>
      <c r="M310" s="19" t="str">
        <f t="shared" si="90"/>
        <v>m2</v>
      </c>
      <c r="N310" t="str">
        <f t="shared" si="97"/>
        <v>MedAnterior</v>
      </c>
      <c r="O310">
        <f t="shared" si="95"/>
        <v>5</v>
      </c>
      <c r="P310">
        <f t="shared" si="96"/>
        <v>13</v>
      </c>
    </row>
    <row r="311" spans="1:16" x14ac:dyDescent="0.3">
      <c r="A311">
        <v>3</v>
      </c>
      <c r="B311" t="s">
        <v>197</v>
      </c>
      <c r="C311">
        <f t="shared" si="91"/>
        <v>0</v>
      </c>
      <c r="D311">
        <v>13</v>
      </c>
      <c r="F311" s="14">
        <f>[1]Sheet2!$J3517</f>
        <v>0.16637853476340941</v>
      </c>
      <c r="G311" s="105">
        <f t="shared" si="92"/>
        <v>0.16637853476340941</v>
      </c>
      <c r="H311" s="15" t="s">
        <v>61</v>
      </c>
      <c r="I311" s="15">
        <f t="shared" si="93"/>
        <v>4</v>
      </c>
      <c r="J311" s="15">
        <f t="shared" si="94"/>
        <v>400</v>
      </c>
      <c r="K311" s="20">
        <v>12</v>
      </c>
      <c r="L311" s="20">
        <v>3</v>
      </c>
      <c r="M311" s="19" t="str">
        <f t="shared" si="90"/>
        <v>m3</v>
      </c>
      <c r="N311" t="str">
        <f t="shared" si="97"/>
        <v>MedAnterior</v>
      </c>
      <c r="O311">
        <f t="shared" si="95"/>
        <v>5</v>
      </c>
      <c r="P311">
        <f t="shared" si="96"/>
        <v>14</v>
      </c>
    </row>
    <row r="312" spans="1:16" x14ac:dyDescent="0.3">
      <c r="A312">
        <v>3</v>
      </c>
      <c r="B312" t="s">
        <v>197</v>
      </c>
      <c r="C312">
        <f t="shared" si="91"/>
        <v>0</v>
      </c>
      <c r="D312">
        <v>13</v>
      </c>
      <c r="F312" s="14">
        <f>[1]Sheet2!$J3518</f>
        <v>0.24526731588743375</v>
      </c>
      <c r="G312" s="105">
        <f t="shared" si="92"/>
        <v>0.24526731588743375</v>
      </c>
      <c r="H312" s="15" t="s">
        <v>61</v>
      </c>
      <c r="I312" s="15">
        <f t="shared" si="93"/>
        <v>4</v>
      </c>
      <c r="J312" s="15">
        <f t="shared" si="94"/>
        <v>400</v>
      </c>
      <c r="K312" s="20">
        <v>12</v>
      </c>
      <c r="L312" s="20">
        <v>3</v>
      </c>
      <c r="M312" s="19" t="str">
        <f t="shared" si="90"/>
        <v>m3</v>
      </c>
      <c r="N312" t="str">
        <f t="shared" si="97"/>
        <v>MedAnterior</v>
      </c>
      <c r="O312">
        <f t="shared" si="95"/>
        <v>5</v>
      </c>
      <c r="P312">
        <f t="shared" si="96"/>
        <v>14</v>
      </c>
    </row>
    <row r="313" spans="1:16" x14ac:dyDescent="0.3">
      <c r="A313">
        <v>3</v>
      </c>
      <c r="B313" t="s">
        <v>197</v>
      </c>
      <c r="C313">
        <f t="shared" si="91"/>
        <v>0</v>
      </c>
      <c r="D313">
        <v>13</v>
      </c>
      <c r="F313" s="14">
        <f>[1]Sheet2!$J3519</f>
        <v>0.17455760181638538</v>
      </c>
      <c r="G313" s="105">
        <f t="shared" si="92"/>
        <v>0.17455760181638538</v>
      </c>
      <c r="H313" s="15" t="s">
        <v>61</v>
      </c>
      <c r="I313" s="15">
        <f t="shared" si="93"/>
        <v>4</v>
      </c>
      <c r="J313" s="15">
        <f t="shared" si="94"/>
        <v>400</v>
      </c>
      <c r="K313" s="20">
        <v>12</v>
      </c>
      <c r="L313" s="20">
        <v>3</v>
      </c>
      <c r="M313" s="19" t="str">
        <f t="shared" si="90"/>
        <v>m3</v>
      </c>
      <c r="N313" t="str">
        <f t="shared" si="97"/>
        <v>MedAnterior</v>
      </c>
      <c r="O313">
        <f t="shared" si="95"/>
        <v>5</v>
      </c>
      <c r="P313">
        <f t="shared" si="96"/>
        <v>14</v>
      </c>
    </row>
    <row r="314" spans="1:16" x14ac:dyDescent="0.3">
      <c r="A314">
        <v>3</v>
      </c>
      <c r="B314" t="s">
        <v>197</v>
      </c>
      <c r="C314">
        <f t="shared" si="91"/>
        <v>0</v>
      </c>
      <c r="D314">
        <v>13</v>
      </c>
      <c r="F314" s="14">
        <f>[1]Sheet2!$J3520</f>
        <v>7.1657800819720563E-2</v>
      </c>
      <c r="G314" s="105">
        <f t="shared" si="92"/>
        <v>7.1657800819720563E-2</v>
      </c>
      <c r="H314" s="15" t="s">
        <v>61</v>
      </c>
      <c r="I314" s="15">
        <f t="shared" si="93"/>
        <v>4</v>
      </c>
      <c r="J314" s="15">
        <f t="shared" si="94"/>
        <v>400</v>
      </c>
      <c r="K314" s="20">
        <v>12</v>
      </c>
      <c r="L314" s="22" t="s">
        <v>24</v>
      </c>
      <c r="M314" s="19" t="str">
        <f t="shared" si="90"/>
        <v>m4/5</v>
      </c>
      <c r="N314" t="str">
        <f t="shared" si="97"/>
        <v>MedAnterior</v>
      </c>
      <c r="O314">
        <f t="shared" si="95"/>
        <v>5</v>
      </c>
      <c r="P314">
        <f t="shared" si="96"/>
        <v>15</v>
      </c>
    </row>
    <row r="315" spans="1:16" x14ac:dyDescent="0.3">
      <c r="A315">
        <v>3</v>
      </c>
      <c r="B315" t="s">
        <v>197</v>
      </c>
      <c r="C315">
        <f t="shared" si="91"/>
        <v>0</v>
      </c>
      <c r="D315">
        <v>13</v>
      </c>
      <c r="F315" s="14">
        <f>[1]Sheet2!$J3521</f>
        <v>0.13179822630597354</v>
      </c>
      <c r="G315" s="105">
        <f t="shared" si="92"/>
        <v>0.13179822630597354</v>
      </c>
      <c r="H315" s="15" t="s">
        <v>61</v>
      </c>
      <c r="I315" s="15">
        <f t="shared" si="93"/>
        <v>4</v>
      </c>
      <c r="J315" s="15">
        <f t="shared" si="94"/>
        <v>400</v>
      </c>
      <c r="K315" s="20">
        <v>12</v>
      </c>
      <c r="L315" s="22" t="s">
        <v>24</v>
      </c>
      <c r="M315" s="19" t="str">
        <f t="shared" ref="M315:M378" si="98">_xlfn.IFS(OR(K315="",L315=""),"",OR(K315=3,K315=4,K315=2),"L"&amp;L315,OR(K315=5,K315=6,K315=7),"i"&amp;L315,OR(K315=9, K315=10,K315=11,K315=12,K315=13),"m"&amp;L315)</f>
        <v>m4/5</v>
      </c>
      <c r="N315" t="str">
        <f t="shared" si="97"/>
        <v>MedAnterior</v>
      </c>
      <c r="O315">
        <f t="shared" si="95"/>
        <v>5</v>
      </c>
      <c r="P315">
        <f t="shared" si="96"/>
        <v>15</v>
      </c>
    </row>
    <row r="316" spans="1:16" x14ac:dyDescent="0.3">
      <c r="A316">
        <v>3</v>
      </c>
      <c r="B316" t="s">
        <v>197</v>
      </c>
      <c r="C316">
        <f t="shared" si="91"/>
        <v>0</v>
      </c>
      <c r="D316">
        <v>13</v>
      </c>
      <c r="F316" s="14">
        <f>[1]Sheet2!$J3522</f>
        <v>7.1200678645529175E-2</v>
      </c>
      <c r="G316" s="105">
        <f t="shared" si="92"/>
        <v>7.1200678645529175E-2</v>
      </c>
      <c r="H316" s="15" t="s">
        <v>61</v>
      </c>
      <c r="I316" s="15">
        <f t="shared" si="93"/>
        <v>4</v>
      </c>
      <c r="J316" s="15">
        <f t="shared" si="94"/>
        <v>400</v>
      </c>
      <c r="K316" s="20">
        <v>11</v>
      </c>
      <c r="L316" s="20">
        <v>8</v>
      </c>
      <c r="M316" s="19" t="str">
        <f t="shared" si="98"/>
        <v>m8</v>
      </c>
      <c r="N316" t="str">
        <f t="shared" si="97"/>
        <v>MedPosterior</v>
      </c>
      <c r="O316">
        <f t="shared" si="95"/>
        <v>6</v>
      </c>
      <c r="P316">
        <f t="shared" si="96"/>
        <v>18</v>
      </c>
    </row>
    <row r="317" spans="1:16" x14ac:dyDescent="0.3">
      <c r="A317">
        <v>3</v>
      </c>
      <c r="B317" t="s">
        <v>197</v>
      </c>
      <c r="C317">
        <f t="shared" si="91"/>
        <v>0</v>
      </c>
      <c r="D317">
        <v>13</v>
      </c>
      <c r="F317" s="14">
        <f>[1]Sheet2!$J3523</f>
        <v>4.1035833045442165E-2</v>
      </c>
      <c r="G317" s="105">
        <f t="shared" si="92"/>
        <v>4.1035833045442165E-2</v>
      </c>
      <c r="H317" s="15" t="s">
        <v>61</v>
      </c>
      <c r="I317" s="15">
        <f t="shared" si="93"/>
        <v>4</v>
      </c>
      <c r="J317" s="15">
        <f t="shared" si="94"/>
        <v>400</v>
      </c>
      <c r="K317" s="20">
        <v>11</v>
      </c>
      <c r="L317" s="20">
        <v>8</v>
      </c>
      <c r="M317" s="19" t="str">
        <f t="shared" si="98"/>
        <v>m8</v>
      </c>
      <c r="N317" t="str">
        <f t="shared" si="97"/>
        <v>MedPosterior</v>
      </c>
      <c r="O317">
        <f t="shared" si="95"/>
        <v>6</v>
      </c>
      <c r="P317">
        <f t="shared" si="96"/>
        <v>18</v>
      </c>
    </row>
    <row r="318" spans="1:16" x14ac:dyDescent="0.3">
      <c r="A318">
        <v>3</v>
      </c>
      <c r="B318" t="s">
        <v>197</v>
      </c>
      <c r="C318">
        <f t="shared" si="91"/>
        <v>0</v>
      </c>
      <c r="D318">
        <v>13</v>
      </c>
      <c r="F318" s="14">
        <f>[1]Sheet2!$J3524</f>
        <v>7.5671793854136499E-2</v>
      </c>
      <c r="G318" s="105">
        <f t="shared" si="92"/>
        <v>7.5671793854136499E-2</v>
      </c>
      <c r="H318" s="15" t="s">
        <v>61</v>
      </c>
      <c r="I318" s="15">
        <f t="shared" si="93"/>
        <v>4</v>
      </c>
      <c r="J318" s="15">
        <f t="shared" si="94"/>
        <v>400</v>
      </c>
      <c r="K318" s="20">
        <v>11</v>
      </c>
      <c r="L318" s="20">
        <v>9</v>
      </c>
      <c r="M318" s="19" t="str">
        <f t="shared" si="98"/>
        <v>m9</v>
      </c>
      <c r="N318" t="str">
        <f t="shared" si="97"/>
        <v>MedPosterior</v>
      </c>
      <c r="O318">
        <f t="shared" si="95"/>
        <v>6</v>
      </c>
      <c r="P318">
        <f t="shared" si="96"/>
        <v>19</v>
      </c>
    </row>
    <row r="319" spans="1:16" x14ac:dyDescent="0.3">
      <c r="A319">
        <v>3</v>
      </c>
      <c r="B319" t="s">
        <v>197</v>
      </c>
      <c r="C319">
        <f t="shared" si="91"/>
        <v>0</v>
      </c>
      <c r="D319">
        <v>13</v>
      </c>
      <c r="F319" s="14">
        <f>[1]Sheet2!$J3525</f>
        <v>7.8408490953383161E-2</v>
      </c>
      <c r="G319" s="105">
        <f t="shared" si="92"/>
        <v>7.8408490953383161E-2</v>
      </c>
      <c r="H319" s="15" t="s">
        <v>61</v>
      </c>
      <c r="I319" s="15">
        <f t="shared" si="93"/>
        <v>4</v>
      </c>
      <c r="J319" s="15">
        <f t="shared" si="94"/>
        <v>400</v>
      </c>
      <c r="K319" s="20">
        <v>11</v>
      </c>
      <c r="L319" s="20">
        <v>9</v>
      </c>
      <c r="M319" s="19" t="str">
        <f t="shared" si="98"/>
        <v>m9</v>
      </c>
      <c r="N319" t="str">
        <f t="shared" si="97"/>
        <v>MedPosterior</v>
      </c>
      <c r="O319">
        <f t="shared" si="95"/>
        <v>6</v>
      </c>
      <c r="P319">
        <f t="shared" si="96"/>
        <v>19</v>
      </c>
    </row>
    <row r="320" spans="1:16" x14ac:dyDescent="0.3">
      <c r="A320">
        <v>3</v>
      </c>
      <c r="B320" t="s">
        <v>197</v>
      </c>
      <c r="C320">
        <f t="shared" si="91"/>
        <v>0</v>
      </c>
      <c r="D320">
        <v>13</v>
      </c>
      <c r="F320" s="14">
        <f>[1]Sheet2!$J3526</f>
        <v>9.8146920907636437E-2</v>
      </c>
      <c r="G320" s="105">
        <f t="shared" si="92"/>
        <v>9.8146920907636437E-2</v>
      </c>
      <c r="H320" s="15" t="s">
        <v>61</v>
      </c>
      <c r="I320" s="15">
        <f t="shared" si="93"/>
        <v>4</v>
      </c>
      <c r="J320" s="15">
        <f t="shared" si="94"/>
        <v>400</v>
      </c>
      <c r="K320" s="20">
        <v>11</v>
      </c>
      <c r="L320" s="20">
        <v>9</v>
      </c>
      <c r="M320" s="19" t="str">
        <f t="shared" si="98"/>
        <v>m9</v>
      </c>
      <c r="N320" t="str">
        <f t="shared" si="97"/>
        <v>MedPosterior</v>
      </c>
      <c r="O320">
        <f t="shared" si="95"/>
        <v>6</v>
      </c>
      <c r="P320">
        <f t="shared" si="96"/>
        <v>19</v>
      </c>
    </row>
    <row r="321" spans="1:16" x14ac:dyDescent="0.3">
      <c r="A321">
        <v>3</v>
      </c>
      <c r="B321" t="s">
        <v>197</v>
      </c>
      <c r="C321">
        <f t="shared" si="91"/>
        <v>0</v>
      </c>
      <c r="D321">
        <v>13</v>
      </c>
      <c r="F321" s="14">
        <f>[1]Sheet2!$J3527</f>
        <v>5.5026217243752194E-2</v>
      </c>
      <c r="G321" s="105">
        <f t="shared" si="92"/>
        <v>5.5026217243752194E-2</v>
      </c>
      <c r="H321" s="15" t="s">
        <v>61</v>
      </c>
      <c r="I321" s="15">
        <f t="shared" si="93"/>
        <v>4</v>
      </c>
      <c r="J321" s="15">
        <f t="shared" si="94"/>
        <v>400</v>
      </c>
      <c r="K321" s="20">
        <v>11</v>
      </c>
      <c r="L321" s="20">
        <v>10</v>
      </c>
      <c r="M321" s="19" t="str">
        <f t="shared" si="98"/>
        <v>m10</v>
      </c>
      <c r="N321" t="str">
        <f t="shared" si="97"/>
        <v>MedPosterior</v>
      </c>
      <c r="O321">
        <f t="shared" si="95"/>
        <v>6</v>
      </c>
      <c r="P321">
        <f t="shared" si="96"/>
        <v>20</v>
      </c>
    </row>
    <row r="322" spans="1:16" x14ac:dyDescent="0.3">
      <c r="A322">
        <v>3</v>
      </c>
      <c r="B322" t="s">
        <v>197</v>
      </c>
      <c r="C322">
        <f t="shared" si="91"/>
        <v>0</v>
      </c>
      <c r="D322">
        <v>13</v>
      </c>
      <c r="F322" s="14">
        <f>[1]Sheet2!$J3528</f>
        <v>5.3636590489805597E-2</v>
      </c>
      <c r="G322" s="105">
        <f t="shared" si="92"/>
        <v>5.3636590489805597E-2</v>
      </c>
      <c r="H322" s="15" t="s">
        <v>61</v>
      </c>
      <c r="I322" s="15">
        <f t="shared" si="93"/>
        <v>4</v>
      </c>
      <c r="J322" s="15">
        <f t="shared" si="94"/>
        <v>400</v>
      </c>
      <c r="K322" s="20">
        <v>11</v>
      </c>
      <c r="L322" s="20">
        <v>10</v>
      </c>
      <c r="M322" s="19" t="str">
        <f t="shared" si="98"/>
        <v>m10</v>
      </c>
      <c r="N322" t="str">
        <f t="shared" si="97"/>
        <v>MedPosterior</v>
      </c>
      <c r="O322">
        <f t="shared" si="95"/>
        <v>6</v>
      </c>
      <c r="P322">
        <f t="shared" si="96"/>
        <v>20</v>
      </c>
    </row>
    <row r="323" spans="1:16" x14ac:dyDescent="0.3">
      <c r="A323">
        <v>3</v>
      </c>
      <c r="B323" t="s">
        <v>197</v>
      </c>
      <c r="C323">
        <f t="shared" si="91"/>
        <v>0</v>
      </c>
      <c r="D323">
        <f>VLOOKUP(E323, 'Animal Masked ID#'!$B$2:$D$121, 3, FALSE)</f>
        <v>14</v>
      </c>
      <c r="E323" s="6" t="s">
        <v>168</v>
      </c>
      <c r="F323" s="14">
        <f>[1]Sheet2!$J3532</f>
        <v>0.29896368394110084</v>
      </c>
      <c r="G323" s="105">
        <f t="shared" si="92"/>
        <v>0.29896368394110084</v>
      </c>
      <c r="H323" s="15" t="s">
        <v>61</v>
      </c>
      <c r="I323" s="15">
        <f t="shared" si="93"/>
        <v>4</v>
      </c>
      <c r="J323" s="15">
        <f t="shared" si="94"/>
        <v>400</v>
      </c>
      <c r="K323" s="20">
        <v>3</v>
      </c>
      <c r="L323" s="20" t="s">
        <v>72</v>
      </c>
      <c r="M323" s="19" t="str">
        <f t="shared" si="98"/>
        <v>Lfl</v>
      </c>
      <c r="N323" t="str">
        <f t="shared" si="97"/>
        <v>Vestibular</v>
      </c>
      <c r="O323">
        <f t="shared" si="95"/>
        <v>1</v>
      </c>
      <c r="P323">
        <f t="shared" si="96"/>
        <v>2</v>
      </c>
    </row>
    <row r="324" spans="1:16" x14ac:dyDescent="0.3">
      <c r="A324">
        <v>3</v>
      </c>
      <c r="B324" t="s">
        <v>197</v>
      </c>
      <c r="C324">
        <f t="shared" ref="C324:C387" si="99">IF(B324="m", 1, 0)</f>
        <v>0</v>
      </c>
      <c r="D324">
        <v>14</v>
      </c>
      <c r="F324" s="14">
        <f>[1]Sheet2!$J3533</f>
        <v>0.46226892748649195</v>
      </c>
      <c r="G324" s="105">
        <f t="shared" ref="G324:G387" si="100">IF(ISNUMBER(F324), F324, "")</f>
        <v>0.46226892748649195</v>
      </c>
      <c r="H324" s="15" t="s">
        <v>61</v>
      </c>
      <c r="I324" s="15">
        <f t="shared" ref="I324:I387" si="101">_xlfn.IFS(H324="GE2", 1, H324="GE3", 2, H324="GE4", 3, H324="GE1", 4)</f>
        <v>4</v>
      </c>
      <c r="J324" s="15">
        <f t="shared" ref="J324:J387" si="102">_xlfn.IFS(I324=1, 45, I324=2, 120,I324=3, 210,I324=4, 400)</f>
        <v>400</v>
      </c>
      <c r="K324" s="20">
        <v>3</v>
      </c>
      <c r="L324" s="20" t="s">
        <v>14</v>
      </c>
      <c r="M324" s="19" t="str">
        <f t="shared" si="98"/>
        <v>Lcrus1</v>
      </c>
      <c r="N324" t="str">
        <f t="shared" si="97"/>
        <v>Lateral</v>
      </c>
      <c r="O324">
        <f t="shared" ref="O324:O387" si="103">VLOOKUP(N324, $X$5:$AC$10, 6,FALSE)</f>
        <v>2</v>
      </c>
      <c r="P324">
        <f t="shared" ref="P324:P387" si="104">VLOOKUP(M324, $R$5:$W$24, 6,FALSE)</f>
        <v>4</v>
      </c>
    </row>
    <row r="325" spans="1:16" x14ac:dyDescent="0.3">
      <c r="A325">
        <v>3</v>
      </c>
      <c r="B325" t="s">
        <v>197</v>
      </c>
      <c r="C325">
        <f t="shared" si="99"/>
        <v>0</v>
      </c>
      <c r="D325">
        <v>14</v>
      </c>
      <c r="E325" s="6"/>
      <c r="F325" s="14">
        <f>[1]Sheet2!$J3534</f>
        <v>0.88524628142658357</v>
      </c>
      <c r="G325" s="105">
        <f t="shared" si="100"/>
        <v>0.88524628142658357</v>
      </c>
      <c r="H325" s="15" t="s">
        <v>61</v>
      </c>
      <c r="I325" s="15">
        <f t="shared" si="101"/>
        <v>4</v>
      </c>
      <c r="J325" s="15">
        <f t="shared" si="102"/>
        <v>400</v>
      </c>
      <c r="K325" s="20">
        <v>6</v>
      </c>
      <c r="L325" s="20" t="s">
        <v>14</v>
      </c>
      <c r="M325" s="19" t="str">
        <f t="shared" si="98"/>
        <v>icrus1</v>
      </c>
      <c r="N325" t="str">
        <f t="shared" si="97"/>
        <v>IntPosterior</v>
      </c>
      <c r="O325">
        <f t="shared" si="103"/>
        <v>4</v>
      </c>
      <c r="P325">
        <f t="shared" si="104"/>
        <v>8</v>
      </c>
    </row>
    <row r="326" spans="1:16" x14ac:dyDescent="0.3">
      <c r="A326">
        <v>3</v>
      </c>
      <c r="B326" t="s">
        <v>197</v>
      </c>
      <c r="C326">
        <f t="shared" si="99"/>
        <v>0</v>
      </c>
      <c r="D326">
        <v>14</v>
      </c>
      <c r="F326" s="14" t="e">
        <f>[1]Sheet2!$J3535</f>
        <v>#DIV/0!</v>
      </c>
      <c r="G326" s="105" t="str">
        <f t="shared" si="100"/>
        <v/>
      </c>
      <c r="H326" s="15" t="s">
        <v>61</v>
      </c>
      <c r="I326" s="15">
        <f t="shared" si="101"/>
        <v>4</v>
      </c>
      <c r="J326" s="15">
        <f t="shared" si="102"/>
        <v>400</v>
      </c>
      <c r="K326" s="20">
        <v>6</v>
      </c>
      <c r="L326" s="20" t="s">
        <v>21</v>
      </c>
      <c r="M326" s="19" t="str">
        <f t="shared" si="98"/>
        <v>ipm</v>
      </c>
      <c r="N326" t="str">
        <f t="shared" si="97"/>
        <v>IntPosterior</v>
      </c>
      <c r="O326">
        <f t="shared" si="103"/>
        <v>4</v>
      </c>
      <c r="P326">
        <f t="shared" si="104"/>
        <v>10</v>
      </c>
    </row>
    <row r="327" spans="1:16" x14ac:dyDescent="0.3">
      <c r="A327">
        <v>3</v>
      </c>
      <c r="B327" t="s">
        <v>197</v>
      </c>
      <c r="C327">
        <f t="shared" si="99"/>
        <v>0</v>
      </c>
      <c r="D327">
        <v>14</v>
      </c>
      <c r="F327" s="14">
        <f>[1]Sheet2!$J3536</f>
        <v>0.20228524020528452</v>
      </c>
      <c r="G327" s="105">
        <f t="shared" si="100"/>
        <v>0.20228524020528452</v>
      </c>
      <c r="H327" s="15" t="s">
        <v>61</v>
      </c>
      <c r="I327" s="15">
        <f t="shared" si="101"/>
        <v>4</v>
      </c>
      <c r="J327" s="15">
        <f t="shared" si="102"/>
        <v>400</v>
      </c>
      <c r="K327" s="20">
        <v>6</v>
      </c>
      <c r="L327" s="20" t="s">
        <v>50</v>
      </c>
      <c r="M327" s="19" t="str">
        <f t="shared" si="98"/>
        <v>icop</v>
      </c>
      <c r="N327" t="str">
        <f t="shared" si="97"/>
        <v>IntPosterior</v>
      </c>
      <c r="O327">
        <f t="shared" si="103"/>
        <v>4</v>
      </c>
      <c r="P327">
        <f t="shared" si="104"/>
        <v>11</v>
      </c>
    </row>
    <row r="328" spans="1:16" x14ac:dyDescent="0.3">
      <c r="A328">
        <v>3</v>
      </c>
      <c r="B328" t="s">
        <v>197</v>
      </c>
      <c r="C328">
        <f t="shared" si="99"/>
        <v>0</v>
      </c>
      <c r="D328">
        <v>14</v>
      </c>
      <c r="F328" s="14">
        <f>[1]Sheet2!$J3537</f>
        <v>0.12414163417513886</v>
      </c>
      <c r="G328" s="105">
        <f t="shared" si="100"/>
        <v>0.12414163417513886</v>
      </c>
      <c r="H328" s="15" t="s">
        <v>61</v>
      </c>
      <c r="I328" s="15">
        <f t="shared" si="101"/>
        <v>4</v>
      </c>
      <c r="J328" s="15">
        <f t="shared" si="102"/>
        <v>400</v>
      </c>
      <c r="K328" s="20">
        <v>11</v>
      </c>
      <c r="L328" s="20">
        <v>2</v>
      </c>
      <c r="M328" s="19" t="str">
        <f t="shared" si="98"/>
        <v>m2</v>
      </c>
      <c r="N328" t="str">
        <f t="shared" si="97"/>
        <v>MedAnterior</v>
      </c>
      <c r="O328">
        <f t="shared" si="103"/>
        <v>5</v>
      </c>
      <c r="P328">
        <f t="shared" si="104"/>
        <v>13</v>
      </c>
    </row>
    <row r="329" spans="1:16" x14ac:dyDescent="0.3">
      <c r="A329">
        <v>3</v>
      </c>
      <c r="B329" t="s">
        <v>197</v>
      </c>
      <c r="C329">
        <f t="shared" si="99"/>
        <v>0</v>
      </c>
      <c r="D329">
        <v>14</v>
      </c>
      <c r="F329" s="14">
        <f>[1]Sheet2!$J3538</f>
        <v>0.11290345716213902</v>
      </c>
      <c r="G329" s="105">
        <f t="shared" si="100"/>
        <v>0.11290345716213902</v>
      </c>
      <c r="H329" s="15" t="s">
        <v>61</v>
      </c>
      <c r="I329" s="15">
        <f t="shared" si="101"/>
        <v>4</v>
      </c>
      <c r="J329" s="15">
        <f t="shared" si="102"/>
        <v>400</v>
      </c>
      <c r="K329" s="20">
        <v>11</v>
      </c>
      <c r="L329" s="20">
        <v>2</v>
      </c>
      <c r="M329" s="19" t="str">
        <f t="shared" si="98"/>
        <v>m2</v>
      </c>
      <c r="N329" t="str">
        <f t="shared" si="97"/>
        <v>MedAnterior</v>
      </c>
      <c r="O329">
        <f t="shared" si="103"/>
        <v>5</v>
      </c>
      <c r="P329">
        <f t="shared" si="104"/>
        <v>13</v>
      </c>
    </row>
    <row r="330" spans="1:16" x14ac:dyDescent="0.3">
      <c r="A330">
        <v>3</v>
      </c>
      <c r="B330" t="s">
        <v>197</v>
      </c>
      <c r="C330">
        <f t="shared" si="99"/>
        <v>0</v>
      </c>
      <c r="D330">
        <v>14</v>
      </c>
      <c r="F330" s="14">
        <f>[1]Sheet2!$J3539</f>
        <v>0.1058905935360008</v>
      </c>
      <c r="G330" s="105">
        <f t="shared" si="100"/>
        <v>0.1058905935360008</v>
      </c>
      <c r="H330" s="15" t="s">
        <v>61</v>
      </c>
      <c r="I330" s="15">
        <f t="shared" si="101"/>
        <v>4</v>
      </c>
      <c r="J330" s="15">
        <f t="shared" si="102"/>
        <v>400</v>
      </c>
      <c r="K330" s="20">
        <v>11</v>
      </c>
      <c r="L330" s="20">
        <v>3</v>
      </c>
      <c r="M330" s="19" t="str">
        <f t="shared" si="98"/>
        <v>m3</v>
      </c>
      <c r="N330" t="str">
        <f t="shared" si="97"/>
        <v>MedAnterior</v>
      </c>
      <c r="O330">
        <f t="shared" si="103"/>
        <v>5</v>
      </c>
      <c r="P330">
        <f t="shared" si="104"/>
        <v>14</v>
      </c>
    </row>
    <row r="331" spans="1:16" x14ac:dyDescent="0.3">
      <c r="A331">
        <v>3</v>
      </c>
      <c r="B331" t="s">
        <v>197</v>
      </c>
      <c r="C331">
        <f t="shared" si="99"/>
        <v>0</v>
      </c>
      <c r="D331">
        <v>14</v>
      </c>
      <c r="F331" s="14">
        <f>[1]Sheet2!$J3540</f>
        <v>0.10666787860972636</v>
      </c>
      <c r="G331" s="105">
        <f t="shared" si="100"/>
        <v>0.10666787860972636</v>
      </c>
      <c r="H331" s="15" t="s">
        <v>61</v>
      </c>
      <c r="I331" s="15">
        <f t="shared" si="101"/>
        <v>4</v>
      </c>
      <c r="J331" s="15">
        <f t="shared" si="102"/>
        <v>400</v>
      </c>
      <c r="K331" s="20">
        <v>11</v>
      </c>
      <c r="L331" s="20">
        <v>3</v>
      </c>
      <c r="M331" s="19" t="str">
        <f t="shared" si="98"/>
        <v>m3</v>
      </c>
      <c r="N331" t="str">
        <f t="shared" si="97"/>
        <v>MedAnterior</v>
      </c>
      <c r="O331">
        <f t="shared" si="103"/>
        <v>5</v>
      </c>
      <c r="P331">
        <f t="shared" si="104"/>
        <v>14</v>
      </c>
    </row>
    <row r="332" spans="1:16" x14ac:dyDescent="0.3">
      <c r="A332">
        <v>3</v>
      </c>
      <c r="B332" t="s">
        <v>197</v>
      </c>
      <c r="C332">
        <f t="shared" si="99"/>
        <v>0</v>
      </c>
      <c r="D332">
        <v>14</v>
      </c>
      <c r="F332" s="14">
        <f>[1]Sheet2!$J3541</f>
        <v>9.3652564006051639E-2</v>
      </c>
      <c r="G332" s="105">
        <f t="shared" si="100"/>
        <v>9.3652564006051639E-2</v>
      </c>
      <c r="H332" s="15" t="s">
        <v>61</v>
      </c>
      <c r="I332" s="15">
        <f t="shared" si="101"/>
        <v>4</v>
      </c>
      <c r="J332" s="15">
        <f t="shared" si="102"/>
        <v>400</v>
      </c>
      <c r="K332" s="20">
        <v>11</v>
      </c>
      <c r="L332" s="22" t="s">
        <v>24</v>
      </c>
      <c r="M332" s="19" t="str">
        <f t="shared" si="98"/>
        <v>m4/5</v>
      </c>
      <c r="N332" t="str">
        <f t="shared" si="97"/>
        <v>MedAnterior</v>
      </c>
      <c r="O332">
        <f t="shared" si="103"/>
        <v>5</v>
      </c>
      <c r="P332">
        <f t="shared" si="104"/>
        <v>15</v>
      </c>
    </row>
    <row r="333" spans="1:16" x14ac:dyDescent="0.3">
      <c r="A333">
        <v>3</v>
      </c>
      <c r="B333" t="s">
        <v>197</v>
      </c>
      <c r="C333">
        <f t="shared" si="99"/>
        <v>0</v>
      </c>
      <c r="D333">
        <v>14</v>
      </c>
      <c r="F333" s="14">
        <f>[1]Sheet2!$J3542</f>
        <v>0.19017268754176375</v>
      </c>
      <c r="G333" s="105">
        <f t="shared" si="100"/>
        <v>0.19017268754176375</v>
      </c>
      <c r="H333" s="15" t="s">
        <v>61</v>
      </c>
      <c r="I333" s="15">
        <f t="shared" si="101"/>
        <v>4</v>
      </c>
      <c r="J333" s="15">
        <f t="shared" si="102"/>
        <v>400</v>
      </c>
      <c r="K333" s="20">
        <v>11</v>
      </c>
      <c r="L333" s="22" t="s">
        <v>24</v>
      </c>
      <c r="M333" s="19" t="str">
        <f t="shared" si="98"/>
        <v>m4/5</v>
      </c>
      <c r="N333" t="str">
        <f t="shared" si="97"/>
        <v>MedAnterior</v>
      </c>
      <c r="O333">
        <f t="shared" si="103"/>
        <v>5</v>
      </c>
      <c r="P333">
        <f t="shared" si="104"/>
        <v>15</v>
      </c>
    </row>
    <row r="334" spans="1:16" x14ac:dyDescent="0.3">
      <c r="A334">
        <v>3</v>
      </c>
      <c r="B334" t="s">
        <v>197</v>
      </c>
      <c r="C334">
        <f t="shared" si="99"/>
        <v>0</v>
      </c>
      <c r="D334">
        <v>14</v>
      </c>
      <c r="F334" s="14">
        <f>[1]Sheet2!$J3543</f>
        <v>0.10379275777881618</v>
      </c>
      <c r="G334" s="105">
        <f t="shared" si="100"/>
        <v>0.10379275777881618</v>
      </c>
      <c r="H334" s="15" t="s">
        <v>61</v>
      </c>
      <c r="I334" s="15">
        <f t="shared" si="101"/>
        <v>4</v>
      </c>
      <c r="J334" s="15">
        <f t="shared" si="102"/>
        <v>400</v>
      </c>
      <c r="K334" s="20">
        <v>11</v>
      </c>
      <c r="L334" s="22" t="s">
        <v>24</v>
      </c>
      <c r="M334" s="19" t="str">
        <f t="shared" si="98"/>
        <v>m4/5</v>
      </c>
      <c r="N334" t="str">
        <f t="shared" si="97"/>
        <v>MedAnterior</v>
      </c>
      <c r="O334">
        <f t="shared" si="103"/>
        <v>5</v>
      </c>
      <c r="P334">
        <f t="shared" si="104"/>
        <v>15</v>
      </c>
    </row>
    <row r="335" spans="1:16" x14ac:dyDescent="0.3">
      <c r="A335">
        <v>3</v>
      </c>
      <c r="B335" t="s">
        <v>197</v>
      </c>
      <c r="C335">
        <f t="shared" si="99"/>
        <v>0</v>
      </c>
      <c r="D335">
        <v>14</v>
      </c>
      <c r="F335" s="14">
        <f>[1]Sheet2!$J3544</f>
        <v>7.9242153336579205E-2</v>
      </c>
      <c r="G335" s="105">
        <f t="shared" si="100"/>
        <v>7.9242153336579205E-2</v>
      </c>
      <c r="H335" s="15" t="s">
        <v>61</v>
      </c>
      <c r="I335" s="15">
        <f t="shared" si="101"/>
        <v>4</v>
      </c>
      <c r="J335" s="15">
        <f t="shared" si="102"/>
        <v>400</v>
      </c>
      <c r="K335" s="20">
        <v>11</v>
      </c>
      <c r="L335" s="20">
        <v>6</v>
      </c>
      <c r="M335" s="19" t="str">
        <f t="shared" si="98"/>
        <v>m6</v>
      </c>
      <c r="N335" t="str">
        <f t="shared" si="97"/>
        <v>MedPosterior</v>
      </c>
      <c r="O335">
        <f t="shared" si="103"/>
        <v>6</v>
      </c>
      <c r="P335">
        <f t="shared" si="104"/>
        <v>16</v>
      </c>
    </row>
    <row r="336" spans="1:16" x14ac:dyDescent="0.3">
      <c r="A336">
        <v>3</v>
      </c>
      <c r="B336" t="s">
        <v>197</v>
      </c>
      <c r="C336">
        <f t="shared" si="99"/>
        <v>0</v>
      </c>
      <c r="D336">
        <v>14</v>
      </c>
      <c r="F336" s="14">
        <f>[1]Sheet2!$J3545</f>
        <v>0.13990930235661364</v>
      </c>
      <c r="G336" s="105">
        <f t="shared" si="100"/>
        <v>0.13990930235661364</v>
      </c>
      <c r="H336" s="15" t="s">
        <v>61</v>
      </c>
      <c r="I336" s="15">
        <f t="shared" si="101"/>
        <v>4</v>
      </c>
      <c r="J336" s="15">
        <f t="shared" si="102"/>
        <v>400</v>
      </c>
      <c r="K336" s="20">
        <v>11</v>
      </c>
      <c r="L336" s="20">
        <v>6</v>
      </c>
      <c r="M336" s="19" t="str">
        <f t="shared" si="98"/>
        <v>m6</v>
      </c>
      <c r="N336" t="str">
        <f t="shared" si="97"/>
        <v>MedPosterior</v>
      </c>
      <c r="O336">
        <f t="shared" si="103"/>
        <v>6</v>
      </c>
      <c r="P336">
        <f t="shared" si="104"/>
        <v>16</v>
      </c>
    </row>
    <row r="337" spans="1:16" x14ac:dyDescent="0.3">
      <c r="A337">
        <v>3</v>
      </c>
      <c r="B337" t="s">
        <v>197</v>
      </c>
      <c r="C337">
        <f t="shared" si="99"/>
        <v>0</v>
      </c>
      <c r="D337">
        <v>14</v>
      </c>
      <c r="F337" s="14">
        <f>[1]Sheet2!$J3546</f>
        <v>0.16322778591092268</v>
      </c>
      <c r="G337" s="105">
        <f t="shared" si="100"/>
        <v>0.16322778591092268</v>
      </c>
      <c r="H337" s="15" t="s">
        <v>61</v>
      </c>
      <c r="I337" s="15">
        <f t="shared" si="101"/>
        <v>4</v>
      </c>
      <c r="J337" s="15">
        <f t="shared" si="102"/>
        <v>400</v>
      </c>
      <c r="K337" s="20">
        <v>11</v>
      </c>
      <c r="L337" s="20">
        <v>7</v>
      </c>
      <c r="M337" s="19" t="str">
        <f t="shared" si="98"/>
        <v>m7</v>
      </c>
      <c r="N337" t="str">
        <f t="shared" si="97"/>
        <v>MedPosterior</v>
      </c>
      <c r="O337">
        <f t="shared" si="103"/>
        <v>6</v>
      </c>
      <c r="P337">
        <f t="shared" si="104"/>
        <v>17</v>
      </c>
    </row>
    <row r="338" spans="1:16" x14ac:dyDescent="0.3">
      <c r="A338">
        <v>3</v>
      </c>
      <c r="B338" t="s">
        <v>197</v>
      </c>
      <c r="C338">
        <f t="shared" si="99"/>
        <v>0</v>
      </c>
      <c r="D338">
        <v>14</v>
      </c>
      <c r="F338" s="14">
        <f>[1]Sheet2!$J3547</f>
        <v>0.10906273756775473</v>
      </c>
      <c r="G338" s="105">
        <f t="shared" si="100"/>
        <v>0.10906273756775473</v>
      </c>
      <c r="H338" s="15" t="s">
        <v>61</v>
      </c>
      <c r="I338" s="15">
        <f t="shared" si="101"/>
        <v>4</v>
      </c>
      <c r="J338" s="15">
        <f t="shared" si="102"/>
        <v>400</v>
      </c>
      <c r="K338" s="20">
        <v>11</v>
      </c>
      <c r="L338" s="20">
        <v>8</v>
      </c>
      <c r="M338" s="19" t="str">
        <f t="shared" si="98"/>
        <v>m8</v>
      </c>
      <c r="N338" t="str">
        <f t="shared" si="97"/>
        <v>MedPosterior</v>
      </c>
      <c r="O338">
        <f t="shared" si="103"/>
        <v>6</v>
      </c>
      <c r="P338">
        <f t="shared" si="104"/>
        <v>18</v>
      </c>
    </row>
    <row r="339" spans="1:16" x14ac:dyDescent="0.3">
      <c r="A339">
        <v>3</v>
      </c>
      <c r="B339" t="s">
        <v>197</v>
      </c>
      <c r="C339">
        <f t="shared" si="99"/>
        <v>0</v>
      </c>
      <c r="D339">
        <v>14</v>
      </c>
      <c r="F339" s="14">
        <f>[1]Sheet2!$J3548</f>
        <v>8.5183372378999797E-2</v>
      </c>
      <c r="G339" s="105">
        <f t="shared" si="100"/>
        <v>8.5183372378999797E-2</v>
      </c>
      <c r="H339" s="15" t="s">
        <v>61</v>
      </c>
      <c r="I339" s="15">
        <f t="shared" si="101"/>
        <v>4</v>
      </c>
      <c r="J339" s="15">
        <f t="shared" si="102"/>
        <v>400</v>
      </c>
      <c r="K339" s="20">
        <v>11</v>
      </c>
      <c r="L339" s="20">
        <v>8</v>
      </c>
      <c r="M339" s="19" t="str">
        <f t="shared" si="98"/>
        <v>m8</v>
      </c>
      <c r="N339" t="str">
        <f t="shared" si="97"/>
        <v>MedPosterior</v>
      </c>
      <c r="O339">
        <f t="shared" si="103"/>
        <v>6</v>
      </c>
      <c r="P339">
        <f t="shared" si="104"/>
        <v>18</v>
      </c>
    </row>
    <row r="340" spans="1:16" x14ac:dyDescent="0.3">
      <c r="A340">
        <v>3</v>
      </c>
      <c r="B340" t="s">
        <v>197</v>
      </c>
      <c r="C340">
        <f t="shared" si="99"/>
        <v>0</v>
      </c>
      <c r="D340">
        <v>14</v>
      </c>
      <c r="F340" s="14">
        <f>[1]Sheet2!$J3549</f>
        <v>9.7909130714648948E-2</v>
      </c>
      <c r="G340" s="105">
        <f t="shared" si="100"/>
        <v>9.7909130714648948E-2</v>
      </c>
      <c r="H340" s="15" t="s">
        <v>61</v>
      </c>
      <c r="I340" s="15">
        <f t="shared" si="101"/>
        <v>4</v>
      </c>
      <c r="J340" s="15">
        <f t="shared" si="102"/>
        <v>400</v>
      </c>
      <c r="K340" s="20">
        <v>11</v>
      </c>
      <c r="L340" s="20">
        <v>9</v>
      </c>
      <c r="M340" s="19" t="str">
        <f t="shared" si="98"/>
        <v>m9</v>
      </c>
      <c r="N340" t="str">
        <f t="shared" si="97"/>
        <v>MedPosterior</v>
      </c>
      <c r="O340">
        <f t="shared" si="103"/>
        <v>6</v>
      </c>
      <c r="P340">
        <f t="shared" si="104"/>
        <v>19</v>
      </c>
    </row>
    <row r="341" spans="1:16" x14ac:dyDescent="0.3">
      <c r="A341">
        <v>3</v>
      </c>
      <c r="B341" t="s">
        <v>197</v>
      </c>
      <c r="C341">
        <f t="shared" si="99"/>
        <v>0</v>
      </c>
      <c r="D341">
        <v>14</v>
      </c>
      <c r="F341" s="14">
        <f>[1]Sheet2!$J3550</f>
        <v>6.44140345038373E-2</v>
      </c>
      <c r="G341" s="105">
        <f t="shared" si="100"/>
        <v>6.44140345038373E-2</v>
      </c>
      <c r="H341" s="15" t="s">
        <v>61</v>
      </c>
      <c r="I341" s="15">
        <f t="shared" si="101"/>
        <v>4</v>
      </c>
      <c r="J341" s="15">
        <f t="shared" si="102"/>
        <v>400</v>
      </c>
      <c r="K341" s="20">
        <v>11</v>
      </c>
      <c r="L341" s="20">
        <v>9</v>
      </c>
      <c r="M341" s="19" t="str">
        <f t="shared" si="98"/>
        <v>m9</v>
      </c>
      <c r="N341" t="str">
        <f t="shared" si="97"/>
        <v>MedPosterior</v>
      </c>
      <c r="O341">
        <f t="shared" si="103"/>
        <v>6</v>
      </c>
      <c r="P341">
        <f t="shared" si="104"/>
        <v>19</v>
      </c>
    </row>
    <row r="342" spans="1:16" x14ac:dyDescent="0.3">
      <c r="A342">
        <v>3</v>
      </c>
      <c r="B342" t="s">
        <v>197</v>
      </c>
      <c r="C342">
        <f t="shared" si="99"/>
        <v>0</v>
      </c>
      <c r="D342">
        <v>14</v>
      </c>
      <c r="F342" s="14">
        <f>[1]Sheet2!$J3551</f>
        <v>0.46538491955672834</v>
      </c>
      <c r="G342" s="105">
        <f t="shared" si="100"/>
        <v>0.46538491955672834</v>
      </c>
      <c r="H342" s="15" t="s">
        <v>61</v>
      </c>
      <c r="I342" s="15">
        <f t="shared" si="101"/>
        <v>4</v>
      </c>
      <c r="J342" s="15">
        <f t="shared" si="102"/>
        <v>400</v>
      </c>
      <c r="K342" s="20">
        <v>11</v>
      </c>
      <c r="L342" s="20">
        <v>9</v>
      </c>
      <c r="M342" s="19" t="str">
        <f t="shared" si="98"/>
        <v>m9</v>
      </c>
      <c r="N342" t="str">
        <f t="shared" si="97"/>
        <v>MedPosterior</v>
      </c>
      <c r="O342">
        <f t="shared" si="103"/>
        <v>6</v>
      </c>
      <c r="P342">
        <f t="shared" si="104"/>
        <v>19</v>
      </c>
    </row>
    <row r="343" spans="1:16" x14ac:dyDescent="0.3">
      <c r="A343">
        <v>3</v>
      </c>
      <c r="B343" t="s">
        <v>197</v>
      </c>
      <c r="C343">
        <f t="shared" si="99"/>
        <v>0</v>
      </c>
      <c r="D343">
        <v>14</v>
      </c>
      <c r="F343" s="14">
        <f>[1]Sheet2!$J3552</f>
        <v>9.5753147610246545E-2</v>
      </c>
      <c r="G343" s="105">
        <f t="shared" si="100"/>
        <v>9.5753147610246545E-2</v>
      </c>
      <c r="H343" s="15" t="s">
        <v>61</v>
      </c>
      <c r="I343" s="15">
        <f t="shared" si="101"/>
        <v>4</v>
      </c>
      <c r="J343" s="15">
        <f t="shared" si="102"/>
        <v>400</v>
      </c>
      <c r="K343" s="20">
        <v>11</v>
      </c>
      <c r="L343" s="20">
        <v>10</v>
      </c>
      <c r="M343" s="19" t="str">
        <f t="shared" si="98"/>
        <v>m10</v>
      </c>
      <c r="N343" t="str">
        <f t="shared" si="97"/>
        <v>MedPosterior</v>
      </c>
      <c r="O343">
        <f t="shared" si="103"/>
        <v>6</v>
      </c>
      <c r="P343">
        <f t="shared" si="104"/>
        <v>20</v>
      </c>
    </row>
    <row r="344" spans="1:16" x14ac:dyDescent="0.3">
      <c r="A344">
        <v>3</v>
      </c>
      <c r="B344" t="s">
        <v>197</v>
      </c>
      <c r="C344">
        <f t="shared" si="99"/>
        <v>0</v>
      </c>
      <c r="D344">
        <v>14</v>
      </c>
      <c r="F344" s="14">
        <f>[1]Sheet2!$J3553</f>
        <v>0.21886665420968945</v>
      </c>
      <c r="G344" s="105">
        <f t="shared" si="100"/>
        <v>0.21886665420968945</v>
      </c>
      <c r="H344" s="15" t="s">
        <v>61</v>
      </c>
      <c r="I344" s="15">
        <f t="shared" si="101"/>
        <v>4</v>
      </c>
      <c r="J344" s="15">
        <f t="shared" si="102"/>
        <v>400</v>
      </c>
      <c r="K344" s="20">
        <v>11</v>
      </c>
      <c r="L344" s="20">
        <v>10</v>
      </c>
      <c r="M344" s="19" t="str">
        <f t="shared" si="98"/>
        <v>m10</v>
      </c>
      <c r="N344" t="str">
        <f t="shared" si="97"/>
        <v>MedPosterior</v>
      </c>
      <c r="O344">
        <f t="shared" si="103"/>
        <v>6</v>
      </c>
      <c r="P344">
        <f t="shared" si="104"/>
        <v>20</v>
      </c>
    </row>
    <row r="345" spans="1:16" x14ac:dyDescent="0.3">
      <c r="A345">
        <v>3</v>
      </c>
      <c r="B345" t="s">
        <v>197</v>
      </c>
      <c r="C345">
        <f t="shared" si="99"/>
        <v>0</v>
      </c>
      <c r="D345">
        <f>VLOOKUP(E345, 'Animal Masked ID#'!$B$2:$D$121, 3, FALSE)</f>
        <v>15</v>
      </c>
      <c r="E345" s="6" t="s">
        <v>170</v>
      </c>
      <c r="F345" s="14">
        <f>[1]Sheet2!$J3582</f>
        <v>0.10118342378896746</v>
      </c>
      <c r="G345" s="105">
        <f t="shared" si="100"/>
        <v>0.10118342378896746</v>
      </c>
      <c r="H345" s="15" t="s">
        <v>11</v>
      </c>
      <c r="I345" s="15">
        <f t="shared" si="101"/>
        <v>1</v>
      </c>
      <c r="J345" s="15">
        <f t="shared" si="102"/>
        <v>45</v>
      </c>
      <c r="K345" s="20">
        <v>3</v>
      </c>
      <c r="L345" s="20" t="s">
        <v>60</v>
      </c>
      <c r="M345" s="19" t="str">
        <f t="shared" si="98"/>
        <v>Lpfl</v>
      </c>
      <c r="N345" t="str">
        <f t="shared" si="97"/>
        <v>Vestibular</v>
      </c>
      <c r="O345">
        <f t="shared" si="103"/>
        <v>1</v>
      </c>
      <c r="P345">
        <f t="shared" si="104"/>
        <v>1</v>
      </c>
    </row>
    <row r="346" spans="1:16" x14ac:dyDescent="0.3">
      <c r="A346">
        <v>3</v>
      </c>
      <c r="B346" t="s">
        <v>197</v>
      </c>
      <c r="C346">
        <f t="shared" si="99"/>
        <v>0</v>
      </c>
      <c r="D346">
        <v>15</v>
      </c>
      <c r="F346" s="14">
        <f>[1]Sheet2!$J3583</f>
        <v>0.6460544559076099</v>
      </c>
      <c r="G346" s="105">
        <f t="shared" si="100"/>
        <v>0.6460544559076099</v>
      </c>
      <c r="H346" s="15" t="s">
        <v>11</v>
      </c>
      <c r="I346" s="15">
        <f t="shared" si="101"/>
        <v>1</v>
      </c>
      <c r="J346" s="15">
        <f t="shared" si="102"/>
        <v>45</v>
      </c>
      <c r="K346" s="20">
        <v>3</v>
      </c>
      <c r="L346" s="20" t="s">
        <v>60</v>
      </c>
      <c r="M346" s="19" t="str">
        <f t="shared" si="98"/>
        <v>Lpfl</v>
      </c>
      <c r="N346" t="str">
        <f t="shared" si="97"/>
        <v>Vestibular</v>
      </c>
      <c r="O346">
        <f t="shared" si="103"/>
        <v>1</v>
      </c>
      <c r="P346">
        <f t="shared" si="104"/>
        <v>1</v>
      </c>
    </row>
    <row r="347" spans="1:16" x14ac:dyDescent="0.3">
      <c r="A347">
        <v>3</v>
      </c>
      <c r="B347" t="s">
        <v>197</v>
      </c>
      <c r="C347">
        <f t="shared" si="99"/>
        <v>0</v>
      </c>
      <c r="D347">
        <v>15</v>
      </c>
      <c r="F347" s="14" t="e">
        <f>[1]Sheet2!$J3584</f>
        <v>#DIV/0!</v>
      </c>
      <c r="G347" s="105" t="str">
        <f t="shared" si="100"/>
        <v/>
      </c>
      <c r="H347" s="15" t="s">
        <v>11</v>
      </c>
      <c r="I347" s="15">
        <f t="shared" si="101"/>
        <v>1</v>
      </c>
      <c r="J347" s="15">
        <f t="shared" si="102"/>
        <v>45</v>
      </c>
      <c r="K347" s="20">
        <v>3</v>
      </c>
      <c r="L347" s="20" t="s">
        <v>12</v>
      </c>
      <c r="M347" s="19" t="str">
        <f t="shared" si="98"/>
        <v>Lsim</v>
      </c>
      <c r="N347" t="str">
        <f t="shared" ref="N347:N410" si="105">_xlfn.IFS(M347="", "", OR(M347=$R$5, M347=$R$6), $X$5, OR(M347=$R$7, M347=$R$8,M347=$R$9, M347=$R$10),$X$6, OR(M347=$R$11, M347=$R$12,M347=$R$13,M347=$R$14, M347=$R$15), $X$8, OR(M347=$R$16), $X$7, OR(M347=$R$17, M347=$R$18,M347=$R$19),$X$9, OR(M347=$R$20,M347=$R$21,M347=$R$22,M347=$R$23,M347=$R$24), $X$10)</f>
        <v>Lateral</v>
      </c>
      <c r="O347">
        <f t="shared" si="103"/>
        <v>2</v>
      </c>
      <c r="P347">
        <f t="shared" si="104"/>
        <v>3</v>
      </c>
    </row>
    <row r="348" spans="1:16" x14ac:dyDescent="0.3">
      <c r="A348">
        <v>3</v>
      </c>
      <c r="B348" t="s">
        <v>197</v>
      </c>
      <c r="C348">
        <f t="shared" si="99"/>
        <v>0</v>
      </c>
      <c r="D348">
        <v>15</v>
      </c>
      <c r="F348" s="14">
        <f>[1]Sheet2!$J3585</f>
        <v>0.15492768399993068</v>
      </c>
      <c r="G348" s="105">
        <f t="shared" si="100"/>
        <v>0.15492768399993068</v>
      </c>
      <c r="H348" s="15" t="s">
        <v>11</v>
      </c>
      <c r="I348" s="15">
        <f t="shared" si="101"/>
        <v>1</v>
      </c>
      <c r="J348" s="15">
        <f t="shared" si="102"/>
        <v>45</v>
      </c>
      <c r="K348" s="20">
        <v>3</v>
      </c>
      <c r="L348" s="20" t="s">
        <v>14</v>
      </c>
      <c r="M348" s="19" t="str">
        <f t="shared" si="98"/>
        <v>Lcrus1</v>
      </c>
      <c r="N348" t="str">
        <f t="shared" si="105"/>
        <v>Lateral</v>
      </c>
      <c r="O348">
        <f t="shared" si="103"/>
        <v>2</v>
      </c>
      <c r="P348">
        <f t="shared" si="104"/>
        <v>4</v>
      </c>
    </row>
    <row r="349" spans="1:16" x14ac:dyDescent="0.3">
      <c r="A349">
        <v>3</v>
      </c>
      <c r="B349" t="s">
        <v>197</v>
      </c>
      <c r="C349">
        <f t="shared" si="99"/>
        <v>0</v>
      </c>
      <c r="D349">
        <v>15</v>
      </c>
      <c r="F349" s="14">
        <f>[1]Sheet2!$J3586</f>
        <v>0.22181451330977478</v>
      </c>
      <c r="G349" s="105">
        <f t="shared" si="100"/>
        <v>0.22181451330977478</v>
      </c>
      <c r="H349" s="15" t="s">
        <v>11</v>
      </c>
      <c r="I349" s="15">
        <f t="shared" si="101"/>
        <v>1</v>
      </c>
      <c r="J349" s="15">
        <f t="shared" si="102"/>
        <v>45</v>
      </c>
      <c r="K349" s="20">
        <v>3</v>
      </c>
      <c r="L349" s="20" t="s">
        <v>53</v>
      </c>
      <c r="M349" s="19" t="str">
        <f t="shared" si="98"/>
        <v>Lcrus2</v>
      </c>
      <c r="N349" t="str">
        <f t="shared" si="105"/>
        <v>Lateral</v>
      </c>
      <c r="O349">
        <f t="shared" si="103"/>
        <v>2</v>
      </c>
      <c r="P349">
        <f t="shared" si="104"/>
        <v>5</v>
      </c>
    </row>
    <row r="350" spans="1:16" x14ac:dyDescent="0.3">
      <c r="A350">
        <v>3</v>
      </c>
      <c r="B350" t="s">
        <v>197</v>
      </c>
      <c r="C350">
        <f t="shared" si="99"/>
        <v>0</v>
      </c>
      <c r="D350">
        <v>15</v>
      </c>
      <c r="F350" s="14">
        <f>[1]Sheet2!$J3587</f>
        <v>0.11091159861674291</v>
      </c>
      <c r="G350" s="105">
        <f t="shared" si="100"/>
        <v>0.11091159861674291</v>
      </c>
      <c r="H350" s="15" t="s">
        <v>11</v>
      </c>
      <c r="I350" s="15">
        <f t="shared" si="101"/>
        <v>1</v>
      </c>
      <c r="J350" s="15">
        <f t="shared" si="102"/>
        <v>45</v>
      </c>
      <c r="K350" s="20">
        <v>6</v>
      </c>
      <c r="L350" s="20" t="s">
        <v>12</v>
      </c>
      <c r="M350" s="19" t="str">
        <f t="shared" si="98"/>
        <v>isim</v>
      </c>
      <c r="N350" t="str">
        <f t="shared" si="105"/>
        <v>IntPosterior</v>
      </c>
      <c r="O350">
        <f t="shared" si="103"/>
        <v>4</v>
      </c>
      <c r="P350">
        <f t="shared" si="104"/>
        <v>7</v>
      </c>
    </row>
    <row r="351" spans="1:16" x14ac:dyDescent="0.3">
      <c r="A351">
        <v>3</v>
      </c>
      <c r="B351" t="s">
        <v>197</v>
      </c>
      <c r="C351">
        <f t="shared" si="99"/>
        <v>0</v>
      </c>
      <c r="D351">
        <v>15</v>
      </c>
      <c r="F351" s="14">
        <f>[1]Sheet2!$J3588</f>
        <v>0.10619958659870027</v>
      </c>
      <c r="G351" s="105">
        <f t="shared" si="100"/>
        <v>0.10619958659870027</v>
      </c>
      <c r="H351" s="15" t="s">
        <v>11</v>
      </c>
      <c r="I351" s="15">
        <f t="shared" si="101"/>
        <v>1</v>
      </c>
      <c r="J351" s="15">
        <f t="shared" si="102"/>
        <v>45</v>
      </c>
      <c r="K351" s="20">
        <v>6</v>
      </c>
      <c r="L351" s="20" t="s">
        <v>14</v>
      </c>
      <c r="M351" s="19" t="str">
        <f t="shared" si="98"/>
        <v>icrus1</v>
      </c>
      <c r="N351" t="str">
        <f t="shared" si="105"/>
        <v>IntPosterior</v>
      </c>
      <c r="O351">
        <f t="shared" si="103"/>
        <v>4</v>
      </c>
      <c r="P351">
        <f t="shared" si="104"/>
        <v>8</v>
      </c>
    </row>
    <row r="352" spans="1:16" x14ac:dyDescent="0.3">
      <c r="A352">
        <v>3</v>
      </c>
      <c r="B352" t="s">
        <v>197</v>
      </c>
      <c r="C352">
        <f t="shared" si="99"/>
        <v>0</v>
      </c>
      <c r="D352">
        <v>15</v>
      </c>
      <c r="F352" s="14">
        <f>[1]Sheet2!$J3589</f>
        <v>0.29543447387279997</v>
      </c>
      <c r="G352" s="105">
        <f t="shared" si="100"/>
        <v>0.29543447387279997</v>
      </c>
      <c r="H352" s="15" t="s">
        <v>11</v>
      </c>
      <c r="I352" s="15">
        <f t="shared" si="101"/>
        <v>1</v>
      </c>
      <c r="J352" s="15">
        <f t="shared" si="102"/>
        <v>45</v>
      </c>
      <c r="K352" s="20">
        <v>6</v>
      </c>
      <c r="L352" s="20" t="s">
        <v>53</v>
      </c>
      <c r="M352" s="19" t="str">
        <f t="shared" si="98"/>
        <v>icrus2</v>
      </c>
      <c r="N352" t="str">
        <f t="shared" si="105"/>
        <v>IntPosterior</v>
      </c>
      <c r="O352">
        <f t="shared" si="103"/>
        <v>4</v>
      </c>
      <c r="P352">
        <f t="shared" si="104"/>
        <v>9</v>
      </c>
    </row>
    <row r="353" spans="1:16" x14ac:dyDescent="0.3">
      <c r="A353">
        <v>3</v>
      </c>
      <c r="B353" t="s">
        <v>197</v>
      </c>
      <c r="C353">
        <f t="shared" si="99"/>
        <v>0</v>
      </c>
      <c r="D353">
        <v>15</v>
      </c>
      <c r="E353" s="6"/>
      <c r="F353" s="14">
        <f>[1]Sheet2!$J3590</f>
        <v>9.6907423887747743E-2</v>
      </c>
      <c r="G353" s="105">
        <f t="shared" si="100"/>
        <v>9.6907423887747743E-2</v>
      </c>
      <c r="H353" s="15" t="s">
        <v>11</v>
      </c>
      <c r="I353" s="15">
        <f t="shared" si="101"/>
        <v>1</v>
      </c>
      <c r="J353" s="15">
        <f t="shared" si="102"/>
        <v>45</v>
      </c>
      <c r="K353" s="20">
        <v>6</v>
      </c>
      <c r="L353" s="20" t="s">
        <v>21</v>
      </c>
      <c r="M353" s="19" t="str">
        <f t="shared" si="98"/>
        <v>ipm</v>
      </c>
      <c r="N353" t="str">
        <f t="shared" si="105"/>
        <v>IntPosterior</v>
      </c>
      <c r="O353">
        <f t="shared" si="103"/>
        <v>4</v>
      </c>
      <c r="P353">
        <f t="shared" si="104"/>
        <v>10</v>
      </c>
    </row>
    <row r="354" spans="1:16" x14ac:dyDescent="0.3">
      <c r="A354">
        <v>3</v>
      </c>
      <c r="B354" t="s">
        <v>197</v>
      </c>
      <c r="C354">
        <f t="shared" si="99"/>
        <v>0</v>
      </c>
      <c r="D354">
        <v>15</v>
      </c>
      <c r="F354" s="14">
        <f>[1]Sheet2!$J3591</f>
        <v>9.9059812520492563E-2</v>
      </c>
      <c r="G354" s="105">
        <f t="shared" si="100"/>
        <v>9.9059812520492563E-2</v>
      </c>
      <c r="H354" s="15" t="s">
        <v>11</v>
      </c>
      <c r="I354" s="15">
        <f t="shared" si="101"/>
        <v>1</v>
      </c>
      <c r="J354" s="15">
        <f t="shared" si="102"/>
        <v>45</v>
      </c>
      <c r="K354" s="20">
        <v>6</v>
      </c>
      <c r="L354" s="20" t="s">
        <v>50</v>
      </c>
      <c r="M354" s="19" t="str">
        <f t="shared" si="98"/>
        <v>icop</v>
      </c>
      <c r="N354" t="str">
        <f t="shared" si="105"/>
        <v>IntPosterior</v>
      </c>
      <c r="O354">
        <f t="shared" si="103"/>
        <v>4</v>
      </c>
      <c r="P354">
        <f t="shared" si="104"/>
        <v>11</v>
      </c>
    </row>
    <row r="355" spans="1:16" x14ac:dyDescent="0.3">
      <c r="A355">
        <v>3</v>
      </c>
      <c r="B355" t="s">
        <v>197</v>
      </c>
      <c r="C355">
        <f t="shared" si="99"/>
        <v>0</v>
      </c>
      <c r="D355">
        <v>15</v>
      </c>
      <c r="F355" s="14">
        <f>[1]Sheet2!$J3592</f>
        <v>8.4443045259333632E-2</v>
      </c>
      <c r="G355" s="105">
        <f t="shared" si="100"/>
        <v>8.4443045259333632E-2</v>
      </c>
      <c r="H355" s="15" t="s">
        <v>11</v>
      </c>
      <c r="I355" s="15">
        <f t="shared" si="101"/>
        <v>1</v>
      </c>
      <c r="J355" s="15">
        <f t="shared" si="102"/>
        <v>45</v>
      </c>
      <c r="K355" s="20">
        <v>12</v>
      </c>
      <c r="L355" s="20">
        <v>2</v>
      </c>
      <c r="M355" s="19" t="str">
        <f t="shared" si="98"/>
        <v>m2</v>
      </c>
      <c r="N355" t="str">
        <f t="shared" si="105"/>
        <v>MedAnterior</v>
      </c>
      <c r="O355">
        <f t="shared" si="103"/>
        <v>5</v>
      </c>
      <c r="P355">
        <f t="shared" si="104"/>
        <v>13</v>
      </c>
    </row>
    <row r="356" spans="1:16" x14ac:dyDescent="0.3">
      <c r="A356">
        <v>3</v>
      </c>
      <c r="B356" t="s">
        <v>197</v>
      </c>
      <c r="C356">
        <f t="shared" si="99"/>
        <v>0</v>
      </c>
      <c r="D356">
        <v>15</v>
      </c>
      <c r="F356" s="14">
        <f>[1]Sheet2!$J3593</f>
        <v>9.1886262007501024E-2</v>
      </c>
      <c r="G356" s="105">
        <f t="shared" si="100"/>
        <v>9.1886262007501024E-2</v>
      </c>
      <c r="H356" s="15" t="s">
        <v>11</v>
      </c>
      <c r="I356" s="15">
        <f t="shared" si="101"/>
        <v>1</v>
      </c>
      <c r="J356" s="15">
        <f t="shared" si="102"/>
        <v>45</v>
      </c>
      <c r="K356" s="20">
        <v>12</v>
      </c>
      <c r="L356" s="20">
        <v>2</v>
      </c>
      <c r="M356" s="19" t="str">
        <f t="shared" si="98"/>
        <v>m2</v>
      </c>
      <c r="N356" t="str">
        <f t="shared" si="105"/>
        <v>MedAnterior</v>
      </c>
      <c r="O356">
        <f t="shared" si="103"/>
        <v>5</v>
      </c>
      <c r="P356">
        <f t="shared" si="104"/>
        <v>13</v>
      </c>
    </row>
    <row r="357" spans="1:16" x14ac:dyDescent="0.3">
      <c r="A357">
        <v>3</v>
      </c>
      <c r="B357" t="s">
        <v>197</v>
      </c>
      <c r="C357">
        <f t="shared" si="99"/>
        <v>0</v>
      </c>
      <c r="D357">
        <v>15</v>
      </c>
      <c r="F357" s="14">
        <f>[1]Sheet2!$J3594</f>
        <v>0.15444904572425064</v>
      </c>
      <c r="G357" s="105">
        <f t="shared" si="100"/>
        <v>0.15444904572425064</v>
      </c>
      <c r="H357" s="15" t="s">
        <v>11</v>
      </c>
      <c r="I357" s="15">
        <f t="shared" si="101"/>
        <v>1</v>
      </c>
      <c r="J357" s="15">
        <f t="shared" si="102"/>
        <v>45</v>
      </c>
      <c r="K357" s="20">
        <v>12</v>
      </c>
      <c r="L357" s="20">
        <v>3</v>
      </c>
      <c r="M357" s="19" t="str">
        <f t="shared" si="98"/>
        <v>m3</v>
      </c>
      <c r="N357" t="str">
        <f t="shared" si="105"/>
        <v>MedAnterior</v>
      </c>
      <c r="O357">
        <f t="shared" si="103"/>
        <v>5</v>
      </c>
      <c r="P357">
        <f t="shared" si="104"/>
        <v>14</v>
      </c>
    </row>
    <row r="358" spans="1:16" x14ac:dyDescent="0.3">
      <c r="A358">
        <v>3</v>
      </c>
      <c r="B358" t="s">
        <v>197</v>
      </c>
      <c r="C358">
        <f t="shared" si="99"/>
        <v>0</v>
      </c>
      <c r="D358">
        <v>15</v>
      </c>
      <c r="F358" s="14">
        <f>[1]Sheet2!$J3595</f>
        <v>0.17030708385219454</v>
      </c>
      <c r="G358" s="105">
        <f t="shared" si="100"/>
        <v>0.17030708385219454</v>
      </c>
      <c r="H358" s="15" t="s">
        <v>11</v>
      </c>
      <c r="I358" s="15">
        <f t="shared" si="101"/>
        <v>1</v>
      </c>
      <c r="J358" s="15">
        <f t="shared" si="102"/>
        <v>45</v>
      </c>
      <c r="K358" s="20">
        <v>12</v>
      </c>
      <c r="L358" s="20">
        <v>3</v>
      </c>
      <c r="M358" s="19" t="str">
        <f t="shared" si="98"/>
        <v>m3</v>
      </c>
      <c r="N358" t="str">
        <f t="shared" si="105"/>
        <v>MedAnterior</v>
      </c>
      <c r="O358">
        <f t="shared" si="103"/>
        <v>5</v>
      </c>
      <c r="P358">
        <f t="shared" si="104"/>
        <v>14</v>
      </c>
    </row>
    <row r="359" spans="1:16" x14ac:dyDescent="0.3">
      <c r="A359">
        <v>3</v>
      </c>
      <c r="B359" t="s">
        <v>197</v>
      </c>
      <c r="C359">
        <f t="shared" si="99"/>
        <v>0</v>
      </c>
      <c r="D359">
        <v>15</v>
      </c>
      <c r="F359" s="14">
        <f>[1]Sheet2!$J3596</f>
        <v>0.143580252748466</v>
      </c>
      <c r="G359" s="105">
        <f t="shared" si="100"/>
        <v>0.143580252748466</v>
      </c>
      <c r="H359" s="15" t="s">
        <v>11</v>
      </c>
      <c r="I359" s="15">
        <f t="shared" si="101"/>
        <v>1</v>
      </c>
      <c r="J359" s="15">
        <f t="shared" si="102"/>
        <v>45</v>
      </c>
      <c r="K359" s="20">
        <v>12</v>
      </c>
      <c r="L359" s="22" t="s">
        <v>24</v>
      </c>
      <c r="M359" s="19" t="str">
        <f t="shared" si="98"/>
        <v>m4/5</v>
      </c>
      <c r="N359" t="str">
        <f t="shared" si="105"/>
        <v>MedAnterior</v>
      </c>
      <c r="O359">
        <f t="shared" si="103"/>
        <v>5</v>
      </c>
      <c r="P359">
        <f t="shared" si="104"/>
        <v>15</v>
      </c>
    </row>
    <row r="360" spans="1:16" x14ac:dyDescent="0.3">
      <c r="A360">
        <v>3</v>
      </c>
      <c r="B360" t="s">
        <v>197</v>
      </c>
      <c r="C360">
        <f t="shared" si="99"/>
        <v>0</v>
      </c>
      <c r="D360">
        <v>15</v>
      </c>
      <c r="F360" s="14">
        <f>[1]Sheet2!$J3597</f>
        <v>0.13160505019676033</v>
      </c>
      <c r="G360" s="105">
        <f t="shared" si="100"/>
        <v>0.13160505019676033</v>
      </c>
      <c r="H360" s="15" t="s">
        <v>11</v>
      </c>
      <c r="I360" s="15">
        <f t="shared" si="101"/>
        <v>1</v>
      </c>
      <c r="J360" s="15">
        <f t="shared" si="102"/>
        <v>45</v>
      </c>
      <c r="K360" s="20">
        <v>12</v>
      </c>
      <c r="L360" s="22" t="s">
        <v>24</v>
      </c>
      <c r="M360" s="19" t="str">
        <f t="shared" si="98"/>
        <v>m4/5</v>
      </c>
      <c r="N360" t="str">
        <f t="shared" si="105"/>
        <v>MedAnterior</v>
      </c>
      <c r="O360">
        <f t="shared" si="103"/>
        <v>5</v>
      </c>
      <c r="P360">
        <f t="shared" si="104"/>
        <v>15</v>
      </c>
    </row>
    <row r="361" spans="1:16" x14ac:dyDescent="0.3">
      <c r="A361">
        <v>3</v>
      </c>
      <c r="B361" t="s">
        <v>197</v>
      </c>
      <c r="C361">
        <f t="shared" si="99"/>
        <v>0</v>
      </c>
      <c r="D361">
        <v>15</v>
      </c>
      <c r="F361" s="14">
        <f>[1]Sheet2!$J3598</f>
        <v>0.11199753498755738</v>
      </c>
      <c r="G361" s="105">
        <f t="shared" si="100"/>
        <v>0.11199753498755738</v>
      </c>
      <c r="H361" s="15" t="s">
        <v>11</v>
      </c>
      <c r="I361" s="15">
        <f t="shared" si="101"/>
        <v>1</v>
      </c>
      <c r="J361" s="15">
        <f t="shared" si="102"/>
        <v>45</v>
      </c>
      <c r="K361" s="20">
        <v>12</v>
      </c>
      <c r="L361" s="22" t="s">
        <v>24</v>
      </c>
      <c r="M361" s="19" t="str">
        <f t="shared" si="98"/>
        <v>m4/5</v>
      </c>
      <c r="N361" t="str">
        <f t="shared" si="105"/>
        <v>MedAnterior</v>
      </c>
      <c r="O361">
        <f t="shared" si="103"/>
        <v>5</v>
      </c>
      <c r="P361">
        <f t="shared" si="104"/>
        <v>15</v>
      </c>
    </row>
    <row r="362" spans="1:16" x14ac:dyDescent="0.3">
      <c r="A362">
        <v>3</v>
      </c>
      <c r="B362" t="s">
        <v>197</v>
      </c>
      <c r="C362">
        <f t="shared" si="99"/>
        <v>0</v>
      </c>
      <c r="D362">
        <v>15</v>
      </c>
      <c r="F362" s="14" t="e">
        <f>[1]Sheet2!$J3599</f>
        <v>#DIV/0!</v>
      </c>
      <c r="G362" s="105" t="str">
        <f t="shared" si="100"/>
        <v/>
      </c>
      <c r="H362" s="15" t="s">
        <v>11</v>
      </c>
      <c r="I362" s="15">
        <f t="shared" si="101"/>
        <v>1</v>
      </c>
      <c r="J362" s="15">
        <f t="shared" si="102"/>
        <v>45</v>
      </c>
      <c r="K362" s="20">
        <v>12</v>
      </c>
      <c r="L362" s="20">
        <v>6</v>
      </c>
      <c r="M362" s="19" t="str">
        <f t="shared" si="98"/>
        <v>m6</v>
      </c>
      <c r="N362" t="str">
        <f t="shared" si="105"/>
        <v>MedPosterior</v>
      </c>
      <c r="O362">
        <f t="shared" si="103"/>
        <v>6</v>
      </c>
      <c r="P362">
        <f t="shared" si="104"/>
        <v>16</v>
      </c>
    </row>
    <row r="363" spans="1:16" x14ac:dyDescent="0.3">
      <c r="A363">
        <v>3</v>
      </c>
      <c r="B363" t="s">
        <v>197</v>
      </c>
      <c r="C363">
        <f t="shared" si="99"/>
        <v>0</v>
      </c>
      <c r="D363">
        <v>15</v>
      </c>
      <c r="F363" s="14">
        <f>[1]Sheet2!$J3600</f>
        <v>0.12731523895576899</v>
      </c>
      <c r="G363" s="105">
        <f t="shared" si="100"/>
        <v>0.12731523895576899</v>
      </c>
      <c r="H363" s="15" t="s">
        <v>11</v>
      </c>
      <c r="I363" s="15">
        <f t="shared" si="101"/>
        <v>1</v>
      </c>
      <c r="J363" s="15">
        <f t="shared" si="102"/>
        <v>45</v>
      </c>
      <c r="K363" s="20">
        <v>12</v>
      </c>
      <c r="L363" s="20">
        <v>6</v>
      </c>
      <c r="M363" s="19" t="str">
        <f t="shared" si="98"/>
        <v>m6</v>
      </c>
      <c r="N363" t="str">
        <f t="shared" si="105"/>
        <v>MedPosterior</v>
      </c>
      <c r="O363">
        <f t="shared" si="103"/>
        <v>6</v>
      </c>
      <c r="P363">
        <f t="shared" si="104"/>
        <v>16</v>
      </c>
    </row>
    <row r="364" spans="1:16" x14ac:dyDescent="0.3">
      <c r="A364">
        <v>3</v>
      </c>
      <c r="B364" t="s">
        <v>197</v>
      </c>
      <c r="C364">
        <f t="shared" si="99"/>
        <v>0</v>
      </c>
      <c r="D364">
        <v>15</v>
      </c>
      <c r="F364" s="14">
        <f>[1]Sheet2!$J3601</f>
        <v>0.11594516164400362</v>
      </c>
      <c r="G364" s="105">
        <f t="shared" si="100"/>
        <v>0.11594516164400362</v>
      </c>
      <c r="H364" s="15" t="s">
        <v>11</v>
      </c>
      <c r="I364" s="15">
        <f t="shared" si="101"/>
        <v>1</v>
      </c>
      <c r="J364" s="15">
        <f t="shared" si="102"/>
        <v>45</v>
      </c>
      <c r="K364" s="20">
        <v>12</v>
      </c>
      <c r="L364" s="20">
        <v>8</v>
      </c>
      <c r="M364" s="19" t="str">
        <f t="shared" si="98"/>
        <v>m8</v>
      </c>
      <c r="N364" t="str">
        <f t="shared" si="105"/>
        <v>MedPosterior</v>
      </c>
      <c r="O364">
        <f t="shared" si="103"/>
        <v>6</v>
      </c>
      <c r="P364">
        <f t="shared" si="104"/>
        <v>18</v>
      </c>
    </row>
    <row r="365" spans="1:16" x14ac:dyDescent="0.3">
      <c r="A365">
        <v>3</v>
      </c>
      <c r="B365" t="s">
        <v>197</v>
      </c>
      <c r="C365">
        <f t="shared" si="99"/>
        <v>0</v>
      </c>
      <c r="D365">
        <v>15</v>
      </c>
      <c r="F365" s="14">
        <f>[1]Sheet2!$J3602</f>
        <v>7.608205238728763E-2</v>
      </c>
      <c r="G365" s="105">
        <f t="shared" si="100"/>
        <v>7.608205238728763E-2</v>
      </c>
      <c r="H365" s="15" t="s">
        <v>11</v>
      </c>
      <c r="I365" s="15">
        <f t="shared" si="101"/>
        <v>1</v>
      </c>
      <c r="J365" s="15">
        <f t="shared" si="102"/>
        <v>45</v>
      </c>
      <c r="K365" s="20">
        <v>12</v>
      </c>
      <c r="L365" s="20">
        <v>8</v>
      </c>
      <c r="M365" s="19" t="str">
        <f t="shared" si="98"/>
        <v>m8</v>
      </c>
      <c r="N365" t="str">
        <f t="shared" si="105"/>
        <v>MedPosterior</v>
      </c>
      <c r="O365">
        <f t="shared" si="103"/>
        <v>6</v>
      </c>
      <c r="P365">
        <f t="shared" si="104"/>
        <v>18</v>
      </c>
    </row>
    <row r="366" spans="1:16" x14ac:dyDescent="0.3">
      <c r="A366">
        <v>3</v>
      </c>
      <c r="B366" t="s">
        <v>197</v>
      </c>
      <c r="C366">
        <f t="shared" si="99"/>
        <v>0</v>
      </c>
      <c r="D366">
        <v>15</v>
      </c>
      <c r="F366" s="14">
        <f>[1]Sheet2!$J3603</f>
        <v>7.3921555579504986E-2</v>
      </c>
      <c r="G366" s="105">
        <f t="shared" si="100"/>
        <v>7.3921555579504986E-2</v>
      </c>
      <c r="H366" s="15" t="s">
        <v>11</v>
      </c>
      <c r="I366" s="15">
        <f t="shared" si="101"/>
        <v>1</v>
      </c>
      <c r="J366" s="15">
        <f t="shared" si="102"/>
        <v>45</v>
      </c>
      <c r="K366" s="20">
        <v>12</v>
      </c>
      <c r="L366" s="20">
        <v>9</v>
      </c>
      <c r="M366" s="19" t="str">
        <f t="shared" si="98"/>
        <v>m9</v>
      </c>
      <c r="N366" t="str">
        <f t="shared" si="105"/>
        <v>MedPosterior</v>
      </c>
      <c r="O366">
        <f t="shared" si="103"/>
        <v>6</v>
      </c>
      <c r="P366">
        <f t="shared" si="104"/>
        <v>19</v>
      </c>
    </row>
    <row r="367" spans="1:16" x14ac:dyDescent="0.3">
      <c r="A367">
        <v>3</v>
      </c>
      <c r="B367" t="s">
        <v>197</v>
      </c>
      <c r="C367">
        <f t="shared" si="99"/>
        <v>0</v>
      </c>
      <c r="D367">
        <v>15</v>
      </c>
      <c r="F367" s="14">
        <f>[1]Sheet2!$J3604</f>
        <v>8.2238983838876054E-2</v>
      </c>
      <c r="G367" s="105">
        <f t="shared" si="100"/>
        <v>8.2238983838876054E-2</v>
      </c>
      <c r="H367" s="15" t="s">
        <v>11</v>
      </c>
      <c r="I367" s="15">
        <f t="shared" si="101"/>
        <v>1</v>
      </c>
      <c r="J367" s="15">
        <f t="shared" si="102"/>
        <v>45</v>
      </c>
      <c r="K367" s="20">
        <v>12</v>
      </c>
      <c r="L367" s="20">
        <v>9</v>
      </c>
      <c r="M367" s="19" t="str">
        <f t="shared" si="98"/>
        <v>m9</v>
      </c>
      <c r="N367" t="str">
        <f t="shared" si="105"/>
        <v>MedPosterior</v>
      </c>
      <c r="O367">
        <f t="shared" si="103"/>
        <v>6</v>
      </c>
      <c r="P367">
        <f t="shared" si="104"/>
        <v>19</v>
      </c>
    </row>
    <row r="368" spans="1:16" x14ac:dyDescent="0.3">
      <c r="A368">
        <v>3</v>
      </c>
      <c r="B368" t="s">
        <v>197</v>
      </c>
      <c r="C368">
        <f t="shared" si="99"/>
        <v>0</v>
      </c>
      <c r="D368">
        <v>15</v>
      </c>
      <c r="F368" s="14">
        <f>[1]Sheet2!$J3605</f>
        <v>0.22596612606525004</v>
      </c>
      <c r="G368" s="105">
        <f t="shared" si="100"/>
        <v>0.22596612606525004</v>
      </c>
      <c r="H368" s="15" t="s">
        <v>11</v>
      </c>
      <c r="I368" s="15">
        <f t="shared" si="101"/>
        <v>1</v>
      </c>
      <c r="J368" s="15">
        <f t="shared" si="102"/>
        <v>45</v>
      </c>
      <c r="K368" s="20">
        <v>12</v>
      </c>
      <c r="L368" s="20">
        <v>10</v>
      </c>
      <c r="M368" s="19" t="str">
        <f t="shared" si="98"/>
        <v>m10</v>
      </c>
      <c r="N368" t="str">
        <f t="shared" si="105"/>
        <v>MedPosterior</v>
      </c>
      <c r="O368">
        <f t="shared" si="103"/>
        <v>6</v>
      </c>
      <c r="P368">
        <f t="shared" si="104"/>
        <v>20</v>
      </c>
    </row>
    <row r="369" spans="1:16" x14ac:dyDescent="0.3">
      <c r="A369">
        <v>3</v>
      </c>
      <c r="B369" t="s">
        <v>197</v>
      </c>
      <c r="C369">
        <f t="shared" si="99"/>
        <v>0</v>
      </c>
      <c r="D369">
        <v>15</v>
      </c>
      <c r="F369" s="14">
        <f>[1]Sheet2!$J3606</f>
        <v>5.9538972443005989E-2</v>
      </c>
      <c r="G369" s="105">
        <f t="shared" si="100"/>
        <v>5.9538972443005989E-2</v>
      </c>
      <c r="H369" s="15" t="s">
        <v>11</v>
      </c>
      <c r="I369" s="15">
        <f t="shared" si="101"/>
        <v>1</v>
      </c>
      <c r="J369" s="15">
        <f t="shared" si="102"/>
        <v>45</v>
      </c>
      <c r="K369" s="20">
        <v>12</v>
      </c>
      <c r="L369" s="20">
        <v>10</v>
      </c>
      <c r="M369" s="19" t="str">
        <f t="shared" si="98"/>
        <v>m10</v>
      </c>
      <c r="N369" t="str">
        <f t="shared" si="105"/>
        <v>MedPosterior</v>
      </c>
      <c r="O369">
        <f t="shared" si="103"/>
        <v>6</v>
      </c>
      <c r="P369">
        <f t="shared" si="104"/>
        <v>20</v>
      </c>
    </row>
    <row r="370" spans="1:16" x14ac:dyDescent="0.3">
      <c r="A370">
        <v>3</v>
      </c>
      <c r="B370" t="s">
        <v>197</v>
      </c>
      <c r="C370">
        <f t="shared" si="99"/>
        <v>0</v>
      </c>
      <c r="D370">
        <f>VLOOKUP(E370, 'Animal Masked ID#'!$B$2:$D$121, 3, FALSE)</f>
        <v>16</v>
      </c>
      <c r="E370" s="6" t="s">
        <v>171</v>
      </c>
      <c r="F370" s="14">
        <f>[1]Sheet2!$J3610</f>
        <v>0.25222528443472864</v>
      </c>
      <c r="G370" s="105">
        <f t="shared" si="100"/>
        <v>0.25222528443472864</v>
      </c>
      <c r="H370" s="15" t="s">
        <v>57</v>
      </c>
      <c r="I370" s="15">
        <f t="shared" si="101"/>
        <v>3</v>
      </c>
      <c r="J370" s="15">
        <f t="shared" si="102"/>
        <v>210</v>
      </c>
      <c r="K370" s="20">
        <v>3</v>
      </c>
      <c r="L370" s="20" t="s">
        <v>60</v>
      </c>
      <c r="M370" s="19" t="str">
        <f t="shared" si="98"/>
        <v>Lpfl</v>
      </c>
      <c r="N370" t="str">
        <f t="shared" si="105"/>
        <v>Vestibular</v>
      </c>
      <c r="O370">
        <f t="shared" si="103"/>
        <v>1</v>
      </c>
      <c r="P370">
        <f t="shared" si="104"/>
        <v>1</v>
      </c>
    </row>
    <row r="371" spans="1:16" x14ac:dyDescent="0.3">
      <c r="A371">
        <v>3</v>
      </c>
      <c r="B371" t="s">
        <v>197</v>
      </c>
      <c r="C371">
        <f t="shared" si="99"/>
        <v>0</v>
      </c>
      <c r="D371">
        <v>16</v>
      </c>
      <c r="E371">
        <v>2</v>
      </c>
      <c r="F371" s="14">
        <f>[1]Sheet2!$J3611</f>
        <v>8.8187652420427504E-2</v>
      </c>
      <c r="G371" s="105">
        <f t="shared" si="100"/>
        <v>8.8187652420427504E-2</v>
      </c>
      <c r="H371" s="15" t="s">
        <v>57</v>
      </c>
      <c r="I371" s="15">
        <f t="shared" si="101"/>
        <v>3</v>
      </c>
      <c r="J371" s="15">
        <f t="shared" si="102"/>
        <v>210</v>
      </c>
      <c r="K371" s="20">
        <v>3</v>
      </c>
      <c r="L371" s="20" t="s">
        <v>60</v>
      </c>
      <c r="M371" s="19" t="str">
        <f t="shared" si="98"/>
        <v>Lpfl</v>
      </c>
      <c r="N371" t="str">
        <f t="shared" si="105"/>
        <v>Vestibular</v>
      </c>
      <c r="O371">
        <f t="shared" si="103"/>
        <v>1</v>
      </c>
      <c r="P371">
        <f t="shared" si="104"/>
        <v>1</v>
      </c>
    </row>
    <row r="372" spans="1:16" x14ac:dyDescent="0.3">
      <c r="A372">
        <v>3</v>
      </c>
      <c r="B372" t="s">
        <v>197</v>
      </c>
      <c r="C372">
        <f t="shared" si="99"/>
        <v>0</v>
      </c>
      <c r="D372">
        <v>16</v>
      </c>
      <c r="E372">
        <v>3</v>
      </c>
      <c r="F372" s="14" t="e">
        <f>[1]Sheet2!$J3612</f>
        <v>#DIV/0!</v>
      </c>
      <c r="G372" s="105" t="str">
        <f t="shared" si="100"/>
        <v/>
      </c>
      <c r="H372" s="15" t="s">
        <v>57</v>
      </c>
      <c r="I372" s="15">
        <f t="shared" si="101"/>
        <v>3</v>
      </c>
      <c r="J372" s="15">
        <f t="shared" si="102"/>
        <v>210</v>
      </c>
      <c r="K372" s="20">
        <v>3</v>
      </c>
      <c r="L372" s="20" t="s">
        <v>60</v>
      </c>
      <c r="M372" s="19" t="str">
        <f t="shared" si="98"/>
        <v>Lpfl</v>
      </c>
      <c r="N372" t="str">
        <f t="shared" si="105"/>
        <v>Vestibular</v>
      </c>
      <c r="O372">
        <f t="shared" si="103"/>
        <v>1</v>
      </c>
      <c r="P372">
        <f t="shared" si="104"/>
        <v>1</v>
      </c>
    </row>
    <row r="373" spans="1:16" x14ac:dyDescent="0.3">
      <c r="A373">
        <v>3</v>
      </c>
      <c r="B373" t="s">
        <v>197</v>
      </c>
      <c r="C373">
        <f t="shared" si="99"/>
        <v>0</v>
      </c>
      <c r="D373">
        <v>16</v>
      </c>
      <c r="E373">
        <v>4</v>
      </c>
      <c r="F373" s="14" t="e">
        <f>[1]Sheet2!$J3613</f>
        <v>#DIV/0!</v>
      </c>
      <c r="G373" s="105" t="str">
        <f t="shared" si="100"/>
        <v/>
      </c>
      <c r="H373" s="15" t="s">
        <v>57</v>
      </c>
      <c r="I373" s="15">
        <f t="shared" si="101"/>
        <v>3</v>
      </c>
      <c r="J373" s="15">
        <f t="shared" si="102"/>
        <v>210</v>
      </c>
      <c r="K373" s="20">
        <v>3</v>
      </c>
      <c r="L373" s="20" t="s">
        <v>53</v>
      </c>
      <c r="M373" s="19" t="str">
        <f t="shared" si="98"/>
        <v>Lcrus2</v>
      </c>
      <c r="N373" t="str">
        <f t="shared" si="105"/>
        <v>Lateral</v>
      </c>
      <c r="O373">
        <f t="shared" si="103"/>
        <v>2</v>
      </c>
      <c r="P373">
        <f t="shared" si="104"/>
        <v>5</v>
      </c>
    </row>
    <row r="374" spans="1:16" x14ac:dyDescent="0.3">
      <c r="A374">
        <v>3</v>
      </c>
      <c r="B374" t="s">
        <v>197</v>
      </c>
      <c r="C374">
        <f t="shared" si="99"/>
        <v>0</v>
      </c>
      <c r="D374">
        <v>16</v>
      </c>
      <c r="E374">
        <v>5</v>
      </c>
      <c r="F374" s="14">
        <f>[1]Sheet2!$J3614</f>
        <v>0.16990591163321042</v>
      </c>
      <c r="G374" s="105">
        <f t="shared" si="100"/>
        <v>0.16990591163321042</v>
      </c>
      <c r="H374" s="15" t="s">
        <v>57</v>
      </c>
      <c r="I374" s="15">
        <f t="shared" si="101"/>
        <v>3</v>
      </c>
      <c r="J374" s="15">
        <f t="shared" si="102"/>
        <v>210</v>
      </c>
      <c r="K374" s="20">
        <v>3</v>
      </c>
      <c r="L374" s="20" t="s">
        <v>53</v>
      </c>
      <c r="M374" s="19" t="str">
        <f t="shared" si="98"/>
        <v>Lcrus2</v>
      </c>
      <c r="N374" t="str">
        <f t="shared" si="105"/>
        <v>Lateral</v>
      </c>
      <c r="O374">
        <f t="shared" si="103"/>
        <v>2</v>
      </c>
      <c r="P374">
        <f t="shared" si="104"/>
        <v>5</v>
      </c>
    </row>
    <row r="375" spans="1:16" x14ac:dyDescent="0.3">
      <c r="A375">
        <v>3</v>
      </c>
      <c r="B375" t="s">
        <v>197</v>
      </c>
      <c r="C375">
        <f t="shared" si="99"/>
        <v>0</v>
      </c>
      <c r="D375">
        <v>16</v>
      </c>
      <c r="E375">
        <v>6</v>
      </c>
      <c r="F375" s="14">
        <f>[1]Sheet2!$J3615</f>
        <v>0.21117084025904184</v>
      </c>
      <c r="G375" s="105">
        <f t="shared" si="100"/>
        <v>0.21117084025904184</v>
      </c>
      <c r="H375" s="15" t="s">
        <v>57</v>
      </c>
      <c r="I375" s="15">
        <f t="shared" si="101"/>
        <v>3</v>
      </c>
      <c r="J375" s="15">
        <f t="shared" si="102"/>
        <v>210</v>
      </c>
      <c r="K375" s="20">
        <v>3</v>
      </c>
      <c r="L375" s="20" t="s">
        <v>14</v>
      </c>
      <c r="M375" s="19" t="str">
        <f t="shared" si="98"/>
        <v>Lcrus1</v>
      </c>
      <c r="N375" t="str">
        <f t="shared" si="105"/>
        <v>Lateral</v>
      </c>
      <c r="O375">
        <f t="shared" si="103"/>
        <v>2</v>
      </c>
      <c r="P375">
        <f t="shared" si="104"/>
        <v>4</v>
      </c>
    </row>
    <row r="376" spans="1:16" x14ac:dyDescent="0.3">
      <c r="A376">
        <v>3</v>
      </c>
      <c r="B376" t="s">
        <v>197</v>
      </c>
      <c r="C376">
        <f t="shared" si="99"/>
        <v>0</v>
      </c>
      <c r="D376">
        <v>16</v>
      </c>
      <c r="E376">
        <v>7</v>
      </c>
      <c r="F376" s="14">
        <f>[1]Sheet2!$J3616</f>
        <v>0.18066050959144989</v>
      </c>
      <c r="G376" s="105">
        <f t="shared" si="100"/>
        <v>0.18066050959144989</v>
      </c>
      <c r="H376" s="15" t="s">
        <v>57</v>
      </c>
      <c r="I376" s="15">
        <f t="shared" si="101"/>
        <v>3</v>
      </c>
      <c r="J376" s="15">
        <f t="shared" si="102"/>
        <v>210</v>
      </c>
      <c r="K376" s="20">
        <v>3</v>
      </c>
      <c r="L376" s="20" t="s">
        <v>12</v>
      </c>
      <c r="M376" s="19" t="str">
        <f t="shared" si="98"/>
        <v>Lsim</v>
      </c>
      <c r="N376" t="str">
        <f t="shared" si="105"/>
        <v>Lateral</v>
      </c>
      <c r="O376">
        <f t="shared" si="103"/>
        <v>2</v>
      </c>
      <c r="P376">
        <f t="shared" si="104"/>
        <v>3</v>
      </c>
    </row>
    <row r="377" spans="1:16" x14ac:dyDescent="0.3">
      <c r="A377">
        <v>3</v>
      </c>
      <c r="B377" t="s">
        <v>197</v>
      </c>
      <c r="C377">
        <f t="shared" si="99"/>
        <v>0</v>
      </c>
      <c r="D377">
        <v>16</v>
      </c>
      <c r="E377">
        <v>8</v>
      </c>
      <c r="F377" s="14" t="e">
        <f>[1]Sheet2!$J3617</f>
        <v>#DIV/0!</v>
      </c>
      <c r="G377" s="105" t="str">
        <f t="shared" si="100"/>
        <v/>
      </c>
      <c r="H377" s="15" t="s">
        <v>57</v>
      </c>
      <c r="I377" s="15">
        <f t="shared" si="101"/>
        <v>3</v>
      </c>
      <c r="J377" s="15">
        <f t="shared" si="102"/>
        <v>210</v>
      </c>
      <c r="K377" s="20">
        <v>6</v>
      </c>
      <c r="L377" s="21" t="s">
        <v>24</v>
      </c>
      <c r="M377" s="19" t="str">
        <f t="shared" si="98"/>
        <v>i4/5</v>
      </c>
      <c r="N377" t="str">
        <f t="shared" si="105"/>
        <v>IntAnterior</v>
      </c>
      <c r="O377">
        <f t="shared" si="103"/>
        <v>3</v>
      </c>
      <c r="P377">
        <f t="shared" si="104"/>
        <v>12</v>
      </c>
    </row>
    <row r="378" spans="1:16" x14ac:dyDescent="0.3">
      <c r="A378">
        <v>3</v>
      </c>
      <c r="B378" t="s">
        <v>197</v>
      </c>
      <c r="C378">
        <f t="shared" si="99"/>
        <v>0</v>
      </c>
      <c r="D378">
        <v>16</v>
      </c>
      <c r="E378">
        <v>9</v>
      </c>
      <c r="F378" s="14">
        <f>[1]Sheet2!$J3618</f>
        <v>9.3398705817409805E-2</v>
      </c>
      <c r="G378" s="105">
        <f t="shared" si="100"/>
        <v>9.3398705817409805E-2</v>
      </c>
      <c r="H378" s="15" t="s">
        <v>57</v>
      </c>
      <c r="I378" s="15">
        <f t="shared" si="101"/>
        <v>3</v>
      </c>
      <c r="J378" s="15">
        <f t="shared" si="102"/>
        <v>210</v>
      </c>
      <c r="K378" s="20">
        <v>6</v>
      </c>
      <c r="L378" s="20" t="s">
        <v>14</v>
      </c>
      <c r="M378" s="19" t="str">
        <f t="shared" si="98"/>
        <v>icrus1</v>
      </c>
      <c r="N378" t="str">
        <f t="shared" si="105"/>
        <v>IntPosterior</v>
      </c>
      <c r="O378">
        <f t="shared" si="103"/>
        <v>4</v>
      </c>
      <c r="P378">
        <f t="shared" si="104"/>
        <v>8</v>
      </c>
    </row>
    <row r="379" spans="1:16" x14ac:dyDescent="0.3">
      <c r="A379">
        <v>3</v>
      </c>
      <c r="B379" t="s">
        <v>197</v>
      </c>
      <c r="C379">
        <f t="shared" si="99"/>
        <v>0</v>
      </c>
      <c r="D379">
        <v>16</v>
      </c>
      <c r="E379">
        <v>10</v>
      </c>
      <c r="F379" s="14">
        <f>[1]Sheet2!$J3619</f>
        <v>0.12405768248505547</v>
      </c>
      <c r="G379" s="105">
        <f t="shared" si="100"/>
        <v>0.12405768248505547</v>
      </c>
      <c r="H379" s="15" t="s">
        <v>57</v>
      </c>
      <c r="I379" s="15">
        <f t="shared" si="101"/>
        <v>3</v>
      </c>
      <c r="J379" s="15">
        <f t="shared" si="102"/>
        <v>210</v>
      </c>
      <c r="K379" s="20">
        <v>6</v>
      </c>
      <c r="L379" s="20" t="s">
        <v>53</v>
      </c>
      <c r="M379" s="19" t="str">
        <f t="shared" ref="M379:M442" si="106">_xlfn.IFS(OR(K379="",L379=""),"",OR(K379=3,K379=4,K379=2),"L"&amp;L379,OR(K379=5,K379=6,K379=7),"i"&amp;L379,OR(K379=9, K379=10,K379=11,K379=12,K379=13),"m"&amp;L379)</f>
        <v>icrus2</v>
      </c>
      <c r="N379" t="str">
        <f t="shared" si="105"/>
        <v>IntPosterior</v>
      </c>
      <c r="O379">
        <f t="shared" si="103"/>
        <v>4</v>
      </c>
      <c r="P379">
        <f t="shared" si="104"/>
        <v>9</v>
      </c>
    </row>
    <row r="380" spans="1:16" x14ac:dyDescent="0.3">
      <c r="A380">
        <v>3</v>
      </c>
      <c r="B380" t="s">
        <v>197</v>
      </c>
      <c r="C380">
        <f t="shared" si="99"/>
        <v>0</v>
      </c>
      <c r="D380">
        <v>16</v>
      </c>
      <c r="E380">
        <v>11</v>
      </c>
      <c r="F380" s="14" t="e">
        <f>[1]Sheet2!$J3620</f>
        <v>#DIV/0!</v>
      </c>
      <c r="G380" s="105" t="str">
        <f t="shared" si="100"/>
        <v/>
      </c>
      <c r="H380" s="15" t="s">
        <v>57</v>
      </c>
      <c r="I380" s="15">
        <f t="shared" si="101"/>
        <v>3</v>
      </c>
      <c r="J380" s="15">
        <f t="shared" si="102"/>
        <v>210</v>
      </c>
      <c r="K380" s="20">
        <v>6</v>
      </c>
      <c r="L380" s="20" t="s">
        <v>50</v>
      </c>
      <c r="M380" s="19" t="str">
        <f t="shared" si="106"/>
        <v>icop</v>
      </c>
      <c r="N380" t="str">
        <f t="shared" si="105"/>
        <v>IntPosterior</v>
      </c>
      <c r="O380">
        <f t="shared" si="103"/>
        <v>4</v>
      </c>
      <c r="P380">
        <f t="shared" si="104"/>
        <v>11</v>
      </c>
    </row>
    <row r="381" spans="1:16" x14ac:dyDescent="0.3">
      <c r="A381">
        <v>3</v>
      </c>
      <c r="B381" t="s">
        <v>197</v>
      </c>
      <c r="C381">
        <f t="shared" si="99"/>
        <v>0</v>
      </c>
      <c r="D381">
        <v>16</v>
      </c>
      <c r="E381">
        <v>12</v>
      </c>
      <c r="F381" s="14">
        <f>[1]Sheet2!$J3621</f>
        <v>7.9730982321879584E-2</v>
      </c>
      <c r="G381" s="105">
        <f t="shared" si="100"/>
        <v>7.9730982321879584E-2</v>
      </c>
      <c r="H381" s="15" t="s">
        <v>57</v>
      </c>
      <c r="I381" s="15">
        <f t="shared" si="101"/>
        <v>3</v>
      </c>
      <c r="J381" s="15">
        <f t="shared" si="102"/>
        <v>210</v>
      </c>
      <c r="K381" s="20">
        <v>11</v>
      </c>
      <c r="L381" s="20">
        <v>2</v>
      </c>
      <c r="M381" s="19" t="str">
        <f t="shared" si="106"/>
        <v>m2</v>
      </c>
      <c r="N381" t="str">
        <f t="shared" si="105"/>
        <v>MedAnterior</v>
      </c>
      <c r="O381">
        <f t="shared" si="103"/>
        <v>5</v>
      </c>
      <c r="P381">
        <f t="shared" si="104"/>
        <v>13</v>
      </c>
    </row>
    <row r="382" spans="1:16" x14ac:dyDescent="0.3">
      <c r="A382">
        <v>3</v>
      </c>
      <c r="B382" t="s">
        <v>197</v>
      </c>
      <c r="C382">
        <f t="shared" si="99"/>
        <v>0</v>
      </c>
      <c r="D382">
        <v>16</v>
      </c>
      <c r="E382">
        <v>13</v>
      </c>
      <c r="F382" s="14">
        <f>[1]Sheet2!$J3622</f>
        <v>0.13970601329036958</v>
      </c>
      <c r="G382" s="105">
        <f t="shared" si="100"/>
        <v>0.13970601329036958</v>
      </c>
      <c r="H382" s="15" t="s">
        <v>57</v>
      </c>
      <c r="I382" s="15">
        <f t="shared" si="101"/>
        <v>3</v>
      </c>
      <c r="J382" s="15">
        <f t="shared" si="102"/>
        <v>210</v>
      </c>
      <c r="K382" s="20">
        <v>11</v>
      </c>
      <c r="L382" s="20">
        <v>2</v>
      </c>
      <c r="M382" s="19" t="str">
        <f t="shared" si="106"/>
        <v>m2</v>
      </c>
      <c r="N382" t="str">
        <f t="shared" si="105"/>
        <v>MedAnterior</v>
      </c>
      <c r="O382">
        <f t="shared" si="103"/>
        <v>5</v>
      </c>
      <c r="P382">
        <f t="shared" si="104"/>
        <v>13</v>
      </c>
    </row>
    <row r="383" spans="1:16" x14ac:dyDescent="0.3">
      <c r="A383">
        <v>3</v>
      </c>
      <c r="B383" t="s">
        <v>197</v>
      </c>
      <c r="C383">
        <f t="shared" si="99"/>
        <v>0</v>
      </c>
      <c r="D383">
        <v>16</v>
      </c>
      <c r="E383">
        <v>14</v>
      </c>
      <c r="F383" s="14">
        <f>[1]Sheet2!$J3623</f>
        <v>0.14776858431476061</v>
      </c>
      <c r="G383" s="105">
        <f t="shared" si="100"/>
        <v>0.14776858431476061</v>
      </c>
      <c r="H383" s="15" t="s">
        <v>57</v>
      </c>
      <c r="I383" s="15">
        <f t="shared" si="101"/>
        <v>3</v>
      </c>
      <c r="J383" s="15">
        <f t="shared" si="102"/>
        <v>210</v>
      </c>
      <c r="K383" s="20">
        <v>11</v>
      </c>
      <c r="L383" s="20">
        <v>3</v>
      </c>
      <c r="M383" s="19" t="str">
        <f t="shared" si="106"/>
        <v>m3</v>
      </c>
      <c r="N383" t="str">
        <f t="shared" si="105"/>
        <v>MedAnterior</v>
      </c>
      <c r="O383">
        <f t="shared" si="103"/>
        <v>5</v>
      </c>
      <c r="P383">
        <f t="shared" si="104"/>
        <v>14</v>
      </c>
    </row>
    <row r="384" spans="1:16" x14ac:dyDescent="0.3">
      <c r="A384">
        <v>3</v>
      </c>
      <c r="B384" t="s">
        <v>197</v>
      </c>
      <c r="C384">
        <f t="shared" si="99"/>
        <v>0</v>
      </c>
      <c r="D384">
        <v>16</v>
      </c>
      <c r="E384">
        <v>15</v>
      </c>
      <c r="F384" s="14">
        <f>[1]Sheet2!$J3624</f>
        <v>0.12863928929197538</v>
      </c>
      <c r="G384" s="105">
        <f t="shared" si="100"/>
        <v>0.12863928929197538</v>
      </c>
      <c r="H384" s="15" t="s">
        <v>57</v>
      </c>
      <c r="I384" s="15">
        <f t="shared" si="101"/>
        <v>3</v>
      </c>
      <c r="J384" s="15">
        <f t="shared" si="102"/>
        <v>210</v>
      </c>
      <c r="K384" s="20">
        <v>11</v>
      </c>
      <c r="L384" s="20">
        <v>3</v>
      </c>
      <c r="M384" s="19" t="str">
        <f t="shared" si="106"/>
        <v>m3</v>
      </c>
      <c r="N384" t="str">
        <f t="shared" si="105"/>
        <v>MedAnterior</v>
      </c>
      <c r="O384">
        <f t="shared" si="103"/>
        <v>5</v>
      </c>
      <c r="P384">
        <f t="shared" si="104"/>
        <v>14</v>
      </c>
    </row>
    <row r="385" spans="1:16" x14ac:dyDescent="0.3">
      <c r="A385">
        <v>3</v>
      </c>
      <c r="B385" t="s">
        <v>197</v>
      </c>
      <c r="C385">
        <f t="shared" si="99"/>
        <v>0</v>
      </c>
      <c r="D385">
        <v>16</v>
      </c>
      <c r="E385">
        <v>16</v>
      </c>
      <c r="F385" s="14">
        <f>[1]Sheet2!$J3625</f>
        <v>0.12512761275019321</v>
      </c>
      <c r="G385" s="105">
        <f t="shared" si="100"/>
        <v>0.12512761275019321</v>
      </c>
      <c r="H385" s="15" t="s">
        <v>57</v>
      </c>
      <c r="I385" s="15">
        <f t="shared" si="101"/>
        <v>3</v>
      </c>
      <c r="J385" s="15">
        <f t="shared" si="102"/>
        <v>210</v>
      </c>
      <c r="K385" s="20">
        <v>11</v>
      </c>
      <c r="L385" s="20">
        <v>3</v>
      </c>
      <c r="M385" s="19" t="str">
        <f t="shared" si="106"/>
        <v>m3</v>
      </c>
      <c r="N385" t="str">
        <f t="shared" si="105"/>
        <v>MedAnterior</v>
      </c>
      <c r="O385">
        <f t="shared" si="103"/>
        <v>5</v>
      </c>
      <c r="P385">
        <f t="shared" si="104"/>
        <v>14</v>
      </c>
    </row>
    <row r="386" spans="1:16" x14ac:dyDescent="0.3">
      <c r="A386">
        <v>3</v>
      </c>
      <c r="B386" t="s">
        <v>197</v>
      </c>
      <c r="C386">
        <f t="shared" si="99"/>
        <v>0</v>
      </c>
      <c r="D386">
        <v>16</v>
      </c>
      <c r="E386">
        <v>17</v>
      </c>
      <c r="F386" s="14">
        <f>[1]Sheet2!$J3626</f>
        <v>0.1034090419692789</v>
      </c>
      <c r="G386" s="105">
        <f t="shared" si="100"/>
        <v>0.1034090419692789</v>
      </c>
      <c r="H386" s="15" t="s">
        <v>57</v>
      </c>
      <c r="I386" s="15">
        <f t="shared" si="101"/>
        <v>3</v>
      </c>
      <c r="J386" s="15">
        <f t="shared" si="102"/>
        <v>210</v>
      </c>
      <c r="K386" s="20">
        <v>11</v>
      </c>
      <c r="L386" s="22" t="s">
        <v>24</v>
      </c>
      <c r="M386" s="19" t="str">
        <f t="shared" si="106"/>
        <v>m4/5</v>
      </c>
      <c r="N386" t="str">
        <f t="shared" si="105"/>
        <v>MedAnterior</v>
      </c>
      <c r="O386">
        <f t="shared" si="103"/>
        <v>5</v>
      </c>
      <c r="P386">
        <f t="shared" si="104"/>
        <v>15</v>
      </c>
    </row>
    <row r="387" spans="1:16" x14ac:dyDescent="0.3">
      <c r="A387">
        <v>3</v>
      </c>
      <c r="B387" t="s">
        <v>197</v>
      </c>
      <c r="C387">
        <f t="shared" si="99"/>
        <v>0</v>
      </c>
      <c r="D387">
        <v>16</v>
      </c>
      <c r="E387">
        <v>18</v>
      </c>
      <c r="F387" s="14">
        <f>[1]Sheet2!$J3627</f>
        <v>6.9688690857760027E-2</v>
      </c>
      <c r="G387" s="105">
        <f t="shared" si="100"/>
        <v>6.9688690857760027E-2</v>
      </c>
      <c r="H387" s="15" t="s">
        <v>57</v>
      </c>
      <c r="I387" s="15">
        <f t="shared" si="101"/>
        <v>3</v>
      </c>
      <c r="J387" s="15">
        <f t="shared" si="102"/>
        <v>210</v>
      </c>
      <c r="K387" s="20">
        <v>11</v>
      </c>
      <c r="L387" s="22" t="s">
        <v>24</v>
      </c>
      <c r="M387" s="19" t="str">
        <f t="shared" si="106"/>
        <v>m4/5</v>
      </c>
      <c r="N387" t="str">
        <f t="shared" si="105"/>
        <v>MedAnterior</v>
      </c>
      <c r="O387">
        <f t="shared" si="103"/>
        <v>5</v>
      </c>
      <c r="P387">
        <f t="shared" si="104"/>
        <v>15</v>
      </c>
    </row>
    <row r="388" spans="1:16" x14ac:dyDescent="0.3">
      <c r="A388">
        <v>3</v>
      </c>
      <c r="B388" t="s">
        <v>197</v>
      </c>
      <c r="C388">
        <f t="shared" ref="C388:C451" si="107">IF(B388="m", 1, 0)</f>
        <v>0</v>
      </c>
      <c r="D388">
        <v>16</v>
      </c>
      <c r="E388">
        <v>19</v>
      </c>
      <c r="F388" s="14">
        <f>[1]Sheet2!$J3628</f>
        <v>0.10508144639091502</v>
      </c>
      <c r="G388" s="105">
        <f t="shared" ref="G388:G451" si="108">IF(ISNUMBER(F388), F388, "")</f>
        <v>0.10508144639091502</v>
      </c>
      <c r="H388" s="15" t="s">
        <v>57</v>
      </c>
      <c r="I388" s="15">
        <f t="shared" ref="I388:I451" si="109">_xlfn.IFS(H388="GE2", 1, H388="GE3", 2, H388="GE4", 3, H388="GE1", 4)</f>
        <v>3</v>
      </c>
      <c r="J388" s="15">
        <f t="shared" ref="J388:J451" si="110">_xlfn.IFS(I388=1, 45, I388=2, 120,I388=3, 210,I388=4, 400)</f>
        <v>210</v>
      </c>
      <c r="K388" s="20">
        <v>11</v>
      </c>
      <c r="L388" s="22" t="s">
        <v>24</v>
      </c>
      <c r="M388" s="19" t="str">
        <f t="shared" si="106"/>
        <v>m4/5</v>
      </c>
      <c r="N388" t="str">
        <f t="shared" si="105"/>
        <v>MedAnterior</v>
      </c>
      <c r="O388">
        <f t="shared" ref="O388:O451" si="111">VLOOKUP(N388, $X$5:$AC$10, 6,FALSE)</f>
        <v>5</v>
      </c>
      <c r="P388">
        <f t="shared" ref="P388:P451" si="112">VLOOKUP(M388, $R$5:$W$24, 6,FALSE)</f>
        <v>15</v>
      </c>
    </row>
    <row r="389" spans="1:16" x14ac:dyDescent="0.3">
      <c r="A389">
        <v>3</v>
      </c>
      <c r="B389" t="s">
        <v>197</v>
      </c>
      <c r="C389">
        <f t="shared" si="107"/>
        <v>0</v>
      </c>
      <c r="D389">
        <v>16</v>
      </c>
      <c r="E389">
        <v>20</v>
      </c>
      <c r="F389" s="14">
        <f>[1]Sheet2!$J3629</f>
        <v>0.11001955225049809</v>
      </c>
      <c r="G389" s="105">
        <f t="shared" si="108"/>
        <v>0.11001955225049809</v>
      </c>
      <c r="H389" s="15" t="s">
        <v>57</v>
      </c>
      <c r="I389" s="15">
        <f t="shared" si="109"/>
        <v>3</v>
      </c>
      <c r="J389" s="15">
        <f t="shared" si="110"/>
        <v>210</v>
      </c>
      <c r="K389" s="20">
        <v>11</v>
      </c>
      <c r="L389" s="20">
        <v>6</v>
      </c>
      <c r="M389" s="19" t="str">
        <f t="shared" si="106"/>
        <v>m6</v>
      </c>
      <c r="N389" t="str">
        <f t="shared" si="105"/>
        <v>MedPosterior</v>
      </c>
      <c r="O389">
        <f t="shared" si="111"/>
        <v>6</v>
      </c>
      <c r="P389">
        <f t="shared" si="112"/>
        <v>16</v>
      </c>
    </row>
    <row r="390" spans="1:16" x14ac:dyDescent="0.3">
      <c r="A390">
        <v>3</v>
      </c>
      <c r="B390" t="s">
        <v>197</v>
      </c>
      <c r="C390">
        <f t="shared" si="107"/>
        <v>0</v>
      </c>
      <c r="D390">
        <v>16</v>
      </c>
      <c r="E390">
        <v>21</v>
      </c>
      <c r="F390" s="14">
        <f>[1]Sheet2!$J3630</f>
        <v>5.9626633848842481E-2</v>
      </c>
      <c r="G390" s="105">
        <f t="shared" si="108"/>
        <v>5.9626633848842481E-2</v>
      </c>
      <c r="H390" s="15" t="s">
        <v>57</v>
      </c>
      <c r="I390" s="15">
        <f t="shared" si="109"/>
        <v>3</v>
      </c>
      <c r="J390" s="15">
        <f t="shared" si="110"/>
        <v>210</v>
      </c>
      <c r="K390" s="20">
        <v>11</v>
      </c>
      <c r="L390" s="20">
        <v>6</v>
      </c>
      <c r="M390" s="19" t="str">
        <f t="shared" si="106"/>
        <v>m6</v>
      </c>
      <c r="N390" t="str">
        <f t="shared" si="105"/>
        <v>MedPosterior</v>
      </c>
      <c r="O390">
        <f t="shared" si="111"/>
        <v>6</v>
      </c>
      <c r="P390">
        <f t="shared" si="112"/>
        <v>16</v>
      </c>
    </row>
    <row r="391" spans="1:16" x14ac:dyDescent="0.3">
      <c r="A391">
        <v>3</v>
      </c>
      <c r="B391" t="s">
        <v>197</v>
      </c>
      <c r="C391">
        <f t="shared" si="107"/>
        <v>0</v>
      </c>
      <c r="D391">
        <v>16</v>
      </c>
      <c r="E391">
        <v>22</v>
      </c>
      <c r="F391" s="14">
        <f>[1]Sheet2!$J3631</f>
        <v>7.768371178127409E-2</v>
      </c>
      <c r="G391" s="105">
        <f t="shared" si="108"/>
        <v>7.768371178127409E-2</v>
      </c>
      <c r="H391" s="15" t="s">
        <v>57</v>
      </c>
      <c r="I391" s="15">
        <f t="shared" si="109"/>
        <v>3</v>
      </c>
      <c r="J391" s="15">
        <f t="shared" si="110"/>
        <v>210</v>
      </c>
      <c r="K391" s="20">
        <v>11</v>
      </c>
      <c r="L391" s="20">
        <v>7</v>
      </c>
      <c r="M391" s="19" t="str">
        <f t="shared" si="106"/>
        <v>m7</v>
      </c>
      <c r="N391" t="str">
        <f t="shared" si="105"/>
        <v>MedPosterior</v>
      </c>
      <c r="O391">
        <f t="shared" si="111"/>
        <v>6</v>
      </c>
      <c r="P391">
        <f t="shared" si="112"/>
        <v>17</v>
      </c>
    </row>
    <row r="392" spans="1:16" x14ac:dyDescent="0.3">
      <c r="A392">
        <v>3</v>
      </c>
      <c r="B392" t="s">
        <v>197</v>
      </c>
      <c r="C392">
        <f t="shared" si="107"/>
        <v>0</v>
      </c>
      <c r="D392">
        <v>16</v>
      </c>
      <c r="E392">
        <v>23</v>
      </c>
      <c r="F392" s="14">
        <f>[1]Sheet2!$J3632</f>
        <v>9.6841816759264288E-2</v>
      </c>
      <c r="G392" s="105">
        <f t="shared" si="108"/>
        <v>9.6841816759264288E-2</v>
      </c>
      <c r="H392" s="15" t="s">
        <v>57</v>
      </c>
      <c r="I392" s="15">
        <f t="shared" si="109"/>
        <v>3</v>
      </c>
      <c r="J392" s="15">
        <f t="shared" si="110"/>
        <v>210</v>
      </c>
      <c r="K392" s="20">
        <v>11</v>
      </c>
      <c r="L392" s="20">
        <v>8</v>
      </c>
      <c r="M392" s="19" t="str">
        <f t="shared" si="106"/>
        <v>m8</v>
      </c>
      <c r="N392" t="str">
        <f t="shared" si="105"/>
        <v>MedPosterior</v>
      </c>
      <c r="O392">
        <f t="shared" si="111"/>
        <v>6</v>
      </c>
      <c r="P392">
        <f t="shared" si="112"/>
        <v>18</v>
      </c>
    </row>
    <row r="393" spans="1:16" x14ac:dyDescent="0.3">
      <c r="A393">
        <v>3</v>
      </c>
      <c r="B393" t="s">
        <v>197</v>
      </c>
      <c r="C393">
        <f t="shared" si="107"/>
        <v>0</v>
      </c>
      <c r="D393">
        <v>16</v>
      </c>
      <c r="E393">
        <v>24</v>
      </c>
      <c r="F393" s="14">
        <f>[1]Sheet2!$J3633</f>
        <v>9.784571732553031E-2</v>
      </c>
      <c r="G393" s="105">
        <f t="shared" si="108"/>
        <v>9.784571732553031E-2</v>
      </c>
      <c r="H393" s="15" t="s">
        <v>57</v>
      </c>
      <c r="I393" s="15">
        <f t="shared" si="109"/>
        <v>3</v>
      </c>
      <c r="J393" s="15">
        <f t="shared" si="110"/>
        <v>210</v>
      </c>
      <c r="K393" s="20">
        <v>11</v>
      </c>
      <c r="L393" s="20">
        <v>8</v>
      </c>
      <c r="M393" s="19" t="str">
        <f t="shared" si="106"/>
        <v>m8</v>
      </c>
      <c r="N393" t="str">
        <f t="shared" si="105"/>
        <v>MedPosterior</v>
      </c>
      <c r="O393">
        <f t="shared" si="111"/>
        <v>6</v>
      </c>
      <c r="P393">
        <f t="shared" si="112"/>
        <v>18</v>
      </c>
    </row>
    <row r="394" spans="1:16" x14ac:dyDescent="0.3">
      <c r="A394">
        <v>3</v>
      </c>
      <c r="B394" t="s">
        <v>197</v>
      </c>
      <c r="C394">
        <f t="shared" si="107"/>
        <v>0</v>
      </c>
      <c r="D394">
        <v>16</v>
      </c>
      <c r="E394">
        <v>25</v>
      </c>
      <c r="F394" s="14">
        <f>[1]Sheet2!$J3634</f>
        <v>8.8613857291139797E-2</v>
      </c>
      <c r="G394" s="105">
        <f t="shared" si="108"/>
        <v>8.8613857291139797E-2</v>
      </c>
      <c r="H394" s="15" t="s">
        <v>57</v>
      </c>
      <c r="I394" s="15">
        <f t="shared" si="109"/>
        <v>3</v>
      </c>
      <c r="J394" s="15">
        <f t="shared" si="110"/>
        <v>210</v>
      </c>
      <c r="K394" s="20">
        <v>11</v>
      </c>
      <c r="L394" s="20">
        <v>9</v>
      </c>
      <c r="M394" s="19" t="str">
        <f t="shared" si="106"/>
        <v>m9</v>
      </c>
      <c r="N394" t="str">
        <f t="shared" si="105"/>
        <v>MedPosterior</v>
      </c>
      <c r="O394">
        <f t="shared" si="111"/>
        <v>6</v>
      </c>
      <c r="P394">
        <f t="shared" si="112"/>
        <v>19</v>
      </c>
    </row>
    <row r="395" spans="1:16" x14ac:dyDescent="0.3">
      <c r="A395">
        <v>3</v>
      </c>
      <c r="B395" t="s">
        <v>197</v>
      </c>
      <c r="C395">
        <f t="shared" si="107"/>
        <v>0</v>
      </c>
      <c r="D395">
        <v>16</v>
      </c>
      <c r="E395">
        <v>26</v>
      </c>
      <c r="F395" s="14">
        <f>[1]Sheet2!$J3635</f>
        <v>4.9988860660278946E-2</v>
      </c>
      <c r="G395" s="105">
        <f t="shared" si="108"/>
        <v>4.9988860660278946E-2</v>
      </c>
      <c r="H395" s="15" t="s">
        <v>57</v>
      </c>
      <c r="I395" s="15">
        <f t="shared" si="109"/>
        <v>3</v>
      </c>
      <c r="J395" s="15">
        <f t="shared" si="110"/>
        <v>210</v>
      </c>
      <c r="K395" s="20">
        <v>11</v>
      </c>
      <c r="L395" s="20">
        <v>9</v>
      </c>
      <c r="M395" s="19" t="str">
        <f t="shared" si="106"/>
        <v>m9</v>
      </c>
      <c r="N395" t="str">
        <f t="shared" si="105"/>
        <v>MedPosterior</v>
      </c>
      <c r="O395">
        <f t="shared" si="111"/>
        <v>6</v>
      </c>
      <c r="P395">
        <f t="shared" si="112"/>
        <v>19</v>
      </c>
    </row>
    <row r="396" spans="1:16" x14ac:dyDescent="0.3">
      <c r="A396">
        <v>3</v>
      </c>
      <c r="B396" t="s">
        <v>197</v>
      </c>
      <c r="C396">
        <f t="shared" si="107"/>
        <v>0</v>
      </c>
      <c r="D396">
        <v>16</v>
      </c>
      <c r="E396">
        <v>27</v>
      </c>
      <c r="F396" s="14">
        <f>[1]Sheet2!$J3636</f>
        <v>0.11544552738920313</v>
      </c>
      <c r="G396" s="105">
        <f t="shared" si="108"/>
        <v>0.11544552738920313</v>
      </c>
      <c r="H396" s="15" t="s">
        <v>57</v>
      </c>
      <c r="I396" s="15">
        <f t="shared" si="109"/>
        <v>3</v>
      </c>
      <c r="J396" s="15">
        <f t="shared" si="110"/>
        <v>210</v>
      </c>
      <c r="K396" s="20">
        <v>11</v>
      </c>
      <c r="L396" s="20">
        <v>10</v>
      </c>
      <c r="M396" s="19" t="str">
        <f t="shared" si="106"/>
        <v>m10</v>
      </c>
      <c r="N396" t="str">
        <f t="shared" si="105"/>
        <v>MedPosterior</v>
      </c>
      <c r="O396">
        <f t="shared" si="111"/>
        <v>6</v>
      </c>
      <c r="P396">
        <f t="shared" si="112"/>
        <v>20</v>
      </c>
    </row>
    <row r="397" spans="1:16" x14ac:dyDescent="0.3">
      <c r="A397">
        <v>3</v>
      </c>
      <c r="B397" t="s">
        <v>197</v>
      </c>
      <c r="C397">
        <f t="shared" si="107"/>
        <v>0</v>
      </c>
      <c r="D397">
        <v>16</v>
      </c>
      <c r="E397">
        <v>28</v>
      </c>
      <c r="F397" s="14">
        <f>[1]Sheet2!$J3637</f>
        <v>0.10543840998466485</v>
      </c>
      <c r="G397" s="105">
        <f t="shared" si="108"/>
        <v>0.10543840998466485</v>
      </c>
      <c r="H397" s="15" t="s">
        <v>57</v>
      </c>
      <c r="I397" s="15">
        <f t="shared" si="109"/>
        <v>3</v>
      </c>
      <c r="J397" s="15">
        <f t="shared" si="110"/>
        <v>210</v>
      </c>
      <c r="K397" s="20">
        <v>11</v>
      </c>
      <c r="L397" s="20">
        <v>10</v>
      </c>
      <c r="M397" s="19" t="str">
        <f t="shared" si="106"/>
        <v>m10</v>
      </c>
      <c r="N397" t="str">
        <f t="shared" si="105"/>
        <v>MedPosterior</v>
      </c>
      <c r="O397">
        <f t="shared" si="111"/>
        <v>6</v>
      </c>
      <c r="P397">
        <f t="shared" si="112"/>
        <v>20</v>
      </c>
    </row>
    <row r="398" spans="1:16" x14ac:dyDescent="0.3">
      <c r="A398">
        <v>3</v>
      </c>
      <c r="B398" t="s">
        <v>197</v>
      </c>
      <c r="C398">
        <f t="shared" si="107"/>
        <v>0</v>
      </c>
      <c r="D398">
        <f>VLOOKUP(E398, 'Animal Masked ID#'!$B$2:$D$121, 3, FALSE)</f>
        <v>17</v>
      </c>
      <c r="E398" s="6" t="s">
        <v>172</v>
      </c>
      <c r="F398" s="14">
        <f>[1]Sheet2!$J3642</f>
        <v>0.15137649459771152</v>
      </c>
      <c r="G398" s="105">
        <f t="shared" si="108"/>
        <v>0.15137649459771152</v>
      </c>
      <c r="H398" s="15" t="s">
        <v>11</v>
      </c>
      <c r="I398" s="15">
        <f t="shared" si="109"/>
        <v>1</v>
      </c>
      <c r="J398" s="15">
        <f t="shared" si="110"/>
        <v>45</v>
      </c>
      <c r="K398" s="20">
        <v>3</v>
      </c>
      <c r="L398" s="20" t="s">
        <v>72</v>
      </c>
      <c r="M398" s="19" t="str">
        <f t="shared" si="106"/>
        <v>Lfl</v>
      </c>
      <c r="N398" t="str">
        <f t="shared" si="105"/>
        <v>Vestibular</v>
      </c>
      <c r="O398">
        <f t="shared" si="111"/>
        <v>1</v>
      </c>
      <c r="P398">
        <f t="shared" si="112"/>
        <v>2</v>
      </c>
    </row>
    <row r="399" spans="1:16" x14ac:dyDescent="0.3">
      <c r="A399">
        <v>3</v>
      </c>
      <c r="B399" t="s">
        <v>197</v>
      </c>
      <c r="C399">
        <f t="shared" si="107"/>
        <v>0</v>
      </c>
      <c r="D399">
        <v>17</v>
      </c>
      <c r="F399" s="14">
        <f>[1]Sheet2!$J3643</f>
        <v>0.21120888668568591</v>
      </c>
      <c r="G399" s="105">
        <f t="shared" si="108"/>
        <v>0.21120888668568591</v>
      </c>
      <c r="H399" s="15" t="s">
        <v>11</v>
      </c>
      <c r="I399" s="15">
        <f t="shared" si="109"/>
        <v>1</v>
      </c>
      <c r="J399" s="15">
        <f t="shared" si="110"/>
        <v>45</v>
      </c>
      <c r="K399" s="20">
        <v>3</v>
      </c>
      <c r="L399" s="20" t="s">
        <v>60</v>
      </c>
      <c r="M399" s="19" t="str">
        <f t="shared" si="106"/>
        <v>Lpfl</v>
      </c>
      <c r="N399" t="str">
        <f t="shared" si="105"/>
        <v>Vestibular</v>
      </c>
      <c r="O399">
        <f t="shared" si="111"/>
        <v>1</v>
      </c>
      <c r="P399">
        <f t="shared" si="112"/>
        <v>1</v>
      </c>
    </row>
    <row r="400" spans="1:16" x14ac:dyDescent="0.3">
      <c r="A400">
        <v>3</v>
      </c>
      <c r="B400" t="s">
        <v>197</v>
      </c>
      <c r="C400">
        <f t="shared" si="107"/>
        <v>0</v>
      </c>
      <c r="D400">
        <v>17</v>
      </c>
      <c r="F400" s="14">
        <f>[1]Sheet2!$J3644</f>
        <v>0.14841340171165412</v>
      </c>
      <c r="G400" s="105">
        <f t="shared" si="108"/>
        <v>0.14841340171165412</v>
      </c>
      <c r="H400" s="15" t="s">
        <v>11</v>
      </c>
      <c r="I400" s="15">
        <f t="shared" si="109"/>
        <v>1</v>
      </c>
      <c r="J400" s="15">
        <f t="shared" si="110"/>
        <v>45</v>
      </c>
      <c r="K400" s="20">
        <v>3</v>
      </c>
      <c r="L400" s="20" t="s">
        <v>72</v>
      </c>
      <c r="M400" s="19" t="str">
        <f t="shared" si="106"/>
        <v>Lfl</v>
      </c>
      <c r="N400" t="str">
        <f t="shared" si="105"/>
        <v>Vestibular</v>
      </c>
      <c r="O400">
        <f t="shared" si="111"/>
        <v>1</v>
      </c>
      <c r="P400">
        <f t="shared" si="112"/>
        <v>2</v>
      </c>
    </row>
    <row r="401" spans="1:16" x14ac:dyDescent="0.3">
      <c r="A401">
        <v>3</v>
      </c>
      <c r="B401" t="s">
        <v>197</v>
      </c>
      <c r="C401">
        <f t="shared" si="107"/>
        <v>0</v>
      </c>
      <c r="D401">
        <v>17</v>
      </c>
      <c r="F401" s="14">
        <f>[1]Sheet2!$J3645</f>
        <v>0.22115403996627145</v>
      </c>
      <c r="G401" s="105">
        <f t="shared" si="108"/>
        <v>0.22115403996627145</v>
      </c>
      <c r="H401" s="15" t="s">
        <v>11</v>
      </c>
      <c r="I401" s="15">
        <f t="shared" si="109"/>
        <v>1</v>
      </c>
      <c r="J401" s="15">
        <f t="shared" si="110"/>
        <v>45</v>
      </c>
      <c r="K401" s="20">
        <v>3</v>
      </c>
      <c r="L401" s="20" t="s">
        <v>60</v>
      </c>
      <c r="M401" s="19" t="str">
        <f t="shared" si="106"/>
        <v>Lpfl</v>
      </c>
      <c r="N401" t="str">
        <f t="shared" si="105"/>
        <v>Vestibular</v>
      </c>
      <c r="O401">
        <f t="shared" si="111"/>
        <v>1</v>
      </c>
      <c r="P401">
        <f t="shared" si="112"/>
        <v>1</v>
      </c>
    </row>
    <row r="402" spans="1:16" x14ac:dyDescent="0.3">
      <c r="A402">
        <v>3</v>
      </c>
      <c r="B402" t="s">
        <v>197</v>
      </c>
      <c r="C402">
        <f t="shared" si="107"/>
        <v>0</v>
      </c>
      <c r="D402">
        <v>17</v>
      </c>
      <c r="F402" s="14">
        <f>[1]Sheet2!$J3646</f>
        <v>0.23287948472254974</v>
      </c>
      <c r="G402" s="105">
        <f t="shared" si="108"/>
        <v>0.23287948472254974</v>
      </c>
      <c r="H402" s="15" t="s">
        <v>11</v>
      </c>
      <c r="I402" s="15">
        <f t="shared" si="109"/>
        <v>1</v>
      </c>
      <c r="J402" s="15">
        <f t="shared" si="110"/>
        <v>45</v>
      </c>
      <c r="K402" s="20">
        <v>3</v>
      </c>
      <c r="L402" s="20" t="s">
        <v>12</v>
      </c>
      <c r="M402" s="19" t="str">
        <f>_xlfn.IFS(OR(K402="",L402=""),"",OR(K402=3,K402=4,K402=2),"L"&amp;L402,OR(K402=5,K402=6,K402=7),"i"&amp;L402,OR(K402=9, K402=10,K402=11,K402=12,K402=13),"m"&amp;L402)</f>
        <v>Lsim</v>
      </c>
      <c r="N402" t="str">
        <f t="shared" si="105"/>
        <v>Lateral</v>
      </c>
      <c r="O402">
        <f t="shared" si="111"/>
        <v>2</v>
      </c>
      <c r="P402">
        <f t="shared" si="112"/>
        <v>3</v>
      </c>
    </row>
    <row r="403" spans="1:16" x14ac:dyDescent="0.3">
      <c r="A403">
        <v>3</v>
      </c>
      <c r="B403" t="s">
        <v>197</v>
      </c>
      <c r="C403">
        <f t="shared" si="107"/>
        <v>0</v>
      </c>
      <c r="D403">
        <v>17</v>
      </c>
      <c r="F403" s="14">
        <f>[1]Sheet2!$J3647</f>
        <v>0.48529297390923937</v>
      </c>
      <c r="G403" s="105">
        <f t="shared" si="108"/>
        <v>0.48529297390923937</v>
      </c>
      <c r="H403" s="15" t="s">
        <v>11</v>
      </c>
      <c r="I403" s="15">
        <f t="shared" si="109"/>
        <v>1</v>
      </c>
      <c r="J403" s="15">
        <f t="shared" si="110"/>
        <v>45</v>
      </c>
      <c r="K403" s="20">
        <v>3</v>
      </c>
      <c r="L403" s="20" t="s">
        <v>12</v>
      </c>
      <c r="M403" s="19" t="str">
        <f t="shared" si="106"/>
        <v>Lsim</v>
      </c>
      <c r="N403" t="str">
        <f t="shared" si="105"/>
        <v>Lateral</v>
      </c>
      <c r="O403">
        <f t="shared" si="111"/>
        <v>2</v>
      </c>
      <c r="P403">
        <f t="shared" si="112"/>
        <v>3</v>
      </c>
    </row>
    <row r="404" spans="1:16" x14ac:dyDescent="0.3">
      <c r="A404">
        <v>3</v>
      </c>
      <c r="B404" t="s">
        <v>197</v>
      </c>
      <c r="C404">
        <f t="shared" si="107"/>
        <v>0</v>
      </c>
      <c r="D404">
        <v>17</v>
      </c>
      <c r="E404" s="6"/>
      <c r="F404" s="14">
        <f>[1]Sheet2!$J3648</f>
        <v>0.20334268469569272</v>
      </c>
      <c r="G404" s="105">
        <f t="shared" si="108"/>
        <v>0.20334268469569272</v>
      </c>
      <c r="H404" s="15" t="s">
        <v>11</v>
      </c>
      <c r="I404" s="15">
        <f t="shared" si="109"/>
        <v>1</v>
      </c>
      <c r="J404" s="15">
        <f t="shared" si="110"/>
        <v>45</v>
      </c>
      <c r="K404" s="20">
        <v>3</v>
      </c>
      <c r="L404" s="20" t="s">
        <v>14</v>
      </c>
      <c r="M404" s="19" t="str">
        <f t="shared" si="106"/>
        <v>Lcrus1</v>
      </c>
      <c r="N404" t="str">
        <f t="shared" si="105"/>
        <v>Lateral</v>
      </c>
      <c r="O404">
        <f t="shared" si="111"/>
        <v>2</v>
      </c>
      <c r="P404">
        <f t="shared" si="112"/>
        <v>4</v>
      </c>
    </row>
    <row r="405" spans="1:16" x14ac:dyDescent="0.3">
      <c r="A405">
        <v>3</v>
      </c>
      <c r="B405" t="s">
        <v>197</v>
      </c>
      <c r="C405">
        <f t="shared" si="107"/>
        <v>0</v>
      </c>
      <c r="D405">
        <v>17</v>
      </c>
      <c r="E405" s="41"/>
      <c r="F405" s="14" t="e">
        <f>[1]Sheet2!$J3649</f>
        <v>#DIV/0!</v>
      </c>
      <c r="G405" s="105" t="str">
        <f t="shared" si="108"/>
        <v/>
      </c>
      <c r="H405" s="15" t="s">
        <v>11</v>
      </c>
      <c r="I405" s="15">
        <f t="shared" si="109"/>
        <v>1</v>
      </c>
      <c r="J405" s="15">
        <f t="shared" si="110"/>
        <v>45</v>
      </c>
      <c r="K405" s="20">
        <v>3</v>
      </c>
      <c r="L405" s="20" t="s">
        <v>14</v>
      </c>
      <c r="M405" s="19" t="str">
        <f t="shared" si="106"/>
        <v>Lcrus1</v>
      </c>
      <c r="N405" t="str">
        <f t="shared" si="105"/>
        <v>Lateral</v>
      </c>
      <c r="O405">
        <f t="shared" si="111"/>
        <v>2</v>
      </c>
      <c r="P405">
        <f t="shared" si="112"/>
        <v>4</v>
      </c>
    </row>
    <row r="406" spans="1:16" x14ac:dyDescent="0.3">
      <c r="A406">
        <v>3</v>
      </c>
      <c r="B406" t="s">
        <v>197</v>
      </c>
      <c r="C406">
        <f t="shared" si="107"/>
        <v>0</v>
      </c>
      <c r="D406">
        <v>17</v>
      </c>
      <c r="F406" s="14">
        <f>[1]Sheet2!$J3650</f>
        <v>0.25510925192006279</v>
      </c>
      <c r="G406" s="105">
        <f t="shared" si="108"/>
        <v>0.25510925192006279</v>
      </c>
      <c r="H406" s="15" t="s">
        <v>11</v>
      </c>
      <c r="I406" s="15">
        <f t="shared" si="109"/>
        <v>1</v>
      </c>
      <c r="J406" s="15">
        <f t="shared" si="110"/>
        <v>45</v>
      </c>
      <c r="K406" s="20">
        <v>3</v>
      </c>
      <c r="L406" s="20" t="s">
        <v>53</v>
      </c>
      <c r="M406" s="19" t="str">
        <f t="shared" si="106"/>
        <v>Lcrus2</v>
      </c>
      <c r="N406" t="str">
        <f t="shared" si="105"/>
        <v>Lateral</v>
      </c>
      <c r="O406">
        <f t="shared" si="111"/>
        <v>2</v>
      </c>
      <c r="P406">
        <f t="shared" si="112"/>
        <v>5</v>
      </c>
    </row>
    <row r="407" spans="1:16" x14ac:dyDescent="0.3">
      <c r="A407">
        <v>3</v>
      </c>
      <c r="B407" t="s">
        <v>197</v>
      </c>
      <c r="C407">
        <f t="shared" si="107"/>
        <v>0</v>
      </c>
      <c r="D407">
        <v>17</v>
      </c>
      <c r="E407" s="41"/>
      <c r="F407" s="14">
        <f>[1]Sheet2!$J3651</f>
        <v>0.18996675507008134</v>
      </c>
      <c r="G407" s="105">
        <f t="shared" si="108"/>
        <v>0.18996675507008134</v>
      </c>
      <c r="H407" s="15" t="s">
        <v>11</v>
      </c>
      <c r="I407" s="15">
        <f t="shared" si="109"/>
        <v>1</v>
      </c>
      <c r="J407" s="15">
        <f t="shared" si="110"/>
        <v>45</v>
      </c>
      <c r="K407" s="20">
        <v>3</v>
      </c>
      <c r="L407" s="20" t="s">
        <v>53</v>
      </c>
      <c r="M407" s="19" t="str">
        <f t="shared" si="106"/>
        <v>Lcrus2</v>
      </c>
      <c r="N407" t="str">
        <f t="shared" si="105"/>
        <v>Lateral</v>
      </c>
      <c r="O407">
        <f t="shared" si="111"/>
        <v>2</v>
      </c>
      <c r="P407">
        <f t="shared" si="112"/>
        <v>5</v>
      </c>
    </row>
    <row r="408" spans="1:16" x14ac:dyDescent="0.3">
      <c r="A408">
        <v>3</v>
      </c>
      <c r="B408" t="s">
        <v>197</v>
      </c>
      <c r="C408">
        <f t="shared" si="107"/>
        <v>0</v>
      </c>
      <c r="D408">
        <v>17</v>
      </c>
      <c r="F408" s="14">
        <f>[1]Sheet2!$J3652</f>
        <v>0.27112386318422932</v>
      </c>
      <c r="G408" s="105">
        <f t="shared" si="108"/>
        <v>0.27112386318422932</v>
      </c>
      <c r="H408" s="15" t="s">
        <v>11</v>
      </c>
      <c r="I408" s="15">
        <f t="shared" si="109"/>
        <v>1</v>
      </c>
      <c r="J408" s="15">
        <f t="shared" si="110"/>
        <v>45</v>
      </c>
      <c r="K408" s="20">
        <v>3</v>
      </c>
      <c r="L408" s="20" t="s">
        <v>21</v>
      </c>
      <c r="M408" s="19" t="str">
        <f t="shared" si="106"/>
        <v>Lpm</v>
      </c>
      <c r="N408" t="str">
        <f t="shared" si="105"/>
        <v>Lateral</v>
      </c>
      <c r="O408">
        <f t="shared" si="111"/>
        <v>2</v>
      </c>
      <c r="P408">
        <f t="shared" si="112"/>
        <v>6</v>
      </c>
    </row>
    <row r="409" spans="1:16" x14ac:dyDescent="0.3">
      <c r="A409">
        <v>3</v>
      </c>
      <c r="B409" t="s">
        <v>197</v>
      </c>
      <c r="C409">
        <f t="shared" si="107"/>
        <v>0</v>
      </c>
      <c r="D409">
        <v>17</v>
      </c>
      <c r="E409" s="41"/>
      <c r="F409" s="14">
        <f>[1]Sheet2!$J3653</f>
        <v>0.13977846214550249</v>
      </c>
      <c r="G409" s="105">
        <f t="shared" si="108"/>
        <v>0.13977846214550249</v>
      </c>
      <c r="H409" s="15" t="s">
        <v>11</v>
      </c>
      <c r="I409" s="15">
        <f t="shared" si="109"/>
        <v>1</v>
      </c>
      <c r="J409" s="15">
        <f t="shared" si="110"/>
        <v>45</v>
      </c>
      <c r="K409" s="20">
        <v>6</v>
      </c>
      <c r="L409" s="20" t="s">
        <v>50</v>
      </c>
      <c r="M409" s="19" t="str">
        <f t="shared" si="106"/>
        <v>icop</v>
      </c>
      <c r="N409" t="str">
        <f t="shared" si="105"/>
        <v>IntPosterior</v>
      </c>
      <c r="O409">
        <f t="shared" si="111"/>
        <v>4</v>
      </c>
      <c r="P409">
        <f t="shared" si="112"/>
        <v>11</v>
      </c>
    </row>
    <row r="410" spans="1:16" x14ac:dyDescent="0.3">
      <c r="A410">
        <v>3</v>
      </c>
      <c r="B410" t="s">
        <v>197</v>
      </c>
      <c r="C410">
        <f t="shared" si="107"/>
        <v>0</v>
      </c>
      <c r="D410">
        <v>17</v>
      </c>
      <c r="F410" s="14">
        <f>[1]Sheet2!$J3654</f>
        <v>0.40492670699129502</v>
      </c>
      <c r="G410" s="105">
        <f t="shared" si="108"/>
        <v>0.40492670699129502</v>
      </c>
      <c r="H410" s="15" t="s">
        <v>11</v>
      </c>
      <c r="I410" s="15">
        <f t="shared" si="109"/>
        <v>1</v>
      </c>
      <c r="J410" s="15">
        <f t="shared" si="110"/>
        <v>45</v>
      </c>
      <c r="K410" s="20">
        <v>6</v>
      </c>
      <c r="L410" s="20" t="s">
        <v>21</v>
      </c>
      <c r="M410" s="19" t="str">
        <f t="shared" si="106"/>
        <v>ipm</v>
      </c>
      <c r="N410" t="str">
        <f t="shared" si="105"/>
        <v>IntPosterior</v>
      </c>
      <c r="O410">
        <f t="shared" si="111"/>
        <v>4</v>
      </c>
      <c r="P410">
        <f t="shared" si="112"/>
        <v>10</v>
      </c>
    </row>
    <row r="411" spans="1:16" x14ac:dyDescent="0.3">
      <c r="A411">
        <v>3</v>
      </c>
      <c r="B411" t="s">
        <v>197</v>
      </c>
      <c r="C411">
        <f t="shared" si="107"/>
        <v>0</v>
      </c>
      <c r="D411">
        <v>17</v>
      </c>
      <c r="E411" s="41"/>
      <c r="F411" s="14">
        <f>[1]Sheet2!$J3655</f>
        <v>0.19746452897482031</v>
      </c>
      <c r="G411" s="105">
        <f t="shared" si="108"/>
        <v>0.19746452897482031</v>
      </c>
      <c r="H411" s="15" t="s">
        <v>11</v>
      </c>
      <c r="I411" s="15">
        <f t="shared" si="109"/>
        <v>1</v>
      </c>
      <c r="J411" s="15">
        <f t="shared" si="110"/>
        <v>45</v>
      </c>
      <c r="K411" s="20">
        <v>6</v>
      </c>
      <c r="L411" s="20" t="s">
        <v>53</v>
      </c>
      <c r="M411" s="19" t="str">
        <f t="shared" si="106"/>
        <v>icrus2</v>
      </c>
      <c r="N411" t="str">
        <f t="shared" ref="N411:N449" si="113">_xlfn.IFS(M411="", "", OR(M411=$R$5, M411=$R$6), $X$5, OR(M411=$R$7, M411=$R$8,M411=$R$9, M411=$R$10),$X$6, OR(M411=$R$11, M411=$R$12,M411=$R$13,M411=$R$14, M411=$R$15), $X$8, OR(M411=$R$16), $X$7, OR(M411=$R$17, M411=$R$18,M411=$R$19),$X$9, OR(M411=$R$20,M411=$R$21,M411=$R$22,M411=$R$23,M411=$R$24), $X$10)</f>
        <v>IntPosterior</v>
      </c>
      <c r="O411">
        <f t="shared" si="111"/>
        <v>4</v>
      </c>
      <c r="P411">
        <f t="shared" si="112"/>
        <v>9</v>
      </c>
    </row>
    <row r="412" spans="1:16" x14ac:dyDescent="0.3">
      <c r="A412">
        <v>3</v>
      </c>
      <c r="B412" t="s">
        <v>197</v>
      </c>
      <c r="C412">
        <f t="shared" si="107"/>
        <v>0</v>
      </c>
      <c r="D412">
        <v>17</v>
      </c>
      <c r="F412" s="14">
        <f>[1]Sheet2!$J3656</f>
        <v>7.6623840627542711E-2</v>
      </c>
      <c r="G412" s="105">
        <f t="shared" si="108"/>
        <v>7.6623840627542711E-2</v>
      </c>
      <c r="H412" s="15" t="s">
        <v>11</v>
      </c>
      <c r="I412" s="15">
        <f t="shared" si="109"/>
        <v>1</v>
      </c>
      <c r="J412" s="15">
        <f t="shared" si="110"/>
        <v>45</v>
      </c>
      <c r="K412" s="20">
        <v>11</v>
      </c>
      <c r="L412" s="20">
        <v>2</v>
      </c>
      <c r="M412" s="19" t="str">
        <f t="shared" si="106"/>
        <v>m2</v>
      </c>
      <c r="N412" t="str">
        <f t="shared" si="113"/>
        <v>MedAnterior</v>
      </c>
      <c r="O412">
        <f t="shared" si="111"/>
        <v>5</v>
      </c>
      <c r="P412">
        <f t="shared" si="112"/>
        <v>13</v>
      </c>
    </row>
    <row r="413" spans="1:16" x14ac:dyDescent="0.3">
      <c r="A413">
        <v>3</v>
      </c>
      <c r="B413" t="s">
        <v>197</v>
      </c>
      <c r="C413">
        <f t="shared" si="107"/>
        <v>0</v>
      </c>
      <c r="D413">
        <v>17</v>
      </c>
      <c r="E413" s="41"/>
      <c r="F413" s="14">
        <f>[1]Sheet2!$J3657</f>
        <v>0.10656414630298119</v>
      </c>
      <c r="G413" s="105">
        <f t="shared" si="108"/>
        <v>0.10656414630298119</v>
      </c>
      <c r="H413" s="15" t="s">
        <v>11</v>
      </c>
      <c r="I413" s="15">
        <f t="shared" si="109"/>
        <v>1</v>
      </c>
      <c r="J413" s="15">
        <f t="shared" si="110"/>
        <v>45</v>
      </c>
      <c r="K413" s="20">
        <v>11</v>
      </c>
      <c r="L413" s="20">
        <v>2</v>
      </c>
      <c r="M413" s="19" t="str">
        <f t="shared" si="106"/>
        <v>m2</v>
      </c>
      <c r="N413" t="str">
        <f t="shared" si="113"/>
        <v>MedAnterior</v>
      </c>
      <c r="O413">
        <f t="shared" si="111"/>
        <v>5</v>
      </c>
      <c r="P413">
        <f t="shared" si="112"/>
        <v>13</v>
      </c>
    </row>
    <row r="414" spans="1:16" x14ac:dyDescent="0.3">
      <c r="A414">
        <v>3</v>
      </c>
      <c r="B414" t="s">
        <v>197</v>
      </c>
      <c r="C414">
        <f t="shared" si="107"/>
        <v>0</v>
      </c>
      <c r="D414">
        <v>17</v>
      </c>
      <c r="F414" s="14">
        <f>[1]Sheet2!$J3658</f>
        <v>0.20659866487672779</v>
      </c>
      <c r="G414" s="105">
        <f t="shared" si="108"/>
        <v>0.20659866487672779</v>
      </c>
      <c r="H414" s="15" t="s">
        <v>11</v>
      </c>
      <c r="I414" s="15">
        <f t="shared" si="109"/>
        <v>1</v>
      </c>
      <c r="J414" s="15">
        <f t="shared" si="110"/>
        <v>45</v>
      </c>
      <c r="K414" s="20">
        <v>11</v>
      </c>
      <c r="L414" s="20">
        <v>3</v>
      </c>
      <c r="M414" s="19" t="str">
        <f t="shared" si="106"/>
        <v>m3</v>
      </c>
      <c r="N414" t="str">
        <f t="shared" si="113"/>
        <v>MedAnterior</v>
      </c>
      <c r="O414">
        <f t="shared" si="111"/>
        <v>5</v>
      </c>
      <c r="P414">
        <f t="shared" si="112"/>
        <v>14</v>
      </c>
    </row>
    <row r="415" spans="1:16" x14ac:dyDescent="0.3">
      <c r="A415">
        <v>3</v>
      </c>
      <c r="B415" t="s">
        <v>197</v>
      </c>
      <c r="C415">
        <f t="shared" si="107"/>
        <v>0</v>
      </c>
      <c r="D415">
        <v>17</v>
      </c>
      <c r="E415" s="41"/>
      <c r="F415" s="14">
        <f>[1]Sheet2!$J3659</f>
        <v>0.19908694200154461</v>
      </c>
      <c r="G415" s="105">
        <f t="shared" si="108"/>
        <v>0.19908694200154461</v>
      </c>
      <c r="H415" s="15" t="s">
        <v>11</v>
      </c>
      <c r="I415" s="15">
        <f t="shared" si="109"/>
        <v>1</v>
      </c>
      <c r="J415" s="15">
        <f t="shared" si="110"/>
        <v>45</v>
      </c>
      <c r="K415" s="20">
        <v>11</v>
      </c>
      <c r="L415" s="20">
        <v>3</v>
      </c>
      <c r="M415" s="19" t="str">
        <f t="shared" si="106"/>
        <v>m3</v>
      </c>
      <c r="N415" t="str">
        <f t="shared" si="113"/>
        <v>MedAnterior</v>
      </c>
      <c r="O415">
        <f t="shared" si="111"/>
        <v>5</v>
      </c>
      <c r="P415">
        <f t="shared" si="112"/>
        <v>14</v>
      </c>
    </row>
    <row r="416" spans="1:16" x14ac:dyDescent="0.3">
      <c r="A416">
        <v>3</v>
      </c>
      <c r="B416" t="s">
        <v>197</v>
      </c>
      <c r="C416">
        <f t="shared" si="107"/>
        <v>0</v>
      </c>
      <c r="D416">
        <v>17</v>
      </c>
      <c r="F416" s="14">
        <f>[1]Sheet2!$J3660</f>
        <v>0.15894630126945797</v>
      </c>
      <c r="G416" s="105">
        <f t="shared" si="108"/>
        <v>0.15894630126945797</v>
      </c>
      <c r="H416" s="15" t="s">
        <v>11</v>
      </c>
      <c r="I416" s="15">
        <f t="shared" si="109"/>
        <v>1</v>
      </c>
      <c r="J416" s="15">
        <f t="shared" si="110"/>
        <v>45</v>
      </c>
      <c r="K416" s="20">
        <v>11</v>
      </c>
      <c r="L416" s="22" t="s">
        <v>24</v>
      </c>
      <c r="M416" s="19" t="str">
        <f t="shared" si="106"/>
        <v>m4/5</v>
      </c>
      <c r="N416" t="str">
        <f t="shared" si="113"/>
        <v>MedAnterior</v>
      </c>
      <c r="O416">
        <f t="shared" si="111"/>
        <v>5</v>
      </c>
      <c r="P416">
        <f t="shared" si="112"/>
        <v>15</v>
      </c>
    </row>
    <row r="417" spans="1:16" x14ac:dyDescent="0.3">
      <c r="A417">
        <v>3</v>
      </c>
      <c r="B417" t="s">
        <v>197</v>
      </c>
      <c r="C417">
        <f t="shared" si="107"/>
        <v>0</v>
      </c>
      <c r="D417">
        <v>17</v>
      </c>
      <c r="E417" s="41"/>
      <c r="F417" s="14">
        <f>[1]Sheet2!$J3661</f>
        <v>0.16587103892235286</v>
      </c>
      <c r="G417" s="105">
        <f t="shared" si="108"/>
        <v>0.16587103892235286</v>
      </c>
      <c r="H417" s="15" t="s">
        <v>11</v>
      </c>
      <c r="I417" s="15">
        <f t="shared" si="109"/>
        <v>1</v>
      </c>
      <c r="J417" s="15">
        <f t="shared" si="110"/>
        <v>45</v>
      </c>
      <c r="K417" s="20">
        <v>11</v>
      </c>
      <c r="L417" s="22" t="s">
        <v>24</v>
      </c>
      <c r="M417" s="19" t="str">
        <f t="shared" si="106"/>
        <v>m4/5</v>
      </c>
      <c r="N417" t="str">
        <f t="shared" si="113"/>
        <v>MedAnterior</v>
      </c>
      <c r="O417">
        <f t="shared" si="111"/>
        <v>5</v>
      </c>
      <c r="P417">
        <f t="shared" si="112"/>
        <v>15</v>
      </c>
    </row>
    <row r="418" spans="1:16" x14ac:dyDescent="0.3">
      <c r="A418">
        <v>3</v>
      </c>
      <c r="B418" t="s">
        <v>197</v>
      </c>
      <c r="C418">
        <f t="shared" si="107"/>
        <v>0</v>
      </c>
      <c r="D418">
        <v>17</v>
      </c>
      <c r="F418" s="14">
        <f>[1]Sheet2!$J3662</f>
        <v>0.16641078667714937</v>
      </c>
      <c r="G418" s="105">
        <f t="shared" si="108"/>
        <v>0.16641078667714937</v>
      </c>
      <c r="H418" s="15" t="s">
        <v>11</v>
      </c>
      <c r="I418" s="15">
        <f t="shared" si="109"/>
        <v>1</v>
      </c>
      <c r="J418" s="15">
        <f t="shared" si="110"/>
        <v>45</v>
      </c>
      <c r="K418" s="20">
        <v>11</v>
      </c>
      <c r="L418" s="20">
        <v>6</v>
      </c>
      <c r="M418" s="19" t="str">
        <f t="shared" si="106"/>
        <v>m6</v>
      </c>
      <c r="N418" t="str">
        <f t="shared" si="113"/>
        <v>MedPosterior</v>
      </c>
      <c r="O418">
        <f t="shared" si="111"/>
        <v>6</v>
      </c>
      <c r="P418">
        <f t="shared" si="112"/>
        <v>16</v>
      </c>
    </row>
    <row r="419" spans="1:16" x14ac:dyDescent="0.3">
      <c r="A419">
        <v>3</v>
      </c>
      <c r="B419" t="s">
        <v>197</v>
      </c>
      <c r="C419">
        <f t="shared" si="107"/>
        <v>0</v>
      </c>
      <c r="D419">
        <v>17</v>
      </c>
      <c r="E419" s="41"/>
      <c r="F419" s="14">
        <f>[1]Sheet2!$J3663</f>
        <v>6.3883049529084662E-2</v>
      </c>
      <c r="G419" s="105">
        <f t="shared" si="108"/>
        <v>6.3883049529084662E-2</v>
      </c>
      <c r="H419" s="15" t="s">
        <v>11</v>
      </c>
      <c r="I419" s="15">
        <f t="shared" si="109"/>
        <v>1</v>
      </c>
      <c r="J419" s="15">
        <f t="shared" si="110"/>
        <v>45</v>
      </c>
      <c r="K419" s="20">
        <v>11</v>
      </c>
      <c r="L419" s="20">
        <v>6</v>
      </c>
      <c r="M419" s="19" t="str">
        <f t="shared" si="106"/>
        <v>m6</v>
      </c>
      <c r="N419" t="str">
        <f t="shared" si="113"/>
        <v>MedPosterior</v>
      </c>
      <c r="O419">
        <f t="shared" si="111"/>
        <v>6</v>
      </c>
      <c r="P419">
        <f t="shared" si="112"/>
        <v>16</v>
      </c>
    </row>
    <row r="420" spans="1:16" x14ac:dyDescent="0.3">
      <c r="A420">
        <v>3</v>
      </c>
      <c r="B420" t="s">
        <v>197</v>
      </c>
      <c r="C420">
        <f t="shared" si="107"/>
        <v>0</v>
      </c>
      <c r="D420">
        <v>17</v>
      </c>
      <c r="F420" s="14">
        <f>[1]Sheet2!$J3664</f>
        <v>0.16108607390536533</v>
      </c>
      <c r="G420" s="105">
        <f t="shared" si="108"/>
        <v>0.16108607390536533</v>
      </c>
      <c r="H420" s="15" t="s">
        <v>11</v>
      </c>
      <c r="I420" s="15">
        <f t="shared" si="109"/>
        <v>1</v>
      </c>
      <c r="J420" s="15">
        <f t="shared" si="110"/>
        <v>45</v>
      </c>
      <c r="K420" s="20">
        <v>11</v>
      </c>
      <c r="L420" s="20">
        <v>7</v>
      </c>
      <c r="M420" s="19" t="str">
        <f t="shared" si="106"/>
        <v>m7</v>
      </c>
      <c r="N420" t="str">
        <f t="shared" si="113"/>
        <v>MedPosterior</v>
      </c>
      <c r="O420">
        <f t="shared" si="111"/>
        <v>6</v>
      </c>
      <c r="P420">
        <f t="shared" si="112"/>
        <v>17</v>
      </c>
    </row>
    <row r="421" spans="1:16" x14ac:dyDescent="0.3">
      <c r="A421">
        <v>3</v>
      </c>
      <c r="B421" t="s">
        <v>197</v>
      </c>
      <c r="C421">
        <f t="shared" si="107"/>
        <v>0</v>
      </c>
      <c r="D421">
        <v>17</v>
      </c>
      <c r="E421" s="41"/>
      <c r="F421" s="14">
        <f>[1]Sheet2!$J3665</f>
        <v>0.10130023811457937</v>
      </c>
      <c r="G421" s="105">
        <f t="shared" si="108"/>
        <v>0.10130023811457937</v>
      </c>
      <c r="H421" s="15" t="s">
        <v>11</v>
      </c>
      <c r="I421" s="15">
        <f t="shared" si="109"/>
        <v>1</v>
      </c>
      <c r="J421" s="15">
        <f t="shared" si="110"/>
        <v>45</v>
      </c>
      <c r="K421" s="20">
        <v>11</v>
      </c>
      <c r="L421" s="20">
        <v>8</v>
      </c>
      <c r="M421" s="19" t="str">
        <f t="shared" si="106"/>
        <v>m8</v>
      </c>
      <c r="N421" t="str">
        <f t="shared" si="113"/>
        <v>MedPosterior</v>
      </c>
      <c r="O421">
        <f t="shared" si="111"/>
        <v>6</v>
      </c>
      <c r="P421">
        <f t="shared" si="112"/>
        <v>18</v>
      </c>
    </row>
    <row r="422" spans="1:16" x14ac:dyDescent="0.3">
      <c r="A422">
        <v>3</v>
      </c>
      <c r="B422" t="s">
        <v>197</v>
      </c>
      <c r="C422">
        <f t="shared" si="107"/>
        <v>0</v>
      </c>
      <c r="D422">
        <v>17</v>
      </c>
      <c r="F422" s="14">
        <f>[1]Sheet2!$J3666</f>
        <v>0.10745019057788857</v>
      </c>
      <c r="G422" s="105">
        <f t="shared" si="108"/>
        <v>0.10745019057788857</v>
      </c>
      <c r="H422" s="15" t="s">
        <v>11</v>
      </c>
      <c r="I422" s="15">
        <f t="shared" si="109"/>
        <v>1</v>
      </c>
      <c r="J422" s="15">
        <f t="shared" si="110"/>
        <v>45</v>
      </c>
      <c r="K422" s="20">
        <v>11</v>
      </c>
      <c r="L422" s="20">
        <v>8</v>
      </c>
      <c r="M422" s="19" t="str">
        <f t="shared" si="106"/>
        <v>m8</v>
      </c>
      <c r="N422" t="str">
        <f t="shared" si="113"/>
        <v>MedPosterior</v>
      </c>
      <c r="O422">
        <f t="shared" si="111"/>
        <v>6</v>
      </c>
      <c r="P422">
        <f t="shared" si="112"/>
        <v>18</v>
      </c>
    </row>
    <row r="423" spans="1:16" x14ac:dyDescent="0.3">
      <c r="A423">
        <v>3</v>
      </c>
      <c r="B423" t="s">
        <v>197</v>
      </c>
      <c r="C423">
        <f t="shared" si="107"/>
        <v>0</v>
      </c>
      <c r="D423">
        <v>17</v>
      </c>
      <c r="E423" s="41"/>
      <c r="F423" s="14">
        <f>[1]Sheet2!$J3667</f>
        <v>0.13272438026597855</v>
      </c>
      <c r="G423" s="105">
        <f t="shared" si="108"/>
        <v>0.13272438026597855</v>
      </c>
      <c r="H423" s="15" t="s">
        <v>11</v>
      </c>
      <c r="I423" s="15">
        <f t="shared" si="109"/>
        <v>1</v>
      </c>
      <c r="J423" s="15">
        <f t="shared" si="110"/>
        <v>45</v>
      </c>
      <c r="K423" s="20">
        <v>11</v>
      </c>
      <c r="L423" s="20">
        <v>9</v>
      </c>
      <c r="M423" s="19" t="str">
        <f t="shared" si="106"/>
        <v>m9</v>
      </c>
      <c r="N423" t="str">
        <f t="shared" si="113"/>
        <v>MedPosterior</v>
      </c>
      <c r="O423">
        <f t="shared" si="111"/>
        <v>6</v>
      </c>
      <c r="P423">
        <f t="shared" si="112"/>
        <v>19</v>
      </c>
    </row>
    <row r="424" spans="1:16" x14ac:dyDescent="0.3">
      <c r="A424">
        <v>3</v>
      </c>
      <c r="B424" t="s">
        <v>197</v>
      </c>
      <c r="C424">
        <f t="shared" si="107"/>
        <v>0</v>
      </c>
      <c r="D424">
        <v>17</v>
      </c>
      <c r="F424" s="14" t="e">
        <f>[1]Sheet2!$J3668</f>
        <v>#DIV/0!</v>
      </c>
      <c r="G424" s="105" t="str">
        <f t="shared" si="108"/>
        <v/>
      </c>
      <c r="H424" s="15" t="s">
        <v>11</v>
      </c>
      <c r="I424" s="15">
        <f t="shared" si="109"/>
        <v>1</v>
      </c>
      <c r="J424" s="15">
        <f t="shared" si="110"/>
        <v>45</v>
      </c>
      <c r="K424" s="20">
        <v>11</v>
      </c>
      <c r="L424" s="20">
        <v>9</v>
      </c>
      <c r="M424" s="19" t="str">
        <f t="shared" si="106"/>
        <v>m9</v>
      </c>
      <c r="N424" t="str">
        <f t="shared" si="113"/>
        <v>MedPosterior</v>
      </c>
      <c r="O424">
        <f t="shared" si="111"/>
        <v>6</v>
      </c>
      <c r="P424">
        <f t="shared" si="112"/>
        <v>19</v>
      </c>
    </row>
    <row r="425" spans="1:16" x14ac:dyDescent="0.3">
      <c r="A425">
        <v>3</v>
      </c>
      <c r="B425" t="s">
        <v>197</v>
      </c>
      <c r="C425">
        <f t="shared" si="107"/>
        <v>0</v>
      </c>
      <c r="D425">
        <v>17</v>
      </c>
      <c r="E425" s="41"/>
      <c r="F425" s="14">
        <f>[1]Sheet2!$J3669</f>
        <v>0.25043668132750913</v>
      </c>
      <c r="G425" s="105">
        <f t="shared" si="108"/>
        <v>0.25043668132750913</v>
      </c>
      <c r="H425" s="15" t="s">
        <v>11</v>
      </c>
      <c r="I425" s="15">
        <f t="shared" si="109"/>
        <v>1</v>
      </c>
      <c r="J425" s="15">
        <f t="shared" si="110"/>
        <v>45</v>
      </c>
      <c r="K425" s="20">
        <v>11</v>
      </c>
      <c r="L425" s="20">
        <v>10</v>
      </c>
      <c r="M425" s="19" t="str">
        <f t="shared" si="106"/>
        <v>m10</v>
      </c>
      <c r="N425" t="str">
        <f t="shared" si="113"/>
        <v>MedPosterior</v>
      </c>
      <c r="O425">
        <f t="shared" si="111"/>
        <v>6</v>
      </c>
      <c r="P425">
        <f t="shared" si="112"/>
        <v>20</v>
      </c>
    </row>
    <row r="426" spans="1:16" x14ac:dyDescent="0.3">
      <c r="A426">
        <v>3</v>
      </c>
      <c r="B426" t="s">
        <v>197</v>
      </c>
      <c r="C426">
        <f t="shared" si="107"/>
        <v>0</v>
      </c>
      <c r="D426">
        <v>17</v>
      </c>
      <c r="F426" s="14">
        <f>[1]Sheet2!$J3670</f>
        <v>0.60921935121404391</v>
      </c>
      <c r="G426" s="105">
        <f t="shared" si="108"/>
        <v>0.60921935121404391</v>
      </c>
      <c r="H426" s="15" t="s">
        <v>11</v>
      </c>
      <c r="I426" s="15">
        <f t="shared" si="109"/>
        <v>1</v>
      </c>
      <c r="J426" s="15">
        <f t="shared" si="110"/>
        <v>45</v>
      </c>
      <c r="K426" s="20">
        <v>11</v>
      </c>
      <c r="L426" s="20">
        <v>10</v>
      </c>
      <c r="M426" s="19" t="str">
        <f t="shared" si="106"/>
        <v>m10</v>
      </c>
      <c r="N426" t="str">
        <f t="shared" si="113"/>
        <v>MedPosterior</v>
      </c>
      <c r="O426">
        <f t="shared" si="111"/>
        <v>6</v>
      </c>
      <c r="P426">
        <f t="shared" si="112"/>
        <v>20</v>
      </c>
    </row>
    <row r="427" spans="1:16" x14ac:dyDescent="0.3">
      <c r="A427">
        <v>3</v>
      </c>
      <c r="B427" t="s">
        <v>197</v>
      </c>
      <c r="C427">
        <f t="shared" si="107"/>
        <v>0</v>
      </c>
      <c r="D427">
        <f>VLOOKUP(E427, 'Animal Masked ID#'!$B$2:$D$121, 3, FALSE)</f>
        <v>18</v>
      </c>
      <c r="E427" s="34" t="s">
        <v>202</v>
      </c>
      <c r="F427" s="14">
        <f>[1]Sheet2!$J3765</f>
        <v>0.34830666572098606</v>
      </c>
      <c r="G427" s="105">
        <f t="shared" si="108"/>
        <v>0.34830666572098606</v>
      </c>
      <c r="H427" s="15" t="s">
        <v>11</v>
      </c>
      <c r="I427" s="15">
        <f t="shared" si="109"/>
        <v>1</v>
      </c>
      <c r="J427" s="15">
        <f t="shared" si="110"/>
        <v>45</v>
      </c>
      <c r="K427" s="20">
        <v>3</v>
      </c>
      <c r="L427" s="20" t="s">
        <v>60</v>
      </c>
      <c r="M427" s="19" t="str">
        <f t="shared" si="106"/>
        <v>Lpfl</v>
      </c>
      <c r="N427" t="str">
        <f t="shared" si="113"/>
        <v>Vestibular</v>
      </c>
      <c r="O427">
        <f t="shared" si="111"/>
        <v>1</v>
      </c>
      <c r="P427">
        <f t="shared" si="112"/>
        <v>1</v>
      </c>
    </row>
    <row r="428" spans="1:16" x14ac:dyDescent="0.3">
      <c r="A428">
        <v>3</v>
      </c>
      <c r="B428" t="s">
        <v>197</v>
      </c>
      <c r="C428">
        <f t="shared" si="107"/>
        <v>0</v>
      </c>
      <c r="D428">
        <v>18</v>
      </c>
      <c r="E428">
        <v>2</v>
      </c>
      <c r="F428" s="14" t="e">
        <f>[1]Sheet2!$J3766</f>
        <v>#DIV/0!</v>
      </c>
      <c r="G428" s="105" t="str">
        <f t="shared" si="108"/>
        <v/>
      </c>
      <c r="H428" s="15" t="s">
        <v>11</v>
      </c>
      <c r="I428" s="15">
        <f t="shared" si="109"/>
        <v>1</v>
      </c>
      <c r="J428" s="15">
        <f t="shared" si="110"/>
        <v>45</v>
      </c>
      <c r="K428" s="20">
        <v>3</v>
      </c>
      <c r="L428" s="20" t="s">
        <v>21</v>
      </c>
      <c r="M428" s="19" t="str">
        <f t="shared" si="106"/>
        <v>Lpm</v>
      </c>
      <c r="N428" t="str">
        <f t="shared" si="113"/>
        <v>Lateral</v>
      </c>
      <c r="O428">
        <f t="shared" si="111"/>
        <v>2</v>
      </c>
      <c r="P428">
        <f t="shared" si="112"/>
        <v>6</v>
      </c>
    </row>
    <row r="429" spans="1:16" x14ac:dyDescent="0.3">
      <c r="A429">
        <v>3</v>
      </c>
      <c r="B429" t="s">
        <v>197</v>
      </c>
      <c r="C429">
        <f t="shared" si="107"/>
        <v>0</v>
      </c>
      <c r="D429">
        <v>18</v>
      </c>
      <c r="E429" s="44">
        <v>3</v>
      </c>
      <c r="F429" s="14">
        <f>[1]Sheet2!$J3767</f>
        <v>0.81128424531862164</v>
      </c>
      <c r="G429" s="105">
        <f t="shared" si="108"/>
        <v>0.81128424531862164</v>
      </c>
      <c r="H429" s="15" t="s">
        <v>11</v>
      </c>
      <c r="I429" s="15">
        <f t="shared" si="109"/>
        <v>1</v>
      </c>
      <c r="J429" s="15">
        <f t="shared" si="110"/>
        <v>45</v>
      </c>
      <c r="K429" s="20">
        <v>3</v>
      </c>
      <c r="L429" s="20" t="s">
        <v>21</v>
      </c>
      <c r="M429" s="19" t="str">
        <f t="shared" si="106"/>
        <v>Lpm</v>
      </c>
      <c r="N429" t="str">
        <f t="shared" si="113"/>
        <v>Lateral</v>
      </c>
      <c r="O429">
        <f t="shared" si="111"/>
        <v>2</v>
      </c>
      <c r="P429">
        <f t="shared" si="112"/>
        <v>6</v>
      </c>
    </row>
    <row r="430" spans="1:16" x14ac:dyDescent="0.3">
      <c r="A430">
        <v>3</v>
      </c>
      <c r="B430" t="s">
        <v>197</v>
      </c>
      <c r="C430">
        <f t="shared" si="107"/>
        <v>0</v>
      </c>
      <c r="D430">
        <v>18</v>
      </c>
      <c r="E430">
        <v>4</v>
      </c>
      <c r="F430" s="14">
        <f>[1]Sheet2!$J3768</f>
        <v>0.53085721387561369</v>
      </c>
      <c r="G430" s="105">
        <f t="shared" si="108"/>
        <v>0.53085721387561369</v>
      </c>
      <c r="H430" s="15" t="s">
        <v>11</v>
      </c>
      <c r="I430" s="15">
        <f t="shared" si="109"/>
        <v>1</v>
      </c>
      <c r="J430" s="15">
        <f t="shared" si="110"/>
        <v>45</v>
      </c>
      <c r="K430" s="20">
        <v>3</v>
      </c>
      <c r="L430" s="20" t="s">
        <v>53</v>
      </c>
      <c r="M430" s="19" t="str">
        <f t="shared" si="106"/>
        <v>Lcrus2</v>
      </c>
      <c r="N430" t="str">
        <f t="shared" si="113"/>
        <v>Lateral</v>
      </c>
      <c r="O430">
        <f t="shared" si="111"/>
        <v>2</v>
      </c>
      <c r="P430">
        <f t="shared" si="112"/>
        <v>5</v>
      </c>
    </row>
    <row r="431" spans="1:16" x14ac:dyDescent="0.3">
      <c r="A431">
        <v>3</v>
      </c>
      <c r="B431" t="s">
        <v>197</v>
      </c>
      <c r="C431">
        <f t="shared" si="107"/>
        <v>0</v>
      </c>
      <c r="D431">
        <v>18</v>
      </c>
      <c r="E431" s="44">
        <v>5</v>
      </c>
      <c r="F431" s="14">
        <f>[1]Sheet2!$J3769</f>
        <v>0.60076048744695221</v>
      </c>
      <c r="G431" s="105">
        <f t="shared" si="108"/>
        <v>0.60076048744695221</v>
      </c>
      <c r="H431" s="15" t="s">
        <v>11</v>
      </c>
      <c r="I431" s="15">
        <f t="shared" si="109"/>
        <v>1</v>
      </c>
      <c r="J431" s="15">
        <f t="shared" si="110"/>
        <v>45</v>
      </c>
      <c r="K431" s="20">
        <v>3</v>
      </c>
      <c r="L431" s="20" t="s">
        <v>14</v>
      </c>
      <c r="M431" s="19" t="str">
        <f t="shared" si="106"/>
        <v>Lcrus1</v>
      </c>
      <c r="N431" t="str">
        <f t="shared" si="113"/>
        <v>Lateral</v>
      </c>
      <c r="O431">
        <f t="shared" si="111"/>
        <v>2</v>
      </c>
      <c r="P431">
        <f t="shared" si="112"/>
        <v>4</v>
      </c>
    </row>
    <row r="432" spans="1:16" x14ac:dyDescent="0.3">
      <c r="A432">
        <v>3</v>
      </c>
      <c r="B432" t="s">
        <v>197</v>
      </c>
      <c r="C432">
        <f t="shared" si="107"/>
        <v>0</v>
      </c>
      <c r="D432">
        <v>18</v>
      </c>
      <c r="E432">
        <v>6</v>
      </c>
      <c r="F432" s="14">
        <f>[1]Sheet2!$J3770</f>
        <v>0.86773560796334659</v>
      </c>
      <c r="G432" s="105">
        <f t="shared" si="108"/>
        <v>0.86773560796334659</v>
      </c>
      <c r="H432" s="15" t="s">
        <v>11</v>
      </c>
      <c r="I432" s="15">
        <f t="shared" si="109"/>
        <v>1</v>
      </c>
      <c r="J432" s="15">
        <f t="shared" si="110"/>
        <v>45</v>
      </c>
      <c r="K432" s="20">
        <v>3</v>
      </c>
      <c r="L432" s="20" t="s">
        <v>12</v>
      </c>
      <c r="M432" s="19" t="str">
        <f t="shared" si="106"/>
        <v>Lsim</v>
      </c>
      <c r="N432" t="str">
        <f t="shared" si="113"/>
        <v>Lateral</v>
      </c>
      <c r="O432">
        <f t="shared" si="111"/>
        <v>2</v>
      </c>
      <c r="P432">
        <f t="shared" si="112"/>
        <v>3</v>
      </c>
    </row>
    <row r="433" spans="1:16" x14ac:dyDescent="0.3">
      <c r="A433">
        <v>3</v>
      </c>
      <c r="B433" t="s">
        <v>197</v>
      </c>
      <c r="C433">
        <f t="shared" si="107"/>
        <v>0</v>
      </c>
      <c r="D433">
        <v>18</v>
      </c>
      <c r="E433" s="44">
        <v>7</v>
      </c>
      <c r="F433" s="14">
        <f>[1]Sheet2!$J3771</f>
        <v>0.45207604926757</v>
      </c>
      <c r="G433" s="105">
        <f t="shared" si="108"/>
        <v>0.45207604926757</v>
      </c>
      <c r="H433" s="15" t="s">
        <v>11</v>
      </c>
      <c r="I433" s="15">
        <f t="shared" si="109"/>
        <v>1</v>
      </c>
      <c r="J433" s="15">
        <f t="shared" si="110"/>
        <v>45</v>
      </c>
      <c r="K433" s="20">
        <v>7</v>
      </c>
      <c r="L433" s="21" t="s">
        <v>24</v>
      </c>
      <c r="M433" s="19" t="str">
        <f t="shared" si="106"/>
        <v>i4/5</v>
      </c>
      <c r="N433" t="str">
        <f t="shared" si="113"/>
        <v>IntAnterior</v>
      </c>
      <c r="O433">
        <f t="shared" si="111"/>
        <v>3</v>
      </c>
      <c r="P433">
        <f t="shared" si="112"/>
        <v>12</v>
      </c>
    </row>
    <row r="434" spans="1:16" x14ac:dyDescent="0.3">
      <c r="A434">
        <v>3</v>
      </c>
      <c r="B434" t="s">
        <v>197</v>
      </c>
      <c r="C434">
        <f t="shared" si="107"/>
        <v>0</v>
      </c>
      <c r="D434">
        <v>18</v>
      </c>
      <c r="E434">
        <v>8</v>
      </c>
      <c r="F434" s="14">
        <f>[1]Sheet2!$J3772</f>
        <v>0.12037629312394474</v>
      </c>
      <c r="G434" s="105">
        <f t="shared" si="108"/>
        <v>0.12037629312394474</v>
      </c>
      <c r="H434" s="15" t="s">
        <v>11</v>
      </c>
      <c r="I434" s="15">
        <f t="shared" si="109"/>
        <v>1</v>
      </c>
      <c r="J434" s="15">
        <f t="shared" si="110"/>
        <v>45</v>
      </c>
      <c r="K434" s="20">
        <v>7</v>
      </c>
      <c r="L434" s="20" t="s">
        <v>12</v>
      </c>
      <c r="M434" s="19" t="str">
        <f t="shared" si="106"/>
        <v>isim</v>
      </c>
      <c r="N434" t="str">
        <f t="shared" si="113"/>
        <v>IntPosterior</v>
      </c>
      <c r="O434">
        <f t="shared" si="111"/>
        <v>4</v>
      </c>
      <c r="P434">
        <f t="shared" si="112"/>
        <v>7</v>
      </c>
    </row>
    <row r="435" spans="1:16" x14ac:dyDescent="0.3">
      <c r="A435">
        <v>3</v>
      </c>
      <c r="B435" t="s">
        <v>197</v>
      </c>
      <c r="C435">
        <f t="shared" si="107"/>
        <v>0</v>
      </c>
      <c r="D435">
        <v>18</v>
      </c>
      <c r="E435" s="44">
        <v>9</v>
      </c>
      <c r="F435" s="14">
        <f>[1]Sheet2!$J3773</f>
        <v>0.11578878493038175</v>
      </c>
      <c r="G435" s="105">
        <f t="shared" si="108"/>
        <v>0.11578878493038175</v>
      </c>
      <c r="H435" s="15" t="s">
        <v>11</v>
      </c>
      <c r="I435" s="15">
        <f t="shared" si="109"/>
        <v>1</v>
      </c>
      <c r="J435" s="15">
        <f t="shared" si="110"/>
        <v>45</v>
      </c>
      <c r="K435" s="20">
        <v>7</v>
      </c>
      <c r="L435" s="20" t="s">
        <v>12</v>
      </c>
      <c r="M435" s="19" t="str">
        <f t="shared" si="106"/>
        <v>isim</v>
      </c>
      <c r="N435" t="str">
        <f t="shared" si="113"/>
        <v>IntPosterior</v>
      </c>
      <c r="O435">
        <f t="shared" si="111"/>
        <v>4</v>
      </c>
      <c r="P435">
        <f t="shared" si="112"/>
        <v>7</v>
      </c>
    </row>
    <row r="436" spans="1:16" x14ac:dyDescent="0.3">
      <c r="A436">
        <v>3</v>
      </c>
      <c r="B436" t="s">
        <v>197</v>
      </c>
      <c r="C436">
        <f t="shared" si="107"/>
        <v>0</v>
      </c>
      <c r="D436">
        <v>18</v>
      </c>
      <c r="E436">
        <v>10</v>
      </c>
      <c r="F436" s="14">
        <f>[1]Sheet2!$J3774</f>
        <v>0.15992479202989573</v>
      </c>
      <c r="G436" s="105">
        <f t="shared" si="108"/>
        <v>0.15992479202989573</v>
      </c>
      <c r="H436" s="15" t="s">
        <v>11</v>
      </c>
      <c r="I436" s="15">
        <f t="shared" si="109"/>
        <v>1</v>
      </c>
      <c r="J436" s="15">
        <f t="shared" si="110"/>
        <v>45</v>
      </c>
      <c r="K436" s="20">
        <v>11</v>
      </c>
      <c r="L436" s="20">
        <v>2</v>
      </c>
      <c r="M436" s="19" t="str">
        <f t="shared" si="106"/>
        <v>m2</v>
      </c>
      <c r="N436" t="str">
        <f t="shared" si="113"/>
        <v>MedAnterior</v>
      </c>
      <c r="O436">
        <f t="shared" si="111"/>
        <v>5</v>
      </c>
      <c r="P436">
        <f t="shared" si="112"/>
        <v>13</v>
      </c>
    </row>
    <row r="437" spans="1:16" x14ac:dyDescent="0.3">
      <c r="A437">
        <v>3</v>
      </c>
      <c r="B437" t="s">
        <v>197</v>
      </c>
      <c r="C437">
        <f t="shared" si="107"/>
        <v>0</v>
      </c>
      <c r="D437">
        <v>18</v>
      </c>
      <c r="E437" s="44">
        <v>11</v>
      </c>
      <c r="F437" s="14" t="e">
        <f>[1]Sheet2!$J3775</f>
        <v>#DIV/0!</v>
      </c>
      <c r="G437" s="105" t="str">
        <f t="shared" si="108"/>
        <v/>
      </c>
      <c r="H437" s="15" t="s">
        <v>11</v>
      </c>
      <c r="I437" s="15">
        <f t="shared" si="109"/>
        <v>1</v>
      </c>
      <c r="J437" s="15">
        <f t="shared" si="110"/>
        <v>45</v>
      </c>
      <c r="K437" s="20">
        <v>11</v>
      </c>
      <c r="L437" s="20">
        <v>3</v>
      </c>
      <c r="M437" s="19" t="str">
        <f t="shared" si="106"/>
        <v>m3</v>
      </c>
      <c r="N437" t="str">
        <f t="shared" si="113"/>
        <v>MedAnterior</v>
      </c>
      <c r="O437">
        <f t="shared" si="111"/>
        <v>5</v>
      </c>
      <c r="P437">
        <f t="shared" si="112"/>
        <v>14</v>
      </c>
    </row>
    <row r="438" spans="1:16" x14ac:dyDescent="0.3">
      <c r="A438">
        <v>3</v>
      </c>
      <c r="B438" t="s">
        <v>197</v>
      </c>
      <c r="C438">
        <f t="shared" si="107"/>
        <v>0</v>
      </c>
      <c r="D438">
        <v>18</v>
      </c>
      <c r="E438">
        <v>12</v>
      </c>
      <c r="F438" s="14">
        <f>[1]Sheet2!$J3776</f>
        <v>0.24124450132372779</v>
      </c>
      <c r="G438" s="105">
        <f t="shared" si="108"/>
        <v>0.24124450132372779</v>
      </c>
      <c r="H438" s="15" t="s">
        <v>11</v>
      </c>
      <c r="I438" s="15">
        <f t="shared" si="109"/>
        <v>1</v>
      </c>
      <c r="J438" s="15">
        <f t="shared" si="110"/>
        <v>45</v>
      </c>
      <c r="K438" s="20">
        <v>11</v>
      </c>
      <c r="L438" s="20">
        <v>3</v>
      </c>
      <c r="M438" s="19" t="str">
        <f t="shared" si="106"/>
        <v>m3</v>
      </c>
      <c r="N438" t="str">
        <f t="shared" si="113"/>
        <v>MedAnterior</v>
      </c>
      <c r="O438">
        <f t="shared" si="111"/>
        <v>5</v>
      </c>
      <c r="P438">
        <f t="shared" si="112"/>
        <v>14</v>
      </c>
    </row>
    <row r="439" spans="1:16" x14ac:dyDescent="0.3">
      <c r="A439">
        <v>3</v>
      </c>
      <c r="B439" t="s">
        <v>197</v>
      </c>
      <c r="C439">
        <f t="shared" si="107"/>
        <v>0</v>
      </c>
      <c r="D439">
        <v>18</v>
      </c>
      <c r="E439" s="44">
        <v>13</v>
      </c>
      <c r="F439" s="14">
        <f>[1]Sheet2!$J3777</f>
        <v>0.12467056936042749</v>
      </c>
      <c r="G439" s="105">
        <f t="shared" si="108"/>
        <v>0.12467056936042749</v>
      </c>
      <c r="H439" s="15" t="s">
        <v>11</v>
      </c>
      <c r="I439" s="15">
        <f t="shared" si="109"/>
        <v>1</v>
      </c>
      <c r="J439" s="15">
        <f t="shared" si="110"/>
        <v>45</v>
      </c>
      <c r="K439" s="20">
        <v>11</v>
      </c>
      <c r="L439" s="21" t="s">
        <v>24</v>
      </c>
      <c r="M439" s="19" t="str">
        <f t="shared" si="106"/>
        <v>m4/5</v>
      </c>
      <c r="N439" t="str">
        <f t="shared" si="113"/>
        <v>MedAnterior</v>
      </c>
      <c r="O439">
        <f t="shared" si="111"/>
        <v>5</v>
      </c>
      <c r="P439">
        <f t="shared" si="112"/>
        <v>15</v>
      </c>
    </row>
    <row r="440" spans="1:16" x14ac:dyDescent="0.3">
      <c r="A440">
        <v>3</v>
      </c>
      <c r="B440" t="s">
        <v>197</v>
      </c>
      <c r="C440">
        <f t="shared" si="107"/>
        <v>0</v>
      </c>
      <c r="D440">
        <v>18</v>
      </c>
      <c r="E440">
        <v>14</v>
      </c>
      <c r="F440" s="14">
        <f>[1]Sheet2!$J3778</f>
        <v>0.1271483843447905</v>
      </c>
      <c r="G440" s="105">
        <f t="shared" si="108"/>
        <v>0.1271483843447905</v>
      </c>
      <c r="H440" s="15" t="s">
        <v>11</v>
      </c>
      <c r="I440" s="15">
        <f t="shared" si="109"/>
        <v>1</v>
      </c>
      <c r="J440" s="15">
        <f t="shared" si="110"/>
        <v>45</v>
      </c>
      <c r="K440" s="20">
        <v>11</v>
      </c>
      <c r="L440" s="21" t="s">
        <v>24</v>
      </c>
      <c r="M440" s="19" t="str">
        <f t="shared" si="106"/>
        <v>m4/5</v>
      </c>
      <c r="N440" t="str">
        <f t="shared" si="113"/>
        <v>MedAnterior</v>
      </c>
      <c r="O440">
        <f t="shared" si="111"/>
        <v>5</v>
      </c>
      <c r="P440">
        <f t="shared" si="112"/>
        <v>15</v>
      </c>
    </row>
    <row r="441" spans="1:16" x14ac:dyDescent="0.3">
      <c r="A441">
        <v>3</v>
      </c>
      <c r="B441" t="s">
        <v>197</v>
      </c>
      <c r="C441">
        <f t="shared" si="107"/>
        <v>0</v>
      </c>
      <c r="D441">
        <v>18</v>
      </c>
      <c r="E441" s="44">
        <v>15</v>
      </c>
      <c r="F441" s="14">
        <f>[1]Sheet2!$J3779</f>
        <v>9.9454142419441463E-2</v>
      </c>
      <c r="G441" s="105">
        <f t="shared" si="108"/>
        <v>9.9454142419441463E-2</v>
      </c>
      <c r="H441" s="15" t="s">
        <v>11</v>
      </c>
      <c r="I441" s="15">
        <f t="shared" si="109"/>
        <v>1</v>
      </c>
      <c r="J441" s="15">
        <f t="shared" si="110"/>
        <v>45</v>
      </c>
      <c r="K441" s="20">
        <v>11</v>
      </c>
      <c r="L441" s="21" t="s">
        <v>24</v>
      </c>
      <c r="M441" s="19" t="str">
        <f t="shared" si="106"/>
        <v>m4/5</v>
      </c>
      <c r="N441" t="str">
        <f t="shared" si="113"/>
        <v>MedAnterior</v>
      </c>
      <c r="O441">
        <f t="shared" si="111"/>
        <v>5</v>
      </c>
      <c r="P441">
        <f t="shared" si="112"/>
        <v>15</v>
      </c>
    </row>
    <row r="442" spans="1:16" x14ac:dyDescent="0.3">
      <c r="A442">
        <v>3</v>
      </c>
      <c r="B442" t="s">
        <v>197</v>
      </c>
      <c r="C442">
        <f t="shared" si="107"/>
        <v>0</v>
      </c>
      <c r="D442">
        <v>18</v>
      </c>
      <c r="E442">
        <v>16</v>
      </c>
      <c r="F442" s="14">
        <f>[1]Sheet2!$J3780</f>
        <v>0.10943223175455012</v>
      </c>
      <c r="G442" s="105">
        <f t="shared" si="108"/>
        <v>0.10943223175455012</v>
      </c>
      <c r="H442" s="15" t="s">
        <v>11</v>
      </c>
      <c r="I442" s="15">
        <f t="shared" si="109"/>
        <v>1</v>
      </c>
      <c r="J442" s="15">
        <f t="shared" si="110"/>
        <v>45</v>
      </c>
      <c r="K442" s="20">
        <v>11</v>
      </c>
      <c r="L442" s="20">
        <v>6</v>
      </c>
      <c r="M442" s="19" t="str">
        <f t="shared" si="106"/>
        <v>m6</v>
      </c>
      <c r="N442" t="str">
        <f t="shared" si="113"/>
        <v>MedPosterior</v>
      </c>
      <c r="O442">
        <f t="shared" si="111"/>
        <v>6</v>
      </c>
      <c r="P442">
        <f t="shared" si="112"/>
        <v>16</v>
      </c>
    </row>
    <row r="443" spans="1:16" x14ac:dyDescent="0.3">
      <c r="A443">
        <v>3</v>
      </c>
      <c r="B443" t="s">
        <v>197</v>
      </c>
      <c r="C443">
        <f t="shared" si="107"/>
        <v>0</v>
      </c>
      <c r="D443">
        <v>18</v>
      </c>
      <c r="E443" s="44">
        <v>17</v>
      </c>
      <c r="F443" s="14">
        <f>[1]Sheet2!$J3781</f>
        <v>9.5332288130239973E-2</v>
      </c>
      <c r="G443" s="105">
        <f t="shared" si="108"/>
        <v>9.5332288130239973E-2</v>
      </c>
      <c r="H443" s="15" t="s">
        <v>11</v>
      </c>
      <c r="I443" s="15">
        <f t="shared" si="109"/>
        <v>1</v>
      </c>
      <c r="J443" s="15">
        <f t="shared" si="110"/>
        <v>45</v>
      </c>
      <c r="K443" s="20">
        <v>11</v>
      </c>
      <c r="L443" s="20">
        <v>6</v>
      </c>
      <c r="M443" s="19" t="str">
        <f t="shared" ref="M443:M484" si="114">_xlfn.IFS(OR(K443="",L443=""),"",OR(K443=3,K443=4,K443=2),"L"&amp;L443,OR(K443=5,K443=6,K443=7),"i"&amp;L443,OR(K443=9, K443=10,K443=11,K443=12,K443=13),"m"&amp;L443)</f>
        <v>m6</v>
      </c>
      <c r="N443" t="str">
        <f t="shared" si="113"/>
        <v>MedPosterior</v>
      </c>
      <c r="O443">
        <f t="shared" si="111"/>
        <v>6</v>
      </c>
      <c r="P443">
        <f t="shared" si="112"/>
        <v>16</v>
      </c>
    </row>
    <row r="444" spans="1:16" x14ac:dyDescent="0.3">
      <c r="A444">
        <v>3</v>
      </c>
      <c r="B444" t="s">
        <v>197</v>
      </c>
      <c r="C444">
        <f t="shared" si="107"/>
        <v>0</v>
      </c>
      <c r="D444">
        <v>18</v>
      </c>
      <c r="E444">
        <v>18</v>
      </c>
      <c r="F444" s="14" t="e">
        <f>[1]Sheet2!$J3782</f>
        <v>#DIV/0!</v>
      </c>
      <c r="G444" s="105" t="str">
        <f t="shared" si="108"/>
        <v/>
      </c>
      <c r="H444" s="15" t="s">
        <v>11</v>
      </c>
      <c r="I444" s="15">
        <f t="shared" si="109"/>
        <v>1</v>
      </c>
      <c r="J444" s="15">
        <f t="shared" si="110"/>
        <v>45</v>
      </c>
      <c r="K444" s="20">
        <v>11</v>
      </c>
      <c r="L444" s="20">
        <v>7</v>
      </c>
      <c r="M444" s="19" t="str">
        <f t="shared" si="114"/>
        <v>m7</v>
      </c>
      <c r="N444" t="str">
        <f t="shared" si="113"/>
        <v>MedPosterior</v>
      </c>
      <c r="O444">
        <f t="shared" si="111"/>
        <v>6</v>
      </c>
      <c r="P444">
        <f t="shared" si="112"/>
        <v>17</v>
      </c>
    </row>
    <row r="445" spans="1:16" x14ac:dyDescent="0.3">
      <c r="A445">
        <v>3</v>
      </c>
      <c r="B445" t="s">
        <v>197</v>
      </c>
      <c r="C445">
        <f t="shared" si="107"/>
        <v>0</v>
      </c>
      <c r="D445">
        <v>18</v>
      </c>
      <c r="E445" s="44">
        <v>19</v>
      </c>
      <c r="F445" s="14">
        <f>[1]Sheet2!$J3783</f>
        <v>0.12390861355121427</v>
      </c>
      <c r="G445" s="105">
        <f t="shared" si="108"/>
        <v>0.12390861355121427</v>
      </c>
      <c r="H445" s="15" t="s">
        <v>11</v>
      </c>
      <c r="I445" s="15">
        <f t="shared" si="109"/>
        <v>1</v>
      </c>
      <c r="J445" s="15">
        <f t="shared" si="110"/>
        <v>45</v>
      </c>
      <c r="K445" s="20">
        <v>11</v>
      </c>
      <c r="L445" s="20">
        <v>8</v>
      </c>
      <c r="M445" s="19" t="str">
        <f t="shared" si="114"/>
        <v>m8</v>
      </c>
      <c r="N445" t="str">
        <f t="shared" si="113"/>
        <v>MedPosterior</v>
      </c>
      <c r="O445">
        <f t="shared" si="111"/>
        <v>6</v>
      </c>
      <c r="P445">
        <f t="shared" si="112"/>
        <v>18</v>
      </c>
    </row>
    <row r="446" spans="1:16" x14ac:dyDescent="0.3">
      <c r="A446">
        <v>3</v>
      </c>
      <c r="B446" t="s">
        <v>197</v>
      </c>
      <c r="C446">
        <f t="shared" si="107"/>
        <v>0</v>
      </c>
      <c r="D446">
        <v>18</v>
      </c>
      <c r="E446">
        <v>20</v>
      </c>
      <c r="F446" s="14">
        <f>[1]Sheet2!$J3784</f>
        <v>0.13209544680303842</v>
      </c>
      <c r="G446" s="105">
        <f t="shared" si="108"/>
        <v>0.13209544680303842</v>
      </c>
      <c r="H446" s="15" t="s">
        <v>11</v>
      </c>
      <c r="I446" s="15">
        <f t="shared" si="109"/>
        <v>1</v>
      </c>
      <c r="J446" s="15">
        <f t="shared" si="110"/>
        <v>45</v>
      </c>
      <c r="K446" s="20">
        <v>11</v>
      </c>
      <c r="L446" s="20">
        <v>8</v>
      </c>
      <c r="M446" s="19" t="str">
        <f t="shared" si="114"/>
        <v>m8</v>
      </c>
      <c r="N446" t="str">
        <f t="shared" si="113"/>
        <v>MedPosterior</v>
      </c>
      <c r="O446">
        <f t="shared" si="111"/>
        <v>6</v>
      </c>
      <c r="P446">
        <f t="shared" si="112"/>
        <v>18</v>
      </c>
    </row>
    <row r="447" spans="1:16" x14ac:dyDescent="0.3">
      <c r="A447">
        <v>3</v>
      </c>
      <c r="B447" t="s">
        <v>197</v>
      </c>
      <c r="C447">
        <f t="shared" si="107"/>
        <v>0</v>
      </c>
      <c r="D447">
        <v>18</v>
      </c>
      <c r="E447" s="44">
        <v>21</v>
      </c>
      <c r="F447" s="14">
        <f>[1]Sheet2!$J3785</f>
        <v>4.8487411214340033E-2</v>
      </c>
      <c r="G447" s="105">
        <f t="shared" si="108"/>
        <v>4.8487411214340033E-2</v>
      </c>
      <c r="H447" s="15" t="s">
        <v>11</v>
      </c>
      <c r="I447" s="15">
        <f t="shared" si="109"/>
        <v>1</v>
      </c>
      <c r="J447" s="15">
        <f t="shared" si="110"/>
        <v>45</v>
      </c>
      <c r="K447" s="20">
        <v>11</v>
      </c>
      <c r="L447" s="20">
        <v>9</v>
      </c>
      <c r="M447" s="19" t="str">
        <f t="shared" si="114"/>
        <v>m9</v>
      </c>
      <c r="N447" t="str">
        <f t="shared" si="113"/>
        <v>MedPosterior</v>
      </c>
      <c r="O447">
        <f t="shared" si="111"/>
        <v>6</v>
      </c>
      <c r="P447">
        <f t="shared" si="112"/>
        <v>19</v>
      </c>
    </row>
    <row r="448" spans="1:16" x14ac:dyDescent="0.3">
      <c r="A448">
        <v>3</v>
      </c>
      <c r="B448" t="s">
        <v>197</v>
      </c>
      <c r="C448">
        <f t="shared" si="107"/>
        <v>0</v>
      </c>
      <c r="D448">
        <v>18</v>
      </c>
      <c r="E448">
        <v>22</v>
      </c>
      <c r="F448" s="14">
        <f>[1]Sheet2!$J3786</f>
        <v>9.633099658571756E-2</v>
      </c>
      <c r="G448" s="105">
        <f t="shared" si="108"/>
        <v>9.633099658571756E-2</v>
      </c>
      <c r="H448" s="15" t="s">
        <v>11</v>
      </c>
      <c r="I448" s="15">
        <f t="shared" si="109"/>
        <v>1</v>
      </c>
      <c r="J448" s="15">
        <f t="shared" si="110"/>
        <v>45</v>
      </c>
      <c r="K448" s="20">
        <v>11</v>
      </c>
      <c r="L448" s="20">
        <v>9</v>
      </c>
      <c r="M448" s="19" t="str">
        <f t="shared" si="114"/>
        <v>m9</v>
      </c>
      <c r="N448" t="str">
        <f t="shared" si="113"/>
        <v>MedPosterior</v>
      </c>
      <c r="O448">
        <f t="shared" si="111"/>
        <v>6</v>
      </c>
      <c r="P448">
        <f t="shared" si="112"/>
        <v>19</v>
      </c>
    </row>
    <row r="449" spans="1:16" x14ac:dyDescent="0.3">
      <c r="A449">
        <v>3</v>
      </c>
      <c r="B449" t="s">
        <v>197</v>
      </c>
      <c r="C449">
        <f t="shared" si="107"/>
        <v>0</v>
      </c>
      <c r="D449">
        <v>18</v>
      </c>
      <c r="E449" s="44">
        <v>23</v>
      </c>
      <c r="F449" s="14">
        <f>[1]Sheet2!$J3787</f>
        <v>7.7644967662670622E-2</v>
      </c>
      <c r="G449" s="105">
        <f t="shared" si="108"/>
        <v>7.7644967662670622E-2</v>
      </c>
      <c r="H449" s="15" t="s">
        <v>11</v>
      </c>
      <c r="I449" s="15">
        <f t="shared" si="109"/>
        <v>1</v>
      </c>
      <c r="J449" s="15">
        <f t="shared" si="110"/>
        <v>45</v>
      </c>
      <c r="K449" s="20">
        <v>11</v>
      </c>
      <c r="L449" s="20">
        <v>10</v>
      </c>
      <c r="M449" s="19" t="str">
        <f t="shared" si="114"/>
        <v>m10</v>
      </c>
      <c r="N449" t="str">
        <f t="shared" si="113"/>
        <v>MedPosterior</v>
      </c>
      <c r="O449">
        <f t="shared" si="111"/>
        <v>6</v>
      </c>
      <c r="P449">
        <f t="shared" si="112"/>
        <v>20</v>
      </c>
    </row>
    <row r="450" spans="1:16" x14ac:dyDescent="0.3">
      <c r="A450">
        <v>3</v>
      </c>
      <c r="B450" t="s">
        <v>196</v>
      </c>
      <c r="C450">
        <f t="shared" si="107"/>
        <v>1</v>
      </c>
      <c r="D450">
        <f>VLOOKUP(E450, 'Animal Masked ID#'!$B$2:$D$121, 3, FALSE)</f>
        <v>19</v>
      </c>
      <c r="E450" s="6" t="s">
        <v>203</v>
      </c>
      <c r="F450" s="14">
        <f>[1]Sheet2!$J3791</f>
        <v>0.13514211243207255</v>
      </c>
      <c r="G450" s="105">
        <f t="shared" si="108"/>
        <v>0.13514211243207255</v>
      </c>
      <c r="H450" s="15" t="s">
        <v>54</v>
      </c>
      <c r="I450" s="15">
        <f t="shared" si="109"/>
        <v>2</v>
      </c>
      <c r="J450" s="15">
        <f t="shared" si="110"/>
        <v>120</v>
      </c>
      <c r="K450" s="20">
        <v>3</v>
      </c>
      <c r="L450" s="20" t="s">
        <v>14</v>
      </c>
      <c r="M450" s="19" t="str">
        <f t="shared" si="114"/>
        <v>Lcrus1</v>
      </c>
      <c r="N450" t="str">
        <f>_xlfn.IFS(M450="", "", OR(M450=$R$5, M450=$R$6), $X$5, OR(M450=$R$7, M450=$R$8,M450=$R$9, M450=$R$10),$X$6, OR(M450=$R$11, M450=$R$12,M450=$R$13,M450=$R$14, M450=$R$15), $X$8, OR(M450=$R$16), $X$7, OR(M450=$R$17, M450=$R$18,M450=$R$19),$X$9, OR(M450=$R$20,M450=$R$21,M450=$R$22,M450=$R$23,M450=$R$24), $X$10)</f>
        <v>Lateral</v>
      </c>
      <c r="O450">
        <f t="shared" si="111"/>
        <v>2</v>
      </c>
      <c r="P450">
        <f t="shared" si="112"/>
        <v>4</v>
      </c>
    </row>
    <row r="451" spans="1:16" x14ac:dyDescent="0.3">
      <c r="A451">
        <v>3</v>
      </c>
      <c r="B451" t="s">
        <v>196</v>
      </c>
      <c r="C451">
        <f t="shared" si="107"/>
        <v>1</v>
      </c>
      <c r="D451">
        <v>19</v>
      </c>
      <c r="F451" s="14" t="e">
        <f>[1]Sheet2!$J3792</f>
        <v>#DIV/0!</v>
      </c>
      <c r="G451" s="105" t="str">
        <f t="shared" si="108"/>
        <v/>
      </c>
      <c r="H451" s="15" t="s">
        <v>54</v>
      </c>
      <c r="I451" s="15">
        <f t="shared" si="109"/>
        <v>2</v>
      </c>
      <c r="J451" s="15">
        <f t="shared" si="110"/>
        <v>120</v>
      </c>
      <c r="K451" s="20">
        <v>3</v>
      </c>
      <c r="L451" s="20" t="s">
        <v>53</v>
      </c>
      <c r="M451" s="19" t="str">
        <f t="shared" si="114"/>
        <v>Lcrus2</v>
      </c>
      <c r="N451" t="str">
        <f>_xlfn.IFS(M451="", "", OR(M451=$R$5, M451=$R$6), $X$5, OR(M451=$R$7, M451=$R$8,M451=$R$9, M451=$R$10),$X$6, OR(M451=$R$11, M451=$R$12,M451=$R$13,M451=$R$14, M451=$R$15), $X$8, OR(M451=$R$16), $X$7, OR(M451=$R$17, M451=$R$18,M451=$R$19),$X$9, OR(M451=$R$20,M451=$R$21,M451=$R$22,M451=$R$23,M451=$R$24), $X$10)</f>
        <v>Lateral</v>
      </c>
      <c r="O451">
        <f t="shared" si="111"/>
        <v>2</v>
      </c>
      <c r="P451">
        <f t="shared" si="112"/>
        <v>5</v>
      </c>
    </row>
    <row r="452" spans="1:16" x14ac:dyDescent="0.3">
      <c r="A452">
        <v>3</v>
      </c>
      <c r="B452" t="s">
        <v>196</v>
      </c>
      <c r="C452">
        <f t="shared" ref="C452:C515" si="115">IF(B452="m", 1, 0)</f>
        <v>1</v>
      </c>
      <c r="D452">
        <v>19</v>
      </c>
      <c r="F452" s="14" t="e">
        <f>[1]Sheet2!$J3793</f>
        <v>#DIV/0!</v>
      </c>
      <c r="G452" s="105" t="str">
        <f t="shared" ref="G452:G515" si="116">IF(ISNUMBER(F452), F452, "")</f>
        <v/>
      </c>
      <c r="H452" s="15" t="s">
        <v>54</v>
      </c>
      <c r="I452" s="15">
        <f t="shared" ref="I452:I515" si="117">_xlfn.IFS(H452="GE2", 1, H452="GE3", 2, H452="GE4", 3, H452="GE1", 4)</f>
        <v>2</v>
      </c>
      <c r="J452" s="15">
        <f t="shared" ref="J452:J515" si="118">_xlfn.IFS(I452=1, 45, I452=2, 120,I452=3, 210,I452=4, 400)</f>
        <v>120</v>
      </c>
      <c r="K452" s="20">
        <v>3</v>
      </c>
      <c r="L452" s="20"/>
    </row>
    <row r="453" spans="1:16" x14ac:dyDescent="0.3">
      <c r="A453">
        <v>3</v>
      </c>
      <c r="B453" t="s">
        <v>196</v>
      </c>
      <c r="C453">
        <f t="shared" si="115"/>
        <v>1</v>
      </c>
      <c r="D453">
        <v>19</v>
      </c>
      <c r="F453" s="14">
        <f>[1]Sheet2!$J3794</f>
        <v>0.82097919078667214</v>
      </c>
      <c r="G453" s="105">
        <f t="shared" si="116"/>
        <v>0.82097919078667214</v>
      </c>
      <c r="H453" s="15" t="s">
        <v>54</v>
      </c>
      <c r="I453" s="15">
        <f t="shared" si="117"/>
        <v>2</v>
      </c>
      <c r="J453" s="15">
        <f t="shared" si="118"/>
        <v>120</v>
      </c>
      <c r="K453" s="20">
        <v>3</v>
      </c>
      <c r="L453" s="20" t="s">
        <v>53</v>
      </c>
      <c r="M453" s="19" t="str">
        <f t="shared" si="114"/>
        <v>Lcrus2</v>
      </c>
      <c r="N453" t="str">
        <f t="shared" ref="N453:N474" si="119">_xlfn.IFS(M453="", "", OR(M453=$R$5, M453=$R$6), $X$5, OR(M453=$R$7, M453=$R$8,M453=$R$9, M453=$R$10),$X$6, OR(M453=$R$11, M453=$R$12,M453=$R$13,M453=$R$14, M453=$R$15), $X$8, OR(M453=$R$16), $X$7, OR(M453=$R$17, M453=$R$18,M453=$R$19),$X$9, OR(M453=$R$20,M453=$R$21,M453=$R$22,M453=$R$23,M453=$R$24), $X$10)</f>
        <v>Lateral</v>
      </c>
      <c r="O453">
        <f t="shared" ref="O453:O484" si="120">VLOOKUP(N453, $X$5:$AC$10, 6,FALSE)</f>
        <v>2</v>
      </c>
      <c r="P453">
        <f t="shared" ref="P453:P484" si="121">VLOOKUP(M453, $R$5:$W$24, 6,FALSE)</f>
        <v>5</v>
      </c>
    </row>
    <row r="454" spans="1:16" x14ac:dyDescent="0.3">
      <c r="A454">
        <v>3</v>
      </c>
      <c r="B454" t="s">
        <v>196</v>
      </c>
      <c r="C454">
        <f t="shared" si="115"/>
        <v>1</v>
      </c>
      <c r="D454">
        <v>19</v>
      </c>
      <c r="F454" s="14">
        <f>[1]Sheet2!$J3795</f>
        <v>8.5369615556592685E-2</v>
      </c>
      <c r="G454" s="105">
        <f t="shared" si="116"/>
        <v>8.5369615556592685E-2</v>
      </c>
      <c r="H454" s="15" t="s">
        <v>54</v>
      </c>
      <c r="I454" s="15">
        <f t="shared" si="117"/>
        <v>2</v>
      </c>
      <c r="J454" s="15">
        <f t="shared" si="118"/>
        <v>120</v>
      </c>
      <c r="K454" s="20">
        <v>3</v>
      </c>
      <c r="L454" s="20" t="s">
        <v>72</v>
      </c>
      <c r="M454" s="19" t="str">
        <f t="shared" si="114"/>
        <v>Lfl</v>
      </c>
      <c r="N454" t="str">
        <f t="shared" si="119"/>
        <v>Vestibular</v>
      </c>
      <c r="O454">
        <f t="shared" si="120"/>
        <v>1</v>
      </c>
      <c r="P454">
        <f t="shared" si="121"/>
        <v>2</v>
      </c>
    </row>
    <row r="455" spans="1:16" x14ac:dyDescent="0.3">
      <c r="A455">
        <v>3</v>
      </c>
      <c r="B455" t="s">
        <v>196</v>
      </c>
      <c r="C455">
        <f t="shared" si="115"/>
        <v>1</v>
      </c>
      <c r="D455">
        <v>19</v>
      </c>
      <c r="F455" s="14">
        <f>[1]Sheet2!$J3796</f>
        <v>0.17421428652870091</v>
      </c>
      <c r="G455" s="105">
        <f t="shared" si="116"/>
        <v>0.17421428652870091</v>
      </c>
      <c r="H455" s="15" t="s">
        <v>54</v>
      </c>
      <c r="I455" s="15">
        <f t="shared" si="117"/>
        <v>2</v>
      </c>
      <c r="J455" s="15">
        <f t="shared" si="118"/>
        <v>120</v>
      </c>
      <c r="K455" s="20">
        <v>6</v>
      </c>
      <c r="L455" s="21" t="s">
        <v>24</v>
      </c>
      <c r="M455" s="19" t="str">
        <f t="shared" si="114"/>
        <v>i4/5</v>
      </c>
      <c r="N455" t="str">
        <f t="shared" si="119"/>
        <v>IntAnterior</v>
      </c>
      <c r="O455">
        <f t="shared" si="120"/>
        <v>3</v>
      </c>
      <c r="P455">
        <f t="shared" si="121"/>
        <v>12</v>
      </c>
    </row>
    <row r="456" spans="1:16" x14ac:dyDescent="0.3">
      <c r="A456">
        <v>3</v>
      </c>
      <c r="B456" t="s">
        <v>196</v>
      </c>
      <c r="C456">
        <f t="shared" si="115"/>
        <v>1</v>
      </c>
      <c r="D456">
        <v>19</v>
      </c>
      <c r="F456" s="14">
        <f>[1]Sheet2!$J3797</f>
        <v>0.12083021079499844</v>
      </c>
      <c r="G456" s="105">
        <f t="shared" si="116"/>
        <v>0.12083021079499844</v>
      </c>
      <c r="H456" s="15" t="s">
        <v>54</v>
      </c>
      <c r="I456" s="15">
        <f t="shared" si="117"/>
        <v>2</v>
      </c>
      <c r="J456" s="15">
        <f t="shared" si="118"/>
        <v>120</v>
      </c>
      <c r="K456" s="20">
        <v>6</v>
      </c>
      <c r="L456" s="20" t="s">
        <v>12</v>
      </c>
      <c r="M456" s="19" t="str">
        <f t="shared" si="114"/>
        <v>isim</v>
      </c>
      <c r="N456" t="str">
        <f t="shared" si="119"/>
        <v>IntPosterior</v>
      </c>
      <c r="O456">
        <f t="shared" si="120"/>
        <v>4</v>
      </c>
      <c r="P456">
        <f t="shared" si="121"/>
        <v>7</v>
      </c>
    </row>
    <row r="457" spans="1:16" x14ac:dyDescent="0.3">
      <c r="A457">
        <v>3</v>
      </c>
      <c r="B457" t="s">
        <v>196</v>
      </c>
      <c r="C457">
        <f t="shared" si="115"/>
        <v>1</v>
      </c>
      <c r="D457">
        <v>19</v>
      </c>
      <c r="E457" s="6"/>
      <c r="F457" s="14">
        <f>[1]Sheet2!$J3798</f>
        <v>0.21574270932044828</v>
      </c>
      <c r="G457" s="105">
        <f t="shared" si="116"/>
        <v>0.21574270932044828</v>
      </c>
      <c r="H457" s="15" t="s">
        <v>54</v>
      </c>
      <c r="I457" s="15">
        <f t="shared" si="117"/>
        <v>2</v>
      </c>
      <c r="J457" s="15">
        <f t="shared" si="118"/>
        <v>120</v>
      </c>
      <c r="K457" s="20">
        <v>6</v>
      </c>
      <c r="L457" s="20" t="s">
        <v>14</v>
      </c>
      <c r="M457" s="19" t="str">
        <f t="shared" si="114"/>
        <v>icrus1</v>
      </c>
      <c r="N457" t="str">
        <f t="shared" si="119"/>
        <v>IntPosterior</v>
      </c>
      <c r="O457">
        <f t="shared" si="120"/>
        <v>4</v>
      </c>
      <c r="P457">
        <f t="shared" si="121"/>
        <v>8</v>
      </c>
    </row>
    <row r="458" spans="1:16" x14ac:dyDescent="0.3">
      <c r="A458">
        <v>3</v>
      </c>
      <c r="B458" t="s">
        <v>196</v>
      </c>
      <c r="C458">
        <f t="shared" si="115"/>
        <v>1</v>
      </c>
      <c r="D458">
        <v>19</v>
      </c>
      <c r="F458" s="14">
        <f>[1]Sheet2!$J3799</f>
        <v>0.21205082845418197</v>
      </c>
      <c r="G458" s="105">
        <f t="shared" si="116"/>
        <v>0.21205082845418197</v>
      </c>
      <c r="H458" s="15" t="s">
        <v>54</v>
      </c>
      <c r="I458" s="15">
        <f t="shared" si="117"/>
        <v>2</v>
      </c>
      <c r="J458" s="15">
        <f t="shared" si="118"/>
        <v>120</v>
      </c>
      <c r="K458" s="20">
        <v>6</v>
      </c>
      <c r="L458" s="20" t="s">
        <v>14</v>
      </c>
      <c r="M458" s="19" t="str">
        <f t="shared" si="114"/>
        <v>icrus1</v>
      </c>
      <c r="N458" t="str">
        <f t="shared" si="119"/>
        <v>IntPosterior</v>
      </c>
      <c r="O458">
        <f t="shared" si="120"/>
        <v>4</v>
      </c>
      <c r="P458">
        <f t="shared" si="121"/>
        <v>8</v>
      </c>
    </row>
    <row r="459" spans="1:16" x14ac:dyDescent="0.3">
      <c r="A459">
        <v>3</v>
      </c>
      <c r="B459" t="s">
        <v>196</v>
      </c>
      <c r="C459">
        <f t="shared" si="115"/>
        <v>1</v>
      </c>
      <c r="D459">
        <v>19</v>
      </c>
      <c r="F459" s="14" t="e">
        <f>[1]Sheet2!$J3800</f>
        <v>#DIV/0!</v>
      </c>
      <c r="G459" s="105" t="str">
        <f t="shared" si="116"/>
        <v/>
      </c>
      <c r="H459" s="15" t="s">
        <v>54</v>
      </c>
      <c r="I459" s="15">
        <f t="shared" si="117"/>
        <v>2</v>
      </c>
      <c r="J459" s="15">
        <f t="shared" si="118"/>
        <v>120</v>
      </c>
      <c r="K459" s="20">
        <v>6</v>
      </c>
      <c r="L459" s="20" t="s">
        <v>53</v>
      </c>
      <c r="M459" s="19" t="str">
        <f t="shared" si="114"/>
        <v>icrus2</v>
      </c>
      <c r="N459" t="str">
        <f t="shared" si="119"/>
        <v>IntPosterior</v>
      </c>
      <c r="O459">
        <f t="shared" si="120"/>
        <v>4</v>
      </c>
      <c r="P459">
        <f t="shared" si="121"/>
        <v>9</v>
      </c>
    </row>
    <row r="460" spans="1:16" x14ac:dyDescent="0.3">
      <c r="A460">
        <v>3</v>
      </c>
      <c r="B460" t="s">
        <v>196</v>
      </c>
      <c r="C460">
        <f t="shared" si="115"/>
        <v>1</v>
      </c>
      <c r="D460">
        <v>19</v>
      </c>
      <c r="F460" s="14">
        <f>[1]Sheet2!$J3801</f>
        <v>0.13262262621504803</v>
      </c>
      <c r="G460" s="105">
        <f t="shared" si="116"/>
        <v>0.13262262621504803</v>
      </c>
      <c r="H460" s="15" t="s">
        <v>54</v>
      </c>
      <c r="I460" s="15">
        <f t="shared" si="117"/>
        <v>2</v>
      </c>
      <c r="J460" s="15">
        <f t="shared" si="118"/>
        <v>120</v>
      </c>
      <c r="K460" s="20">
        <v>6</v>
      </c>
      <c r="L460" s="20" t="s">
        <v>53</v>
      </c>
      <c r="M460" s="19" t="str">
        <f t="shared" si="114"/>
        <v>icrus2</v>
      </c>
      <c r="N460" t="str">
        <f t="shared" si="119"/>
        <v>IntPosterior</v>
      </c>
      <c r="O460">
        <f t="shared" si="120"/>
        <v>4</v>
      </c>
      <c r="P460">
        <f t="shared" si="121"/>
        <v>9</v>
      </c>
    </row>
    <row r="461" spans="1:16" x14ac:dyDescent="0.3">
      <c r="A461">
        <v>3</v>
      </c>
      <c r="B461" t="s">
        <v>196</v>
      </c>
      <c r="C461">
        <f t="shared" si="115"/>
        <v>1</v>
      </c>
      <c r="D461">
        <v>19</v>
      </c>
      <c r="F461" s="14">
        <f>[1]Sheet2!$J3802</f>
        <v>0.13367768489115506</v>
      </c>
      <c r="G461" s="105">
        <f t="shared" si="116"/>
        <v>0.13367768489115506</v>
      </c>
      <c r="H461" s="15" t="s">
        <v>54</v>
      </c>
      <c r="I461" s="15">
        <f t="shared" si="117"/>
        <v>2</v>
      </c>
      <c r="J461" s="15">
        <f t="shared" si="118"/>
        <v>120</v>
      </c>
      <c r="K461" s="20">
        <v>6</v>
      </c>
      <c r="L461" s="20" t="s">
        <v>21</v>
      </c>
      <c r="M461" s="19" t="str">
        <f t="shared" si="114"/>
        <v>ipm</v>
      </c>
      <c r="N461" t="str">
        <f t="shared" si="119"/>
        <v>IntPosterior</v>
      </c>
      <c r="O461">
        <f t="shared" si="120"/>
        <v>4</v>
      </c>
      <c r="P461">
        <f t="shared" si="121"/>
        <v>10</v>
      </c>
    </row>
    <row r="462" spans="1:16" x14ac:dyDescent="0.3">
      <c r="A462">
        <v>3</v>
      </c>
      <c r="B462" t="s">
        <v>196</v>
      </c>
      <c r="C462">
        <f t="shared" si="115"/>
        <v>1</v>
      </c>
      <c r="D462">
        <v>19</v>
      </c>
      <c r="F462" s="14">
        <f>[1]Sheet2!$J3803</f>
        <v>0.12796284003023339</v>
      </c>
      <c r="G462" s="105">
        <f t="shared" si="116"/>
        <v>0.12796284003023339</v>
      </c>
      <c r="H462" s="15" t="s">
        <v>54</v>
      </c>
      <c r="I462" s="15">
        <f t="shared" si="117"/>
        <v>2</v>
      </c>
      <c r="J462" s="15">
        <f t="shared" si="118"/>
        <v>120</v>
      </c>
      <c r="K462" s="20">
        <v>6</v>
      </c>
      <c r="L462" s="20" t="s">
        <v>50</v>
      </c>
      <c r="M462" s="19" t="str">
        <f t="shared" si="114"/>
        <v>icop</v>
      </c>
      <c r="N462" t="str">
        <f t="shared" si="119"/>
        <v>IntPosterior</v>
      </c>
      <c r="O462">
        <f t="shared" si="120"/>
        <v>4</v>
      </c>
      <c r="P462">
        <f t="shared" si="121"/>
        <v>11</v>
      </c>
    </row>
    <row r="463" spans="1:16" x14ac:dyDescent="0.3">
      <c r="A463">
        <v>3</v>
      </c>
      <c r="B463" t="s">
        <v>196</v>
      </c>
      <c r="C463">
        <f t="shared" si="115"/>
        <v>1</v>
      </c>
      <c r="D463">
        <v>19</v>
      </c>
      <c r="F463" s="14" t="e">
        <f>[1]Sheet2!$J3804</f>
        <v>#DIV/0!</v>
      </c>
      <c r="G463" s="105" t="str">
        <f t="shared" si="116"/>
        <v/>
      </c>
      <c r="H463" s="15" t="s">
        <v>54</v>
      </c>
      <c r="I463" s="15">
        <f t="shared" si="117"/>
        <v>2</v>
      </c>
      <c r="J463" s="15">
        <f t="shared" si="118"/>
        <v>120</v>
      </c>
      <c r="K463" s="20">
        <v>6</v>
      </c>
      <c r="L463" s="20" t="s">
        <v>50</v>
      </c>
      <c r="M463" s="19" t="str">
        <f t="shared" si="114"/>
        <v>icop</v>
      </c>
      <c r="N463" t="str">
        <f t="shared" si="119"/>
        <v>IntPosterior</v>
      </c>
      <c r="O463">
        <f t="shared" si="120"/>
        <v>4</v>
      </c>
      <c r="P463">
        <f t="shared" si="121"/>
        <v>11</v>
      </c>
    </row>
    <row r="464" spans="1:16" x14ac:dyDescent="0.3">
      <c r="A464">
        <v>3</v>
      </c>
      <c r="B464" t="s">
        <v>196</v>
      </c>
      <c r="C464">
        <f t="shared" si="115"/>
        <v>1</v>
      </c>
      <c r="D464">
        <v>19</v>
      </c>
      <c r="F464" s="14">
        <f>[1]Sheet2!$J3805</f>
        <v>8.0028694545232273E-2</v>
      </c>
      <c r="G464" s="105">
        <f t="shared" si="116"/>
        <v>8.0028694545232273E-2</v>
      </c>
      <c r="H464" s="15" t="s">
        <v>54</v>
      </c>
      <c r="I464" s="15">
        <f t="shared" si="117"/>
        <v>2</v>
      </c>
      <c r="J464" s="15">
        <f t="shared" si="118"/>
        <v>120</v>
      </c>
      <c r="K464" s="20">
        <v>12</v>
      </c>
      <c r="L464" s="20">
        <v>2</v>
      </c>
      <c r="M464" s="19" t="str">
        <f t="shared" si="114"/>
        <v>m2</v>
      </c>
      <c r="N464" t="str">
        <f t="shared" si="119"/>
        <v>MedAnterior</v>
      </c>
      <c r="O464">
        <f t="shared" si="120"/>
        <v>5</v>
      </c>
      <c r="P464">
        <f t="shared" si="121"/>
        <v>13</v>
      </c>
    </row>
    <row r="465" spans="1:16" x14ac:dyDescent="0.3">
      <c r="A465">
        <v>3</v>
      </c>
      <c r="B465" t="s">
        <v>196</v>
      </c>
      <c r="C465">
        <f t="shared" si="115"/>
        <v>1</v>
      </c>
      <c r="D465">
        <v>19</v>
      </c>
      <c r="F465" s="14">
        <f>[1]Sheet2!$J3806</f>
        <v>0.11726336773467171</v>
      </c>
      <c r="G465" s="105">
        <f t="shared" si="116"/>
        <v>0.11726336773467171</v>
      </c>
      <c r="H465" s="15" t="s">
        <v>54</v>
      </c>
      <c r="I465" s="15">
        <f t="shared" si="117"/>
        <v>2</v>
      </c>
      <c r="J465" s="15">
        <f t="shared" si="118"/>
        <v>120</v>
      </c>
      <c r="K465" s="20">
        <v>12</v>
      </c>
      <c r="L465" s="20">
        <v>2</v>
      </c>
      <c r="M465" s="19" t="str">
        <f t="shared" si="114"/>
        <v>m2</v>
      </c>
      <c r="N465" t="str">
        <f t="shared" si="119"/>
        <v>MedAnterior</v>
      </c>
      <c r="O465">
        <f t="shared" si="120"/>
        <v>5</v>
      </c>
      <c r="P465">
        <f t="shared" si="121"/>
        <v>13</v>
      </c>
    </row>
    <row r="466" spans="1:16" x14ac:dyDescent="0.3">
      <c r="A466">
        <v>3</v>
      </c>
      <c r="B466" t="s">
        <v>196</v>
      </c>
      <c r="C466">
        <f t="shared" si="115"/>
        <v>1</v>
      </c>
      <c r="D466">
        <v>19</v>
      </c>
      <c r="F466" s="14">
        <f>[1]Sheet2!$J3807</f>
        <v>0.23836932166305308</v>
      </c>
      <c r="G466" s="105">
        <f t="shared" si="116"/>
        <v>0.23836932166305308</v>
      </c>
      <c r="H466" s="15" t="s">
        <v>54</v>
      </c>
      <c r="I466" s="15">
        <f t="shared" si="117"/>
        <v>2</v>
      </c>
      <c r="J466" s="15">
        <f t="shared" si="118"/>
        <v>120</v>
      </c>
      <c r="K466" s="20">
        <v>12</v>
      </c>
      <c r="L466" s="20">
        <v>3</v>
      </c>
      <c r="M466" s="19" t="str">
        <f t="shared" si="114"/>
        <v>m3</v>
      </c>
      <c r="N466" t="str">
        <f t="shared" si="119"/>
        <v>MedAnterior</v>
      </c>
      <c r="O466">
        <f t="shared" si="120"/>
        <v>5</v>
      </c>
      <c r="P466">
        <f t="shared" si="121"/>
        <v>14</v>
      </c>
    </row>
    <row r="467" spans="1:16" x14ac:dyDescent="0.3">
      <c r="A467">
        <v>3</v>
      </c>
      <c r="B467" t="s">
        <v>196</v>
      </c>
      <c r="C467">
        <f t="shared" si="115"/>
        <v>1</v>
      </c>
      <c r="D467">
        <v>19</v>
      </c>
      <c r="F467" s="14">
        <f>[1]Sheet2!$J3808</f>
        <v>6.8997812936703984E-2</v>
      </c>
      <c r="G467" s="105">
        <f t="shared" si="116"/>
        <v>6.8997812936703984E-2</v>
      </c>
      <c r="H467" s="15" t="s">
        <v>54</v>
      </c>
      <c r="I467" s="15">
        <f t="shared" si="117"/>
        <v>2</v>
      </c>
      <c r="J467" s="15">
        <f t="shared" si="118"/>
        <v>120</v>
      </c>
      <c r="K467" s="20">
        <v>12</v>
      </c>
      <c r="L467" s="20">
        <v>3</v>
      </c>
      <c r="M467" s="19" t="str">
        <f t="shared" si="114"/>
        <v>m3</v>
      </c>
      <c r="N467" t="str">
        <f t="shared" si="119"/>
        <v>MedAnterior</v>
      </c>
      <c r="O467">
        <f t="shared" si="120"/>
        <v>5</v>
      </c>
      <c r="P467">
        <f t="shared" si="121"/>
        <v>14</v>
      </c>
    </row>
    <row r="468" spans="1:16" x14ac:dyDescent="0.3">
      <c r="A468">
        <v>3</v>
      </c>
      <c r="B468" t="s">
        <v>196</v>
      </c>
      <c r="C468">
        <f t="shared" si="115"/>
        <v>1</v>
      </c>
      <c r="D468">
        <v>19</v>
      </c>
      <c r="F468" s="14">
        <f>[1]Sheet2!$J3809</f>
        <v>9.277519347158826E-2</v>
      </c>
      <c r="G468" s="105">
        <f t="shared" si="116"/>
        <v>9.277519347158826E-2</v>
      </c>
      <c r="H468" s="15" t="s">
        <v>54</v>
      </c>
      <c r="I468" s="15">
        <f t="shared" si="117"/>
        <v>2</v>
      </c>
      <c r="J468" s="15">
        <f t="shared" si="118"/>
        <v>120</v>
      </c>
      <c r="K468" s="20">
        <v>12</v>
      </c>
      <c r="L468" s="20">
        <v>3</v>
      </c>
      <c r="M468" s="19" t="str">
        <f t="shared" si="114"/>
        <v>m3</v>
      </c>
      <c r="N468" t="str">
        <f t="shared" si="119"/>
        <v>MedAnterior</v>
      </c>
      <c r="O468">
        <f t="shared" si="120"/>
        <v>5</v>
      </c>
      <c r="P468">
        <f t="shared" si="121"/>
        <v>14</v>
      </c>
    </row>
    <row r="469" spans="1:16" x14ac:dyDescent="0.3">
      <c r="A469">
        <v>3</v>
      </c>
      <c r="B469" t="s">
        <v>196</v>
      </c>
      <c r="C469">
        <f t="shared" si="115"/>
        <v>1</v>
      </c>
      <c r="D469">
        <v>19</v>
      </c>
      <c r="F469" s="14">
        <f>[1]Sheet2!$J3810</f>
        <v>0.15133548200480079</v>
      </c>
      <c r="G469" s="105">
        <f t="shared" si="116"/>
        <v>0.15133548200480079</v>
      </c>
      <c r="H469" s="15" t="s">
        <v>54</v>
      </c>
      <c r="I469" s="15">
        <f t="shared" si="117"/>
        <v>2</v>
      </c>
      <c r="J469" s="15">
        <f t="shared" si="118"/>
        <v>120</v>
      </c>
      <c r="K469" s="20">
        <v>12</v>
      </c>
      <c r="L469" s="21" t="s">
        <v>24</v>
      </c>
      <c r="M469" s="19" t="str">
        <f t="shared" si="114"/>
        <v>m4/5</v>
      </c>
      <c r="N469" t="str">
        <f t="shared" si="119"/>
        <v>MedAnterior</v>
      </c>
      <c r="O469">
        <f t="shared" si="120"/>
        <v>5</v>
      </c>
      <c r="P469">
        <f t="shared" si="121"/>
        <v>15</v>
      </c>
    </row>
    <row r="470" spans="1:16" x14ac:dyDescent="0.3">
      <c r="A470">
        <v>3</v>
      </c>
      <c r="B470" t="s">
        <v>196</v>
      </c>
      <c r="C470">
        <f t="shared" si="115"/>
        <v>1</v>
      </c>
      <c r="D470">
        <v>19</v>
      </c>
      <c r="F470" s="14">
        <f>[1]Sheet2!$J3811</f>
        <v>0.12630365605051699</v>
      </c>
      <c r="G470" s="105">
        <f t="shared" si="116"/>
        <v>0.12630365605051699</v>
      </c>
      <c r="H470" s="15" t="s">
        <v>54</v>
      </c>
      <c r="I470" s="15">
        <f t="shared" si="117"/>
        <v>2</v>
      </c>
      <c r="J470" s="15">
        <f t="shared" si="118"/>
        <v>120</v>
      </c>
      <c r="K470" s="20">
        <v>12</v>
      </c>
      <c r="L470" s="21" t="s">
        <v>24</v>
      </c>
      <c r="M470" s="19" t="str">
        <f t="shared" si="114"/>
        <v>m4/5</v>
      </c>
      <c r="N470" t="str">
        <f t="shared" si="119"/>
        <v>MedAnterior</v>
      </c>
      <c r="O470">
        <f t="shared" si="120"/>
        <v>5</v>
      </c>
      <c r="P470">
        <f t="shared" si="121"/>
        <v>15</v>
      </c>
    </row>
    <row r="471" spans="1:16" x14ac:dyDescent="0.3">
      <c r="A471">
        <v>3</v>
      </c>
      <c r="B471" t="s">
        <v>196</v>
      </c>
      <c r="C471">
        <f t="shared" si="115"/>
        <v>1</v>
      </c>
      <c r="D471">
        <v>19</v>
      </c>
      <c r="F471" s="14">
        <f>[1]Sheet2!$J3812</f>
        <v>7.4041994449525417E-2</v>
      </c>
      <c r="G471" s="105">
        <f t="shared" si="116"/>
        <v>7.4041994449525417E-2</v>
      </c>
      <c r="H471" s="15" t="s">
        <v>54</v>
      </c>
      <c r="I471" s="15">
        <f t="shared" si="117"/>
        <v>2</v>
      </c>
      <c r="J471" s="15">
        <f t="shared" si="118"/>
        <v>120</v>
      </c>
      <c r="K471" s="20">
        <v>12</v>
      </c>
      <c r="L471" s="20">
        <v>6</v>
      </c>
      <c r="M471" s="19" t="str">
        <f t="shared" si="114"/>
        <v>m6</v>
      </c>
      <c r="N471" t="str">
        <f t="shared" si="119"/>
        <v>MedPosterior</v>
      </c>
      <c r="O471">
        <f t="shared" si="120"/>
        <v>6</v>
      </c>
      <c r="P471">
        <f t="shared" si="121"/>
        <v>16</v>
      </c>
    </row>
    <row r="472" spans="1:16" x14ac:dyDescent="0.3">
      <c r="A472">
        <v>3</v>
      </c>
      <c r="B472" t="s">
        <v>196</v>
      </c>
      <c r="C472">
        <f t="shared" si="115"/>
        <v>1</v>
      </c>
      <c r="D472">
        <v>19</v>
      </c>
      <c r="F472" s="14" t="e">
        <f>[1]Sheet2!$J3813</f>
        <v>#DIV/0!</v>
      </c>
      <c r="G472" s="105" t="str">
        <f t="shared" si="116"/>
        <v/>
      </c>
      <c r="H472" s="15" t="s">
        <v>54</v>
      </c>
      <c r="I472" s="15">
        <f t="shared" si="117"/>
        <v>2</v>
      </c>
      <c r="J472" s="15">
        <f t="shared" si="118"/>
        <v>120</v>
      </c>
      <c r="K472" s="20">
        <v>12</v>
      </c>
      <c r="L472" s="20">
        <v>7</v>
      </c>
      <c r="M472" s="19" t="str">
        <f t="shared" si="114"/>
        <v>m7</v>
      </c>
      <c r="N472" t="str">
        <f t="shared" si="119"/>
        <v>MedPosterior</v>
      </c>
      <c r="O472">
        <f t="shared" si="120"/>
        <v>6</v>
      </c>
      <c r="P472">
        <f t="shared" si="121"/>
        <v>17</v>
      </c>
    </row>
    <row r="473" spans="1:16" x14ac:dyDescent="0.3">
      <c r="A473">
        <v>3</v>
      </c>
      <c r="B473" t="s">
        <v>196</v>
      </c>
      <c r="C473">
        <f t="shared" si="115"/>
        <v>1</v>
      </c>
      <c r="D473">
        <v>19</v>
      </c>
      <c r="F473" s="14">
        <f>[1]Sheet2!$J3814</f>
        <v>8.4615786119639255E-2</v>
      </c>
      <c r="G473" s="105">
        <f t="shared" si="116"/>
        <v>8.4615786119639255E-2</v>
      </c>
      <c r="H473" s="15" t="s">
        <v>54</v>
      </c>
      <c r="I473" s="15">
        <f t="shared" si="117"/>
        <v>2</v>
      </c>
      <c r="J473" s="15">
        <f t="shared" si="118"/>
        <v>120</v>
      </c>
      <c r="K473" s="20">
        <v>12</v>
      </c>
      <c r="L473" s="20">
        <v>8</v>
      </c>
      <c r="M473" s="19" t="str">
        <f t="shared" si="114"/>
        <v>m8</v>
      </c>
      <c r="N473" t="str">
        <f t="shared" si="119"/>
        <v>MedPosterior</v>
      </c>
      <c r="O473">
        <f t="shared" si="120"/>
        <v>6</v>
      </c>
      <c r="P473">
        <f t="shared" si="121"/>
        <v>18</v>
      </c>
    </row>
    <row r="474" spans="1:16" x14ac:dyDescent="0.3">
      <c r="A474">
        <v>3</v>
      </c>
      <c r="B474" t="s">
        <v>196</v>
      </c>
      <c r="C474">
        <f t="shared" si="115"/>
        <v>1</v>
      </c>
      <c r="D474">
        <v>19</v>
      </c>
      <c r="F474" s="14">
        <f>[1]Sheet2!$J3815</f>
        <v>0.15597935673982943</v>
      </c>
      <c r="G474" s="105">
        <f t="shared" si="116"/>
        <v>0.15597935673982943</v>
      </c>
      <c r="H474" s="15" t="s">
        <v>54</v>
      </c>
      <c r="I474" s="15">
        <f t="shared" si="117"/>
        <v>2</v>
      </c>
      <c r="J474" s="15">
        <f t="shared" si="118"/>
        <v>120</v>
      </c>
      <c r="K474" s="20">
        <v>12</v>
      </c>
      <c r="L474" s="20">
        <v>8</v>
      </c>
      <c r="M474" s="19" t="str">
        <f t="shared" si="114"/>
        <v>m8</v>
      </c>
      <c r="N474" t="str">
        <f t="shared" si="119"/>
        <v>MedPosterior</v>
      </c>
      <c r="O474">
        <f t="shared" si="120"/>
        <v>6</v>
      </c>
      <c r="P474">
        <f t="shared" si="121"/>
        <v>18</v>
      </c>
    </row>
    <row r="475" spans="1:16" x14ac:dyDescent="0.3">
      <c r="A475">
        <v>3</v>
      </c>
      <c r="B475" t="s">
        <v>196</v>
      </c>
      <c r="C475">
        <f t="shared" si="115"/>
        <v>1</v>
      </c>
      <c r="D475">
        <v>19</v>
      </c>
      <c r="F475" s="14">
        <f>[1]Sheet2!$J3816</f>
        <v>0.12866827835178521</v>
      </c>
      <c r="G475" s="105">
        <f t="shared" si="116"/>
        <v>0.12866827835178521</v>
      </c>
      <c r="H475" s="15" t="s">
        <v>54</v>
      </c>
      <c r="I475" s="15">
        <f t="shared" si="117"/>
        <v>2</v>
      </c>
      <c r="J475" s="15">
        <f t="shared" si="118"/>
        <v>120</v>
      </c>
      <c r="K475" s="20">
        <v>12</v>
      </c>
      <c r="L475" s="20">
        <v>9</v>
      </c>
      <c r="M475" s="19" t="str">
        <f t="shared" si="114"/>
        <v>m9</v>
      </c>
      <c r="N475" t="str">
        <f t="shared" ref="N475:N537" si="122">_xlfn.IFS(M475="", "", OR(M475=$R$5, M475=$R$6), $X$5, OR(M475=$R$7, M475=$R$8,M475=$R$9, M475=$R$10),$X$6, OR(M475=$R$11, M475=$R$12,M475=$R$13,M475=$R$14, M475=$R$15), $X$8, OR(M475=$R$16), $X$7, OR(M475=$R$17, M475=$R$18,M475=$R$19),$X$9, OR(M475=$R$20,M475=$R$21,M475=$R$22,M475=$R$23,M475=$R$24), $X$10)</f>
        <v>MedPosterior</v>
      </c>
      <c r="O475">
        <f t="shared" si="120"/>
        <v>6</v>
      </c>
      <c r="P475">
        <f t="shared" si="121"/>
        <v>19</v>
      </c>
    </row>
    <row r="476" spans="1:16" x14ac:dyDescent="0.3">
      <c r="A476">
        <v>3</v>
      </c>
      <c r="B476" t="s">
        <v>196</v>
      </c>
      <c r="C476">
        <f t="shared" si="115"/>
        <v>1</v>
      </c>
      <c r="D476">
        <v>19</v>
      </c>
      <c r="F476" s="14">
        <f>[1]Sheet2!$J3817</f>
        <v>7.5938762694149509E-2</v>
      </c>
      <c r="G476" s="105">
        <f t="shared" si="116"/>
        <v>7.5938762694149509E-2</v>
      </c>
      <c r="H476" s="15" t="s">
        <v>54</v>
      </c>
      <c r="I476" s="15">
        <f t="shared" si="117"/>
        <v>2</v>
      </c>
      <c r="J476" s="15">
        <f t="shared" si="118"/>
        <v>120</v>
      </c>
      <c r="K476" s="20">
        <v>12</v>
      </c>
      <c r="L476" s="20">
        <v>9</v>
      </c>
      <c r="M476" s="19" t="str">
        <f t="shared" si="114"/>
        <v>m9</v>
      </c>
      <c r="N476" t="str">
        <f t="shared" si="122"/>
        <v>MedPosterior</v>
      </c>
      <c r="O476">
        <f t="shared" si="120"/>
        <v>6</v>
      </c>
      <c r="P476">
        <f t="shared" si="121"/>
        <v>19</v>
      </c>
    </row>
    <row r="477" spans="1:16" x14ac:dyDescent="0.3">
      <c r="A477">
        <v>3</v>
      </c>
      <c r="B477" t="s">
        <v>196</v>
      </c>
      <c r="C477">
        <f t="shared" si="115"/>
        <v>1</v>
      </c>
      <c r="D477">
        <v>19</v>
      </c>
      <c r="F477" s="14">
        <f>[1]Sheet2!$J3818</f>
        <v>0.13844368115182132</v>
      </c>
      <c r="G477" s="105">
        <f t="shared" si="116"/>
        <v>0.13844368115182132</v>
      </c>
      <c r="H477" s="15" t="s">
        <v>54</v>
      </c>
      <c r="I477" s="15">
        <f t="shared" si="117"/>
        <v>2</v>
      </c>
      <c r="J477" s="15">
        <f t="shared" si="118"/>
        <v>120</v>
      </c>
      <c r="K477" s="20">
        <v>12</v>
      </c>
      <c r="L477" s="20">
        <v>9</v>
      </c>
      <c r="M477" s="19" t="str">
        <f t="shared" si="114"/>
        <v>m9</v>
      </c>
      <c r="N477" t="str">
        <f t="shared" si="122"/>
        <v>MedPosterior</v>
      </c>
      <c r="O477">
        <f t="shared" si="120"/>
        <v>6</v>
      </c>
      <c r="P477">
        <f t="shared" si="121"/>
        <v>19</v>
      </c>
    </row>
    <row r="478" spans="1:16" x14ac:dyDescent="0.3">
      <c r="A478">
        <v>3</v>
      </c>
      <c r="B478" t="s">
        <v>196</v>
      </c>
      <c r="C478">
        <f t="shared" si="115"/>
        <v>1</v>
      </c>
      <c r="D478">
        <v>19</v>
      </c>
      <c r="F478" s="14">
        <f>[1]Sheet2!$J3819</f>
        <v>5.3655506019354038E-2</v>
      </c>
      <c r="G478" s="105">
        <f t="shared" si="116"/>
        <v>5.3655506019354038E-2</v>
      </c>
      <c r="H478" s="15" t="s">
        <v>54</v>
      </c>
      <c r="I478" s="15">
        <f t="shared" si="117"/>
        <v>2</v>
      </c>
      <c r="J478" s="15">
        <f t="shared" si="118"/>
        <v>120</v>
      </c>
      <c r="K478" s="20">
        <v>12</v>
      </c>
      <c r="L478" s="20">
        <v>10</v>
      </c>
      <c r="M478" s="19" t="str">
        <f t="shared" si="114"/>
        <v>m10</v>
      </c>
      <c r="N478" t="str">
        <f t="shared" si="122"/>
        <v>MedPosterior</v>
      </c>
      <c r="O478">
        <f t="shared" si="120"/>
        <v>6</v>
      </c>
      <c r="P478">
        <f t="shared" si="121"/>
        <v>20</v>
      </c>
    </row>
    <row r="479" spans="1:16" x14ac:dyDescent="0.3">
      <c r="A479">
        <v>3</v>
      </c>
      <c r="B479" t="s">
        <v>196</v>
      </c>
      <c r="C479">
        <f t="shared" si="115"/>
        <v>1</v>
      </c>
      <c r="D479">
        <v>19</v>
      </c>
      <c r="F479" s="14">
        <f>[1]Sheet2!$J3820</f>
        <v>0.10632267941169618</v>
      </c>
      <c r="G479" s="105">
        <f t="shared" si="116"/>
        <v>0.10632267941169618</v>
      </c>
      <c r="H479" s="15" t="s">
        <v>54</v>
      </c>
      <c r="I479" s="15">
        <f t="shared" si="117"/>
        <v>2</v>
      </c>
      <c r="J479" s="15">
        <f t="shared" si="118"/>
        <v>120</v>
      </c>
      <c r="K479" s="20">
        <v>12</v>
      </c>
      <c r="L479" s="20">
        <v>10</v>
      </c>
      <c r="M479" s="19" t="str">
        <f t="shared" si="114"/>
        <v>m10</v>
      </c>
      <c r="N479" t="str">
        <f t="shared" si="122"/>
        <v>MedPosterior</v>
      </c>
      <c r="O479">
        <f t="shared" si="120"/>
        <v>6</v>
      </c>
      <c r="P479">
        <f t="shared" si="121"/>
        <v>20</v>
      </c>
    </row>
    <row r="480" spans="1:16" x14ac:dyDescent="0.3">
      <c r="A480">
        <v>3</v>
      </c>
      <c r="B480" t="s">
        <v>197</v>
      </c>
      <c r="C480">
        <f t="shared" si="115"/>
        <v>0</v>
      </c>
      <c r="D480">
        <f>VLOOKUP(E480, 'Animal Masked ID#'!$B$2:$D$121, 3, FALSE)</f>
        <v>20</v>
      </c>
      <c r="E480" s="6" t="s">
        <v>204</v>
      </c>
      <c r="F480" s="14">
        <f>[1]Sheet2!$J3824</f>
        <v>0.28972455482133636</v>
      </c>
      <c r="G480" s="105">
        <f t="shared" si="116"/>
        <v>0.28972455482133636</v>
      </c>
      <c r="H480" s="15" t="s">
        <v>57</v>
      </c>
      <c r="I480" s="15">
        <f t="shared" si="117"/>
        <v>3</v>
      </c>
      <c r="J480" s="15">
        <f t="shared" si="118"/>
        <v>210</v>
      </c>
      <c r="K480" s="20">
        <v>3</v>
      </c>
      <c r="L480" s="20" t="s">
        <v>12</v>
      </c>
      <c r="M480" s="19" t="str">
        <f t="shared" si="114"/>
        <v>Lsim</v>
      </c>
      <c r="N480" t="str">
        <f t="shared" si="122"/>
        <v>Lateral</v>
      </c>
      <c r="O480">
        <f t="shared" si="120"/>
        <v>2</v>
      </c>
      <c r="P480">
        <f t="shared" si="121"/>
        <v>3</v>
      </c>
    </row>
    <row r="481" spans="1:16" x14ac:dyDescent="0.3">
      <c r="A481">
        <v>3</v>
      </c>
      <c r="B481" t="s">
        <v>197</v>
      </c>
      <c r="C481">
        <f t="shared" si="115"/>
        <v>0</v>
      </c>
      <c r="D481">
        <v>20</v>
      </c>
      <c r="F481" s="14">
        <f>[1]Sheet2!$J3825</f>
        <v>0.16233382579192848</v>
      </c>
      <c r="G481" s="105">
        <f t="shared" si="116"/>
        <v>0.16233382579192848</v>
      </c>
      <c r="H481" s="15" t="s">
        <v>57</v>
      </c>
      <c r="I481" s="15">
        <f t="shared" si="117"/>
        <v>3</v>
      </c>
      <c r="J481" s="15">
        <f t="shared" si="118"/>
        <v>210</v>
      </c>
      <c r="K481" s="20">
        <v>3</v>
      </c>
      <c r="L481" s="20" t="s">
        <v>53</v>
      </c>
      <c r="M481" s="19" t="str">
        <f t="shared" si="114"/>
        <v>Lcrus2</v>
      </c>
      <c r="N481" t="str">
        <f t="shared" si="122"/>
        <v>Lateral</v>
      </c>
      <c r="O481">
        <f t="shared" si="120"/>
        <v>2</v>
      </c>
      <c r="P481">
        <f t="shared" si="121"/>
        <v>5</v>
      </c>
    </row>
    <row r="482" spans="1:16" x14ac:dyDescent="0.3">
      <c r="A482">
        <v>3</v>
      </c>
      <c r="B482" t="s">
        <v>197</v>
      </c>
      <c r="C482">
        <f t="shared" si="115"/>
        <v>0</v>
      </c>
      <c r="D482">
        <v>20</v>
      </c>
      <c r="F482" s="14">
        <f>[1]Sheet2!$J3826</f>
        <v>0.91676175559502571</v>
      </c>
      <c r="G482" s="105">
        <f t="shared" si="116"/>
        <v>0.91676175559502571</v>
      </c>
      <c r="H482" s="15" t="s">
        <v>57</v>
      </c>
      <c r="I482" s="15">
        <f t="shared" si="117"/>
        <v>3</v>
      </c>
      <c r="J482" s="15">
        <f t="shared" si="118"/>
        <v>210</v>
      </c>
      <c r="K482" s="20">
        <v>2</v>
      </c>
      <c r="L482" s="20" t="s">
        <v>53</v>
      </c>
      <c r="M482" s="19" t="str">
        <f t="shared" si="114"/>
        <v>Lcrus2</v>
      </c>
      <c r="N482" t="str">
        <f t="shared" si="122"/>
        <v>Lateral</v>
      </c>
      <c r="O482">
        <f t="shared" si="120"/>
        <v>2</v>
      </c>
      <c r="P482">
        <f t="shared" si="121"/>
        <v>5</v>
      </c>
    </row>
    <row r="483" spans="1:16" x14ac:dyDescent="0.3">
      <c r="A483">
        <v>3</v>
      </c>
      <c r="B483" t="s">
        <v>197</v>
      </c>
      <c r="C483">
        <f t="shared" si="115"/>
        <v>0</v>
      </c>
      <c r="D483">
        <v>20</v>
      </c>
      <c r="E483" s="6"/>
      <c r="F483" s="14" t="e">
        <f>[1]Sheet2!$J3827</f>
        <v>#DIV/0!</v>
      </c>
      <c r="G483" s="105" t="str">
        <f t="shared" si="116"/>
        <v/>
      </c>
      <c r="H483" s="15" t="s">
        <v>57</v>
      </c>
      <c r="I483" s="15">
        <f t="shared" si="117"/>
        <v>3</v>
      </c>
      <c r="J483" s="15">
        <f t="shared" si="118"/>
        <v>210</v>
      </c>
      <c r="K483" s="20">
        <v>6</v>
      </c>
      <c r="L483" s="21" t="s">
        <v>24</v>
      </c>
      <c r="M483" s="19" t="str">
        <f t="shared" si="114"/>
        <v>i4/5</v>
      </c>
      <c r="N483" t="str">
        <f t="shared" si="122"/>
        <v>IntAnterior</v>
      </c>
      <c r="O483">
        <f t="shared" si="120"/>
        <v>3</v>
      </c>
      <c r="P483">
        <f t="shared" si="121"/>
        <v>12</v>
      </c>
    </row>
    <row r="484" spans="1:16" x14ac:dyDescent="0.3">
      <c r="A484">
        <v>3</v>
      </c>
      <c r="B484" t="s">
        <v>197</v>
      </c>
      <c r="C484">
        <f t="shared" si="115"/>
        <v>0</v>
      </c>
      <c r="D484">
        <v>20</v>
      </c>
      <c r="F484" s="14">
        <f>[1]Sheet2!$J3828</f>
        <v>0.21970847298831539</v>
      </c>
      <c r="G484" s="105">
        <f t="shared" si="116"/>
        <v>0.21970847298831539</v>
      </c>
      <c r="H484" s="15" t="s">
        <v>57</v>
      </c>
      <c r="I484" s="15">
        <f t="shared" si="117"/>
        <v>3</v>
      </c>
      <c r="J484" s="15">
        <f t="shared" si="118"/>
        <v>210</v>
      </c>
      <c r="K484" s="20">
        <v>6</v>
      </c>
      <c r="L484" s="20" t="s">
        <v>12</v>
      </c>
      <c r="M484" s="19" t="str">
        <f t="shared" si="114"/>
        <v>isim</v>
      </c>
      <c r="N484" t="str">
        <f t="shared" si="122"/>
        <v>IntPosterior</v>
      </c>
      <c r="O484">
        <f t="shared" si="120"/>
        <v>4</v>
      </c>
      <c r="P484">
        <f t="shared" si="121"/>
        <v>7</v>
      </c>
    </row>
    <row r="485" spans="1:16" x14ac:dyDescent="0.3">
      <c r="A485">
        <v>3</v>
      </c>
      <c r="B485" t="s">
        <v>197</v>
      </c>
      <c r="C485">
        <f t="shared" si="115"/>
        <v>0</v>
      </c>
      <c r="D485">
        <v>20</v>
      </c>
      <c r="F485" s="14">
        <f>[1]Sheet2!$J3829</f>
        <v>7.3530216324692241E-2</v>
      </c>
      <c r="G485" s="105">
        <f t="shared" si="116"/>
        <v>7.3530216324692241E-2</v>
      </c>
      <c r="H485" s="15" t="s">
        <v>57</v>
      </c>
      <c r="I485" s="15">
        <f t="shared" si="117"/>
        <v>3</v>
      </c>
      <c r="J485" s="15">
        <f t="shared" si="118"/>
        <v>210</v>
      </c>
      <c r="K485" s="20">
        <v>6</v>
      </c>
      <c r="L485" s="20" t="s">
        <v>14</v>
      </c>
      <c r="M485" s="19" t="str">
        <f t="shared" ref="M485:M515" si="123">_xlfn.IFS(OR(K485="",L485=""),"",OR(K485=3,K485=4,K485=2),"L"&amp;L485,OR(K485=5,K485=6,K485=7),"i"&amp;L485,OR(K485=9, K485=10,K485=11,K485=12,K485=13),"m"&amp;L485)</f>
        <v>icrus1</v>
      </c>
      <c r="N485" t="str">
        <f t="shared" si="122"/>
        <v>IntPosterior</v>
      </c>
      <c r="O485">
        <f t="shared" ref="O485:O516" si="124">VLOOKUP(N485, $X$5:$AC$10, 6,FALSE)</f>
        <v>4</v>
      </c>
      <c r="P485">
        <f t="shared" ref="P485:P516" si="125">VLOOKUP(M485, $R$5:$W$24, 6,FALSE)</f>
        <v>8</v>
      </c>
    </row>
    <row r="486" spans="1:16" x14ac:dyDescent="0.3">
      <c r="A486">
        <v>3</v>
      </c>
      <c r="B486" t="s">
        <v>197</v>
      </c>
      <c r="C486">
        <f t="shared" si="115"/>
        <v>0</v>
      </c>
      <c r="D486">
        <v>20</v>
      </c>
      <c r="F486" s="14">
        <f>[1]Sheet2!$J3830</f>
        <v>0.1109178677003524</v>
      </c>
      <c r="G486" s="105">
        <f t="shared" si="116"/>
        <v>0.1109178677003524</v>
      </c>
      <c r="H486" s="15" t="s">
        <v>57</v>
      </c>
      <c r="I486" s="15">
        <f t="shared" si="117"/>
        <v>3</v>
      </c>
      <c r="J486" s="15">
        <f t="shared" si="118"/>
        <v>210</v>
      </c>
      <c r="K486" s="20">
        <v>6</v>
      </c>
      <c r="L486" s="20" t="s">
        <v>53</v>
      </c>
      <c r="M486" s="19" t="str">
        <f t="shared" si="123"/>
        <v>icrus2</v>
      </c>
      <c r="N486" t="str">
        <f t="shared" si="122"/>
        <v>IntPosterior</v>
      </c>
      <c r="O486">
        <f t="shared" si="124"/>
        <v>4</v>
      </c>
      <c r="P486">
        <f t="shared" si="125"/>
        <v>9</v>
      </c>
    </row>
    <row r="487" spans="1:16" x14ac:dyDescent="0.3">
      <c r="A487">
        <v>3</v>
      </c>
      <c r="B487" t="s">
        <v>197</v>
      </c>
      <c r="C487">
        <f t="shared" si="115"/>
        <v>0</v>
      </c>
      <c r="D487">
        <v>20</v>
      </c>
      <c r="F487" s="14">
        <f>[1]Sheet2!$J3831</f>
        <v>0.43268349396068928</v>
      </c>
      <c r="G487" s="105">
        <f t="shared" si="116"/>
        <v>0.43268349396068928</v>
      </c>
      <c r="H487" s="15" t="s">
        <v>57</v>
      </c>
      <c r="I487" s="15">
        <f t="shared" si="117"/>
        <v>3</v>
      </c>
      <c r="J487" s="15">
        <f t="shared" si="118"/>
        <v>210</v>
      </c>
      <c r="K487" s="20">
        <v>6</v>
      </c>
      <c r="L487" s="20" t="s">
        <v>21</v>
      </c>
      <c r="M487" s="19" t="str">
        <f t="shared" si="123"/>
        <v>ipm</v>
      </c>
      <c r="N487" t="str">
        <f t="shared" si="122"/>
        <v>IntPosterior</v>
      </c>
      <c r="O487">
        <f t="shared" si="124"/>
        <v>4</v>
      </c>
      <c r="P487">
        <f t="shared" si="125"/>
        <v>10</v>
      </c>
    </row>
    <row r="488" spans="1:16" x14ac:dyDescent="0.3">
      <c r="A488">
        <v>3</v>
      </c>
      <c r="B488" t="s">
        <v>197</v>
      </c>
      <c r="C488">
        <f t="shared" si="115"/>
        <v>0</v>
      </c>
      <c r="D488">
        <v>20</v>
      </c>
      <c r="F488" s="14" t="e">
        <f>[1]Sheet2!$J3832</f>
        <v>#DIV/0!</v>
      </c>
      <c r="G488" s="105" t="str">
        <f t="shared" si="116"/>
        <v/>
      </c>
      <c r="H488" s="15" t="s">
        <v>57</v>
      </c>
      <c r="I488" s="15">
        <f t="shared" si="117"/>
        <v>3</v>
      </c>
      <c r="J488" s="15">
        <f t="shared" si="118"/>
        <v>210</v>
      </c>
      <c r="K488" s="20">
        <v>6</v>
      </c>
      <c r="L488" s="20" t="s">
        <v>50</v>
      </c>
      <c r="M488" s="19" t="str">
        <f t="shared" si="123"/>
        <v>icop</v>
      </c>
      <c r="N488" t="str">
        <f t="shared" si="122"/>
        <v>IntPosterior</v>
      </c>
      <c r="O488">
        <f t="shared" si="124"/>
        <v>4</v>
      </c>
      <c r="P488">
        <f t="shared" si="125"/>
        <v>11</v>
      </c>
    </row>
    <row r="489" spans="1:16" x14ac:dyDescent="0.3">
      <c r="A489">
        <v>3</v>
      </c>
      <c r="B489" t="s">
        <v>197</v>
      </c>
      <c r="C489">
        <f t="shared" si="115"/>
        <v>0</v>
      </c>
      <c r="D489">
        <v>20</v>
      </c>
      <c r="F489" s="14">
        <f>[1]Sheet2!$J3833</f>
        <v>0.11019121014087856</v>
      </c>
      <c r="G489" s="105">
        <f t="shared" si="116"/>
        <v>0.11019121014087856</v>
      </c>
      <c r="H489" s="15" t="s">
        <v>57</v>
      </c>
      <c r="I489" s="15">
        <f t="shared" si="117"/>
        <v>3</v>
      </c>
      <c r="J489" s="15">
        <f t="shared" si="118"/>
        <v>210</v>
      </c>
      <c r="K489" s="20">
        <v>6</v>
      </c>
      <c r="L489" s="20" t="s">
        <v>50</v>
      </c>
      <c r="M489" s="19" t="str">
        <f t="shared" si="123"/>
        <v>icop</v>
      </c>
      <c r="N489" t="str">
        <f t="shared" si="122"/>
        <v>IntPosterior</v>
      </c>
      <c r="O489">
        <f t="shared" si="124"/>
        <v>4</v>
      </c>
      <c r="P489">
        <f t="shared" si="125"/>
        <v>11</v>
      </c>
    </row>
    <row r="490" spans="1:16" x14ac:dyDescent="0.3">
      <c r="A490">
        <v>3</v>
      </c>
      <c r="B490" t="s">
        <v>197</v>
      </c>
      <c r="C490">
        <f t="shared" si="115"/>
        <v>0</v>
      </c>
      <c r="D490">
        <v>20</v>
      </c>
      <c r="F490" s="14">
        <f>[1]Sheet2!$J3834</f>
        <v>7.7407516873580093E-2</v>
      </c>
      <c r="G490" s="105">
        <f t="shared" si="116"/>
        <v>7.7407516873580093E-2</v>
      </c>
      <c r="H490" s="15" t="s">
        <v>57</v>
      </c>
      <c r="I490" s="15">
        <f t="shared" si="117"/>
        <v>3</v>
      </c>
      <c r="J490" s="15">
        <f t="shared" si="118"/>
        <v>210</v>
      </c>
      <c r="K490" s="20">
        <v>11</v>
      </c>
      <c r="L490" s="20">
        <v>2</v>
      </c>
      <c r="M490" s="19" t="str">
        <f t="shared" si="123"/>
        <v>m2</v>
      </c>
      <c r="N490" t="str">
        <f t="shared" si="122"/>
        <v>MedAnterior</v>
      </c>
      <c r="O490">
        <f t="shared" si="124"/>
        <v>5</v>
      </c>
      <c r="P490">
        <f t="shared" si="125"/>
        <v>13</v>
      </c>
    </row>
    <row r="491" spans="1:16" x14ac:dyDescent="0.3">
      <c r="A491">
        <v>3</v>
      </c>
      <c r="B491" t="s">
        <v>197</v>
      </c>
      <c r="C491">
        <f t="shared" si="115"/>
        <v>0</v>
      </c>
      <c r="D491">
        <v>20</v>
      </c>
      <c r="F491" s="14">
        <f>[1]Sheet2!$J3835</f>
        <v>5.989968434309513E-2</v>
      </c>
      <c r="G491" s="105">
        <f t="shared" si="116"/>
        <v>5.989968434309513E-2</v>
      </c>
      <c r="H491" s="15" t="s">
        <v>57</v>
      </c>
      <c r="I491" s="15">
        <f t="shared" si="117"/>
        <v>3</v>
      </c>
      <c r="J491" s="15">
        <f t="shared" si="118"/>
        <v>210</v>
      </c>
      <c r="K491" s="20">
        <v>11</v>
      </c>
      <c r="L491" s="20">
        <v>2</v>
      </c>
      <c r="M491" s="19" t="str">
        <f t="shared" si="123"/>
        <v>m2</v>
      </c>
      <c r="N491" t="str">
        <f t="shared" si="122"/>
        <v>MedAnterior</v>
      </c>
      <c r="O491">
        <f t="shared" si="124"/>
        <v>5</v>
      </c>
      <c r="P491">
        <f t="shared" si="125"/>
        <v>13</v>
      </c>
    </row>
    <row r="492" spans="1:16" x14ac:dyDescent="0.3">
      <c r="A492">
        <v>3</v>
      </c>
      <c r="B492" t="s">
        <v>197</v>
      </c>
      <c r="C492">
        <f t="shared" si="115"/>
        <v>0</v>
      </c>
      <c r="D492">
        <v>20</v>
      </c>
      <c r="F492" s="14">
        <f>[1]Sheet2!$J3836</f>
        <v>0.11696925443236403</v>
      </c>
      <c r="G492" s="105">
        <f t="shared" si="116"/>
        <v>0.11696925443236403</v>
      </c>
      <c r="H492" s="15" t="s">
        <v>57</v>
      </c>
      <c r="I492" s="15">
        <f t="shared" si="117"/>
        <v>3</v>
      </c>
      <c r="J492" s="15">
        <f t="shared" si="118"/>
        <v>210</v>
      </c>
      <c r="K492" s="20">
        <v>11</v>
      </c>
      <c r="L492" s="20">
        <v>3</v>
      </c>
      <c r="M492" s="19" t="str">
        <f t="shared" si="123"/>
        <v>m3</v>
      </c>
      <c r="N492" t="str">
        <f t="shared" si="122"/>
        <v>MedAnterior</v>
      </c>
      <c r="O492">
        <f t="shared" si="124"/>
        <v>5</v>
      </c>
      <c r="P492">
        <f t="shared" si="125"/>
        <v>14</v>
      </c>
    </row>
    <row r="493" spans="1:16" x14ac:dyDescent="0.3">
      <c r="A493">
        <v>3</v>
      </c>
      <c r="B493" t="s">
        <v>197</v>
      </c>
      <c r="C493">
        <f t="shared" si="115"/>
        <v>0</v>
      </c>
      <c r="D493">
        <v>20</v>
      </c>
      <c r="F493" s="14">
        <f>[1]Sheet2!$J3837</f>
        <v>0.16855384107855628</v>
      </c>
      <c r="G493" s="105">
        <f t="shared" si="116"/>
        <v>0.16855384107855628</v>
      </c>
      <c r="H493" s="15" t="s">
        <v>57</v>
      </c>
      <c r="I493" s="15">
        <f t="shared" si="117"/>
        <v>3</v>
      </c>
      <c r="J493" s="15">
        <f t="shared" si="118"/>
        <v>210</v>
      </c>
      <c r="K493" s="20">
        <v>11</v>
      </c>
      <c r="L493" s="21" t="s">
        <v>24</v>
      </c>
      <c r="M493" s="19" t="str">
        <f t="shared" si="123"/>
        <v>m4/5</v>
      </c>
      <c r="N493" t="str">
        <f t="shared" si="122"/>
        <v>MedAnterior</v>
      </c>
      <c r="O493">
        <f t="shared" si="124"/>
        <v>5</v>
      </c>
      <c r="P493">
        <f t="shared" si="125"/>
        <v>15</v>
      </c>
    </row>
    <row r="494" spans="1:16" x14ac:dyDescent="0.3">
      <c r="A494">
        <v>3</v>
      </c>
      <c r="B494" t="s">
        <v>197</v>
      </c>
      <c r="C494">
        <f t="shared" si="115"/>
        <v>0</v>
      </c>
      <c r="D494">
        <v>20</v>
      </c>
      <c r="F494" s="14">
        <f>[1]Sheet2!$J3838</f>
        <v>0.20496640848601286</v>
      </c>
      <c r="G494" s="105">
        <f t="shared" si="116"/>
        <v>0.20496640848601286</v>
      </c>
      <c r="H494" s="15" t="s">
        <v>57</v>
      </c>
      <c r="I494" s="15">
        <f t="shared" si="117"/>
        <v>3</v>
      </c>
      <c r="J494" s="15">
        <f t="shared" si="118"/>
        <v>210</v>
      </c>
      <c r="K494" s="20">
        <v>11</v>
      </c>
      <c r="L494" s="21" t="s">
        <v>24</v>
      </c>
      <c r="M494" s="19" t="str">
        <f t="shared" si="123"/>
        <v>m4/5</v>
      </c>
      <c r="N494" t="str">
        <f t="shared" si="122"/>
        <v>MedAnterior</v>
      </c>
      <c r="O494">
        <f t="shared" si="124"/>
        <v>5</v>
      </c>
      <c r="P494">
        <f t="shared" si="125"/>
        <v>15</v>
      </c>
    </row>
    <row r="495" spans="1:16" x14ac:dyDescent="0.3">
      <c r="A495">
        <v>3</v>
      </c>
      <c r="B495" t="s">
        <v>197</v>
      </c>
      <c r="C495">
        <f t="shared" si="115"/>
        <v>0</v>
      </c>
      <c r="D495">
        <v>20</v>
      </c>
      <c r="F495" s="14">
        <f>[1]Sheet2!$J3839</f>
        <v>0.17153867798220998</v>
      </c>
      <c r="G495" s="105">
        <f t="shared" si="116"/>
        <v>0.17153867798220998</v>
      </c>
      <c r="H495" s="15" t="s">
        <v>57</v>
      </c>
      <c r="I495" s="15">
        <f t="shared" si="117"/>
        <v>3</v>
      </c>
      <c r="J495" s="15">
        <f t="shared" si="118"/>
        <v>210</v>
      </c>
      <c r="K495" s="20">
        <v>11</v>
      </c>
      <c r="L495" s="21" t="s">
        <v>24</v>
      </c>
      <c r="M495" s="19" t="str">
        <f t="shared" si="123"/>
        <v>m4/5</v>
      </c>
      <c r="N495" t="str">
        <f t="shared" si="122"/>
        <v>MedAnterior</v>
      </c>
      <c r="O495">
        <f t="shared" si="124"/>
        <v>5</v>
      </c>
      <c r="P495">
        <f t="shared" si="125"/>
        <v>15</v>
      </c>
    </row>
    <row r="496" spans="1:16" x14ac:dyDescent="0.3">
      <c r="A496">
        <v>3</v>
      </c>
      <c r="B496" t="s">
        <v>197</v>
      </c>
      <c r="C496">
        <f t="shared" si="115"/>
        <v>0</v>
      </c>
      <c r="D496">
        <v>20</v>
      </c>
      <c r="F496" s="14">
        <f>[1]Sheet2!$J3840</f>
        <v>0.24344865294533999</v>
      </c>
      <c r="G496" s="105">
        <f t="shared" si="116"/>
        <v>0.24344865294533999</v>
      </c>
      <c r="H496" s="15" t="s">
        <v>57</v>
      </c>
      <c r="I496" s="15">
        <f t="shared" si="117"/>
        <v>3</v>
      </c>
      <c r="J496" s="15">
        <f t="shared" si="118"/>
        <v>210</v>
      </c>
      <c r="K496" s="20">
        <v>11</v>
      </c>
      <c r="L496" s="20">
        <v>6</v>
      </c>
      <c r="M496" s="19" t="str">
        <f t="shared" si="123"/>
        <v>m6</v>
      </c>
      <c r="N496" t="str">
        <f t="shared" si="122"/>
        <v>MedPosterior</v>
      </c>
      <c r="O496">
        <f t="shared" si="124"/>
        <v>6</v>
      </c>
      <c r="P496">
        <f t="shared" si="125"/>
        <v>16</v>
      </c>
    </row>
    <row r="497" spans="1:16" x14ac:dyDescent="0.3">
      <c r="A497">
        <v>3</v>
      </c>
      <c r="B497" t="s">
        <v>197</v>
      </c>
      <c r="C497">
        <f t="shared" si="115"/>
        <v>0</v>
      </c>
      <c r="D497">
        <v>20</v>
      </c>
      <c r="F497" s="14">
        <f>[1]Sheet2!$J3841</f>
        <v>8.6068385790559657E-2</v>
      </c>
      <c r="G497" s="105">
        <f t="shared" si="116"/>
        <v>8.6068385790559657E-2</v>
      </c>
      <c r="H497" s="15" t="s">
        <v>57</v>
      </c>
      <c r="I497" s="15">
        <f t="shared" si="117"/>
        <v>3</v>
      </c>
      <c r="J497" s="15">
        <f t="shared" si="118"/>
        <v>210</v>
      </c>
      <c r="K497" s="20">
        <v>11</v>
      </c>
      <c r="L497" s="20">
        <v>6</v>
      </c>
      <c r="M497" s="19" t="str">
        <f t="shared" si="123"/>
        <v>m6</v>
      </c>
      <c r="N497" t="str">
        <f t="shared" si="122"/>
        <v>MedPosterior</v>
      </c>
      <c r="O497">
        <f t="shared" si="124"/>
        <v>6</v>
      </c>
      <c r="P497">
        <f t="shared" si="125"/>
        <v>16</v>
      </c>
    </row>
    <row r="498" spans="1:16" x14ac:dyDescent="0.3">
      <c r="A498">
        <v>3</v>
      </c>
      <c r="B498" t="s">
        <v>197</v>
      </c>
      <c r="C498">
        <f t="shared" si="115"/>
        <v>0</v>
      </c>
      <c r="D498">
        <v>20</v>
      </c>
      <c r="F498" s="14" t="e">
        <f>[1]Sheet2!$J3842</f>
        <v>#DIV/0!</v>
      </c>
      <c r="G498" s="105" t="str">
        <f t="shared" si="116"/>
        <v/>
      </c>
      <c r="H498" s="15" t="s">
        <v>57</v>
      </c>
      <c r="I498" s="15">
        <f t="shared" si="117"/>
        <v>3</v>
      </c>
      <c r="J498" s="15">
        <f t="shared" si="118"/>
        <v>210</v>
      </c>
      <c r="K498" s="20">
        <v>11</v>
      </c>
      <c r="L498" s="20"/>
      <c r="M498" s="19" t="str">
        <f t="shared" si="123"/>
        <v/>
      </c>
      <c r="N498" t="str">
        <f t="shared" si="122"/>
        <v/>
      </c>
      <c r="O498" t="e">
        <f t="shared" si="124"/>
        <v>#N/A</v>
      </c>
      <c r="P498" t="e">
        <f t="shared" si="125"/>
        <v>#N/A</v>
      </c>
    </row>
    <row r="499" spans="1:16" x14ac:dyDescent="0.3">
      <c r="A499">
        <v>3</v>
      </c>
      <c r="B499" t="s">
        <v>197</v>
      </c>
      <c r="C499">
        <f t="shared" si="115"/>
        <v>0</v>
      </c>
      <c r="D499">
        <v>20</v>
      </c>
      <c r="F499" s="14">
        <f>[1]Sheet2!$J3843</f>
        <v>0.10008967845342158</v>
      </c>
      <c r="G499" s="105">
        <f t="shared" si="116"/>
        <v>0.10008967845342158</v>
      </c>
      <c r="H499" s="15" t="s">
        <v>57</v>
      </c>
      <c r="I499" s="15">
        <f t="shared" si="117"/>
        <v>3</v>
      </c>
      <c r="J499" s="15">
        <f t="shared" si="118"/>
        <v>210</v>
      </c>
      <c r="K499" s="20">
        <v>11</v>
      </c>
      <c r="L499" s="20">
        <v>7</v>
      </c>
      <c r="M499" s="19" t="str">
        <f t="shared" si="123"/>
        <v>m7</v>
      </c>
      <c r="N499" t="str">
        <f t="shared" si="122"/>
        <v>MedPosterior</v>
      </c>
      <c r="O499">
        <f t="shared" si="124"/>
        <v>6</v>
      </c>
      <c r="P499">
        <f t="shared" si="125"/>
        <v>17</v>
      </c>
    </row>
    <row r="500" spans="1:16" x14ac:dyDescent="0.3">
      <c r="A500">
        <v>3</v>
      </c>
      <c r="B500" t="s">
        <v>197</v>
      </c>
      <c r="C500">
        <f t="shared" si="115"/>
        <v>0</v>
      </c>
      <c r="D500">
        <v>20</v>
      </c>
      <c r="F500" s="14">
        <f>[1]Sheet2!$J3844</f>
        <v>6.625286681609667E-2</v>
      </c>
      <c r="G500" s="105">
        <f t="shared" si="116"/>
        <v>6.625286681609667E-2</v>
      </c>
      <c r="H500" s="15" t="s">
        <v>57</v>
      </c>
      <c r="I500" s="15">
        <f t="shared" si="117"/>
        <v>3</v>
      </c>
      <c r="J500" s="15">
        <f t="shared" si="118"/>
        <v>210</v>
      </c>
      <c r="K500" s="20">
        <v>11</v>
      </c>
      <c r="L500" s="20">
        <v>8</v>
      </c>
      <c r="M500" s="19" t="str">
        <f t="shared" si="123"/>
        <v>m8</v>
      </c>
      <c r="N500" t="str">
        <f t="shared" si="122"/>
        <v>MedPosterior</v>
      </c>
      <c r="O500">
        <f t="shared" si="124"/>
        <v>6</v>
      </c>
      <c r="P500">
        <f t="shared" si="125"/>
        <v>18</v>
      </c>
    </row>
    <row r="501" spans="1:16" x14ac:dyDescent="0.3">
      <c r="A501">
        <v>3</v>
      </c>
      <c r="B501" t="s">
        <v>197</v>
      </c>
      <c r="C501">
        <f t="shared" si="115"/>
        <v>0</v>
      </c>
      <c r="D501">
        <v>20</v>
      </c>
      <c r="F501" s="14">
        <f>[1]Sheet2!$J3845</f>
        <v>0.13207116676026531</v>
      </c>
      <c r="G501" s="105">
        <f t="shared" si="116"/>
        <v>0.13207116676026531</v>
      </c>
      <c r="H501" s="15" t="s">
        <v>57</v>
      </c>
      <c r="I501" s="15">
        <f t="shared" si="117"/>
        <v>3</v>
      </c>
      <c r="J501" s="15">
        <f t="shared" si="118"/>
        <v>210</v>
      </c>
      <c r="K501" s="20">
        <v>11</v>
      </c>
      <c r="L501" s="20">
        <v>8</v>
      </c>
      <c r="M501" s="19" t="str">
        <f t="shared" si="123"/>
        <v>m8</v>
      </c>
      <c r="N501" t="str">
        <f t="shared" si="122"/>
        <v>MedPosterior</v>
      </c>
      <c r="O501">
        <f t="shared" si="124"/>
        <v>6</v>
      </c>
      <c r="P501">
        <f t="shared" si="125"/>
        <v>18</v>
      </c>
    </row>
    <row r="502" spans="1:16" x14ac:dyDescent="0.3">
      <c r="A502">
        <v>3</v>
      </c>
      <c r="B502" t="s">
        <v>197</v>
      </c>
      <c r="C502">
        <f t="shared" si="115"/>
        <v>0</v>
      </c>
      <c r="D502">
        <v>20</v>
      </c>
      <c r="F502" s="14">
        <f>[1]Sheet2!$J3846</f>
        <v>0.10473284791731582</v>
      </c>
      <c r="G502" s="105">
        <f t="shared" si="116"/>
        <v>0.10473284791731582</v>
      </c>
      <c r="H502" s="15" t="s">
        <v>57</v>
      </c>
      <c r="I502" s="15">
        <f t="shared" si="117"/>
        <v>3</v>
      </c>
      <c r="J502" s="15">
        <f t="shared" si="118"/>
        <v>210</v>
      </c>
      <c r="K502" s="20">
        <v>11</v>
      </c>
      <c r="L502" s="20">
        <v>9</v>
      </c>
      <c r="M502" s="19" t="str">
        <f t="shared" si="123"/>
        <v>m9</v>
      </c>
      <c r="N502" t="str">
        <f t="shared" si="122"/>
        <v>MedPosterior</v>
      </c>
      <c r="O502">
        <f t="shared" si="124"/>
        <v>6</v>
      </c>
      <c r="P502">
        <f t="shared" si="125"/>
        <v>19</v>
      </c>
    </row>
    <row r="503" spans="1:16" x14ac:dyDescent="0.3">
      <c r="A503">
        <v>3</v>
      </c>
      <c r="B503" t="s">
        <v>197</v>
      </c>
      <c r="C503">
        <f t="shared" si="115"/>
        <v>0</v>
      </c>
      <c r="D503">
        <v>20</v>
      </c>
      <c r="F503" s="14">
        <f>[1]Sheet2!$J3847</f>
        <v>8.9545079015606391E-2</v>
      </c>
      <c r="G503" s="105">
        <f t="shared" si="116"/>
        <v>8.9545079015606391E-2</v>
      </c>
      <c r="H503" s="15" t="s">
        <v>57</v>
      </c>
      <c r="I503" s="15">
        <f t="shared" si="117"/>
        <v>3</v>
      </c>
      <c r="J503" s="15">
        <f t="shared" si="118"/>
        <v>210</v>
      </c>
      <c r="K503" s="20">
        <v>11</v>
      </c>
      <c r="L503" s="20">
        <v>9</v>
      </c>
      <c r="M503" s="19" t="str">
        <f t="shared" si="123"/>
        <v>m9</v>
      </c>
      <c r="N503" t="str">
        <f t="shared" si="122"/>
        <v>MedPosterior</v>
      </c>
      <c r="O503">
        <f t="shared" si="124"/>
        <v>6</v>
      </c>
      <c r="P503">
        <f t="shared" si="125"/>
        <v>19</v>
      </c>
    </row>
    <row r="504" spans="1:16" x14ac:dyDescent="0.3">
      <c r="A504">
        <v>3</v>
      </c>
      <c r="B504" t="s">
        <v>197</v>
      </c>
      <c r="C504">
        <f t="shared" si="115"/>
        <v>0</v>
      </c>
      <c r="D504">
        <v>20</v>
      </c>
      <c r="F504" s="14">
        <f>[1]Sheet2!$J3848</f>
        <v>8.1536004944235269E-2</v>
      </c>
      <c r="G504" s="105">
        <f t="shared" si="116"/>
        <v>8.1536004944235269E-2</v>
      </c>
      <c r="H504" s="15" t="s">
        <v>57</v>
      </c>
      <c r="I504" s="15">
        <f t="shared" si="117"/>
        <v>3</v>
      </c>
      <c r="J504" s="15">
        <f t="shared" si="118"/>
        <v>210</v>
      </c>
      <c r="K504" s="20">
        <v>11</v>
      </c>
      <c r="L504" s="20">
        <v>9</v>
      </c>
      <c r="M504" s="19" t="str">
        <f t="shared" si="123"/>
        <v>m9</v>
      </c>
      <c r="N504" t="str">
        <f t="shared" si="122"/>
        <v>MedPosterior</v>
      </c>
      <c r="O504">
        <f t="shared" si="124"/>
        <v>6</v>
      </c>
      <c r="P504">
        <f t="shared" si="125"/>
        <v>19</v>
      </c>
    </row>
    <row r="505" spans="1:16" x14ac:dyDescent="0.3">
      <c r="A505">
        <v>3</v>
      </c>
      <c r="B505" t="s">
        <v>197</v>
      </c>
      <c r="C505">
        <f t="shared" si="115"/>
        <v>0</v>
      </c>
      <c r="D505">
        <v>20</v>
      </c>
      <c r="F505" s="14">
        <f>[1]Sheet2!$J3849</f>
        <v>0.14782216925386321</v>
      </c>
      <c r="G505" s="105">
        <f t="shared" si="116"/>
        <v>0.14782216925386321</v>
      </c>
      <c r="H505" s="15" t="s">
        <v>57</v>
      </c>
      <c r="I505" s="15">
        <f t="shared" si="117"/>
        <v>3</v>
      </c>
      <c r="J505" s="15">
        <f t="shared" si="118"/>
        <v>210</v>
      </c>
      <c r="K505" s="20">
        <v>11</v>
      </c>
      <c r="L505" s="20">
        <v>10</v>
      </c>
      <c r="M505" s="19" t="str">
        <f t="shared" si="123"/>
        <v>m10</v>
      </c>
      <c r="N505" t="str">
        <f t="shared" si="122"/>
        <v>MedPosterior</v>
      </c>
      <c r="O505">
        <f t="shared" si="124"/>
        <v>6</v>
      </c>
      <c r="P505">
        <f t="shared" si="125"/>
        <v>20</v>
      </c>
    </row>
    <row r="506" spans="1:16" x14ac:dyDescent="0.3">
      <c r="A506">
        <v>3</v>
      </c>
      <c r="B506" t="s">
        <v>197</v>
      </c>
      <c r="C506">
        <f t="shared" si="115"/>
        <v>0</v>
      </c>
      <c r="D506">
        <v>20</v>
      </c>
      <c r="F506" s="14">
        <f>[1]Sheet2!$J3850</f>
        <v>6.1135537108496125E-2</v>
      </c>
      <c r="G506" s="105">
        <f t="shared" si="116"/>
        <v>6.1135537108496125E-2</v>
      </c>
      <c r="H506" s="15" t="s">
        <v>57</v>
      </c>
      <c r="I506" s="15">
        <f t="shared" si="117"/>
        <v>3</v>
      </c>
      <c r="J506" s="15">
        <f t="shared" si="118"/>
        <v>210</v>
      </c>
      <c r="K506" s="20">
        <v>11</v>
      </c>
      <c r="L506" s="20">
        <v>10</v>
      </c>
      <c r="M506" s="19" t="str">
        <f t="shared" si="123"/>
        <v>m10</v>
      </c>
      <c r="N506" t="str">
        <f t="shared" si="122"/>
        <v>MedPosterior</v>
      </c>
      <c r="O506">
        <f t="shared" si="124"/>
        <v>6</v>
      </c>
      <c r="P506">
        <f t="shared" si="125"/>
        <v>20</v>
      </c>
    </row>
    <row r="507" spans="1:16" x14ac:dyDescent="0.3">
      <c r="A507">
        <v>3</v>
      </c>
      <c r="B507" t="s">
        <v>197</v>
      </c>
      <c r="C507">
        <f t="shared" si="115"/>
        <v>0</v>
      </c>
      <c r="D507">
        <f>VLOOKUP(E507, 'Animal Masked ID#'!$B$2:$D$121, 3, FALSE)</f>
        <v>21</v>
      </c>
      <c r="E507" s="6" t="s">
        <v>205</v>
      </c>
      <c r="F507" s="47">
        <f>[1]Sheet2!$J3854</f>
        <v>1.0857156070900074</v>
      </c>
      <c r="G507" s="105">
        <f t="shared" si="116"/>
        <v>1.0857156070900074</v>
      </c>
      <c r="H507" s="15" t="s">
        <v>57</v>
      </c>
      <c r="I507" s="15">
        <f t="shared" si="117"/>
        <v>3</v>
      </c>
      <c r="J507" s="15">
        <f t="shared" si="118"/>
        <v>210</v>
      </c>
      <c r="K507" s="20">
        <v>3</v>
      </c>
      <c r="L507" s="20" t="s">
        <v>72</v>
      </c>
      <c r="M507" s="19" t="str">
        <f t="shared" si="123"/>
        <v>Lfl</v>
      </c>
      <c r="N507" t="str">
        <f t="shared" si="122"/>
        <v>Vestibular</v>
      </c>
      <c r="O507">
        <f t="shared" si="124"/>
        <v>1</v>
      </c>
      <c r="P507">
        <f t="shared" si="125"/>
        <v>2</v>
      </c>
    </row>
    <row r="508" spans="1:16" x14ac:dyDescent="0.3">
      <c r="A508">
        <v>3</v>
      </c>
      <c r="B508" t="s">
        <v>197</v>
      </c>
      <c r="C508">
        <f t="shared" si="115"/>
        <v>0</v>
      </c>
      <c r="D508">
        <v>21</v>
      </c>
      <c r="E508">
        <v>2</v>
      </c>
      <c r="F508" s="47">
        <f>[1]Sheet2!$J3855</f>
        <v>0.66966967232757213</v>
      </c>
      <c r="G508" s="105">
        <f t="shared" si="116"/>
        <v>0.66966967232757213</v>
      </c>
      <c r="H508" s="15" t="s">
        <v>57</v>
      </c>
      <c r="I508" s="15">
        <f t="shared" si="117"/>
        <v>3</v>
      </c>
      <c r="J508" s="15">
        <f t="shared" si="118"/>
        <v>210</v>
      </c>
      <c r="K508" s="20">
        <v>3</v>
      </c>
      <c r="L508" s="20" t="s">
        <v>60</v>
      </c>
      <c r="M508" s="19" t="str">
        <f t="shared" si="123"/>
        <v>Lpfl</v>
      </c>
      <c r="N508" t="str">
        <f t="shared" si="122"/>
        <v>Vestibular</v>
      </c>
      <c r="O508">
        <f t="shared" si="124"/>
        <v>1</v>
      </c>
      <c r="P508">
        <f t="shared" si="125"/>
        <v>1</v>
      </c>
    </row>
    <row r="509" spans="1:16" x14ac:dyDescent="0.3">
      <c r="A509">
        <v>3</v>
      </c>
      <c r="B509" t="s">
        <v>197</v>
      </c>
      <c r="C509">
        <f t="shared" si="115"/>
        <v>0</v>
      </c>
      <c r="D509">
        <v>21</v>
      </c>
      <c r="E509">
        <v>3</v>
      </c>
      <c r="F509" s="47" t="e">
        <f>[1]Sheet2!$J3856</f>
        <v>#DIV/0!</v>
      </c>
      <c r="G509" s="105" t="str">
        <f t="shared" si="116"/>
        <v/>
      </c>
      <c r="H509" s="15" t="s">
        <v>57</v>
      </c>
      <c r="I509" s="15">
        <f t="shared" si="117"/>
        <v>3</v>
      </c>
      <c r="J509" s="15">
        <f t="shared" si="118"/>
        <v>210</v>
      </c>
      <c r="K509" s="20">
        <v>3</v>
      </c>
      <c r="L509" s="20" t="s">
        <v>60</v>
      </c>
      <c r="M509" s="19" t="str">
        <f t="shared" si="123"/>
        <v>Lpfl</v>
      </c>
      <c r="N509" t="str">
        <f t="shared" si="122"/>
        <v>Vestibular</v>
      </c>
      <c r="O509">
        <f t="shared" si="124"/>
        <v>1</v>
      </c>
      <c r="P509">
        <f t="shared" si="125"/>
        <v>1</v>
      </c>
    </row>
    <row r="510" spans="1:16" x14ac:dyDescent="0.3">
      <c r="A510">
        <v>3</v>
      </c>
      <c r="B510" t="s">
        <v>197</v>
      </c>
      <c r="C510">
        <f t="shared" si="115"/>
        <v>0</v>
      </c>
      <c r="D510">
        <v>21</v>
      </c>
      <c r="E510">
        <v>4</v>
      </c>
      <c r="F510" s="47" t="e">
        <f>[1]Sheet2!$J3857</f>
        <v>#DIV/0!</v>
      </c>
      <c r="G510" s="105" t="str">
        <f t="shared" si="116"/>
        <v/>
      </c>
      <c r="H510" s="15" t="s">
        <v>57</v>
      </c>
      <c r="I510" s="15">
        <f t="shared" si="117"/>
        <v>3</v>
      </c>
      <c r="J510" s="15">
        <f t="shared" si="118"/>
        <v>210</v>
      </c>
      <c r="K510" s="20">
        <v>3</v>
      </c>
      <c r="L510" s="20" t="s">
        <v>53</v>
      </c>
      <c r="M510" s="19" t="str">
        <f t="shared" si="123"/>
        <v>Lcrus2</v>
      </c>
      <c r="N510" t="str">
        <f t="shared" si="122"/>
        <v>Lateral</v>
      </c>
      <c r="O510">
        <f t="shared" si="124"/>
        <v>2</v>
      </c>
      <c r="P510">
        <f t="shared" si="125"/>
        <v>5</v>
      </c>
    </row>
    <row r="511" spans="1:16" x14ac:dyDescent="0.3">
      <c r="A511">
        <v>3</v>
      </c>
      <c r="B511" t="s">
        <v>197</v>
      </c>
      <c r="C511">
        <f t="shared" si="115"/>
        <v>0</v>
      </c>
      <c r="D511">
        <v>21</v>
      </c>
      <c r="E511">
        <v>5</v>
      </c>
      <c r="F511" s="47">
        <f>[1]Sheet2!$J3858</f>
        <v>0.38784685227292925</v>
      </c>
      <c r="G511" s="105">
        <f t="shared" si="116"/>
        <v>0.38784685227292925</v>
      </c>
      <c r="H511" s="15" t="s">
        <v>57</v>
      </c>
      <c r="I511" s="15">
        <f t="shared" si="117"/>
        <v>3</v>
      </c>
      <c r="J511" s="15">
        <f t="shared" si="118"/>
        <v>210</v>
      </c>
      <c r="K511" s="20">
        <v>3</v>
      </c>
      <c r="L511" s="20" t="s">
        <v>53</v>
      </c>
      <c r="M511" s="19" t="str">
        <f t="shared" si="123"/>
        <v>Lcrus2</v>
      </c>
      <c r="N511" t="str">
        <f t="shared" si="122"/>
        <v>Lateral</v>
      </c>
      <c r="O511">
        <f t="shared" si="124"/>
        <v>2</v>
      </c>
      <c r="P511">
        <f t="shared" si="125"/>
        <v>5</v>
      </c>
    </row>
    <row r="512" spans="1:16" x14ac:dyDescent="0.3">
      <c r="A512">
        <v>3</v>
      </c>
      <c r="B512" t="s">
        <v>197</v>
      </c>
      <c r="C512">
        <f t="shared" si="115"/>
        <v>0</v>
      </c>
      <c r="D512">
        <v>21</v>
      </c>
      <c r="E512">
        <v>6</v>
      </c>
      <c r="F512" s="47">
        <f>[1]Sheet2!$J3859</f>
        <v>0.81237634203601083</v>
      </c>
      <c r="G512" s="105">
        <f t="shared" si="116"/>
        <v>0.81237634203601083</v>
      </c>
      <c r="H512" s="15" t="s">
        <v>57</v>
      </c>
      <c r="I512" s="15">
        <f t="shared" si="117"/>
        <v>3</v>
      </c>
      <c r="J512" s="15">
        <f t="shared" si="118"/>
        <v>210</v>
      </c>
      <c r="K512" s="20">
        <v>3</v>
      </c>
      <c r="L512" s="20" t="s">
        <v>14</v>
      </c>
      <c r="M512" s="19" t="str">
        <f t="shared" si="123"/>
        <v>Lcrus1</v>
      </c>
      <c r="N512" t="str">
        <f t="shared" si="122"/>
        <v>Lateral</v>
      </c>
      <c r="O512">
        <f t="shared" si="124"/>
        <v>2</v>
      </c>
      <c r="P512">
        <f t="shared" si="125"/>
        <v>4</v>
      </c>
    </row>
    <row r="513" spans="1:16" x14ac:dyDescent="0.3">
      <c r="A513">
        <v>3</v>
      </c>
      <c r="B513" t="s">
        <v>197</v>
      </c>
      <c r="C513">
        <f t="shared" si="115"/>
        <v>0</v>
      </c>
      <c r="D513">
        <v>21</v>
      </c>
      <c r="E513">
        <v>7</v>
      </c>
      <c r="F513" s="47">
        <f>[1]Sheet2!$J3860</f>
        <v>0.74055483958077617</v>
      </c>
      <c r="G513" s="105">
        <f t="shared" si="116"/>
        <v>0.74055483958077617</v>
      </c>
      <c r="H513" s="15" t="s">
        <v>57</v>
      </c>
      <c r="I513" s="15">
        <f t="shared" si="117"/>
        <v>3</v>
      </c>
      <c r="J513" s="15">
        <f t="shared" si="118"/>
        <v>210</v>
      </c>
      <c r="K513" s="20">
        <v>6</v>
      </c>
      <c r="L513" s="20" t="s">
        <v>12</v>
      </c>
      <c r="M513" s="19" t="str">
        <f t="shared" si="123"/>
        <v>isim</v>
      </c>
      <c r="N513" t="str">
        <f t="shared" si="122"/>
        <v>IntPosterior</v>
      </c>
      <c r="O513">
        <f t="shared" si="124"/>
        <v>4</v>
      </c>
      <c r="P513">
        <f t="shared" si="125"/>
        <v>7</v>
      </c>
    </row>
    <row r="514" spans="1:16" x14ac:dyDescent="0.3">
      <c r="A514">
        <v>3</v>
      </c>
      <c r="B514" t="s">
        <v>197</v>
      </c>
      <c r="C514">
        <f t="shared" si="115"/>
        <v>0</v>
      </c>
      <c r="D514">
        <v>21</v>
      </c>
      <c r="E514">
        <v>8</v>
      </c>
      <c r="F514" s="47">
        <f>[1]Sheet2!$J3861</f>
        <v>0.74413771517169891</v>
      </c>
      <c r="G514" s="105">
        <f t="shared" si="116"/>
        <v>0.74413771517169891</v>
      </c>
      <c r="H514" s="15" t="s">
        <v>57</v>
      </c>
      <c r="I514" s="15">
        <f t="shared" si="117"/>
        <v>3</v>
      </c>
      <c r="J514" s="15">
        <f t="shared" si="118"/>
        <v>210</v>
      </c>
      <c r="K514" s="20">
        <v>6</v>
      </c>
      <c r="L514" s="20" t="s">
        <v>12</v>
      </c>
      <c r="M514" s="19" t="str">
        <f t="shared" si="123"/>
        <v>isim</v>
      </c>
      <c r="N514" t="str">
        <f t="shared" si="122"/>
        <v>IntPosterior</v>
      </c>
      <c r="O514">
        <f t="shared" si="124"/>
        <v>4</v>
      </c>
      <c r="P514">
        <f t="shared" si="125"/>
        <v>7</v>
      </c>
    </row>
    <row r="515" spans="1:16" x14ac:dyDescent="0.3">
      <c r="A515">
        <v>3</v>
      </c>
      <c r="B515" t="s">
        <v>197</v>
      </c>
      <c r="C515">
        <f t="shared" si="115"/>
        <v>0</v>
      </c>
      <c r="D515">
        <v>21</v>
      </c>
      <c r="E515">
        <v>9</v>
      </c>
      <c r="F515" s="47">
        <f>[1]Sheet2!$J3862</f>
        <v>0.12312102237652472</v>
      </c>
      <c r="G515" s="105">
        <f t="shared" si="116"/>
        <v>0.12312102237652472</v>
      </c>
      <c r="H515" s="15" t="s">
        <v>57</v>
      </c>
      <c r="I515" s="15">
        <f t="shared" si="117"/>
        <v>3</v>
      </c>
      <c r="J515" s="15">
        <f t="shared" si="118"/>
        <v>210</v>
      </c>
      <c r="K515" s="20">
        <v>6</v>
      </c>
      <c r="L515" s="20" t="s">
        <v>14</v>
      </c>
      <c r="M515" s="19" t="str">
        <f t="shared" si="123"/>
        <v>icrus1</v>
      </c>
      <c r="N515" t="str">
        <f t="shared" si="122"/>
        <v>IntPosterior</v>
      </c>
      <c r="O515">
        <f t="shared" si="124"/>
        <v>4</v>
      </c>
      <c r="P515">
        <f t="shared" si="125"/>
        <v>8</v>
      </c>
    </row>
    <row r="516" spans="1:16" x14ac:dyDescent="0.3">
      <c r="A516">
        <v>3</v>
      </c>
      <c r="B516" t="s">
        <v>197</v>
      </c>
      <c r="C516">
        <f t="shared" ref="C516:C579" si="126">IF(B516="m", 1, 0)</f>
        <v>0</v>
      </c>
      <c r="D516">
        <v>21</v>
      </c>
      <c r="E516">
        <v>10</v>
      </c>
      <c r="F516" s="47">
        <f>[1]Sheet2!$J3863</f>
        <v>8.9961549960063905E-2</v>
      </c>
      <c r="G516" s="105">
        <f t="shared" ref="G516:G579" si="127">IF(ISNUMBER(F516), F516, "")</f>
        <v>8.9961549960063905E-2</v>
      </c>
      <c r="H516" s="15" t="s">
        <v>57</v>
      </c>
      <c r="I516" s="15">
        <f t="shared" ref="I516:I579" si="128">_xlfn.IFS(H516="GE2", 1, H516="GE3", 2, H516="GE4", 3, H516="GE1", 4)</f>
        <v>3</v>
      </c>
      <c r="J516" s="15">
        <f t="shared" ref="J516:J579" si="129">_xlfn.IFS(I516=1, 45, I516=2, 120,I516=3, 210,I516=4, 400)</f>
        <v>210</v>
      </c>
      <c r="K516" s="20">
        <v>6</v>
      </c>
      <c r="L516" s="20" t="s">
        <v>21</v>
      </c>
      <c r="M516" s="19" t="str">
        <f t="shared" ref="M516:M533" si="130">_xlfn.IFS(OR(K516="",L516=""),"",OR(K516=3,K516=4,K516=2),"L"&amp;L516,OR(K516=5,K516=6,K516=7),"i"&amp;L516,OR(K516=9, K516=10,K516=11,K516=12,K516=13),"m"&amp;L516)</f>
        <v>ipm</v>
      </c>
      <c r="N516" t="str">
        <f t="shared" ref="N516:N533" si="131">_xlfn.IFS(M516="", "", OR(M516=$R$5, M516=$R$6), $X$5, OR(M516=$R$7, M516=$R$8,M516=$R$9, M516=$R$10),$X$6, OR(M516=$R$11, M516=$R$12,M516=$R$13,M516=$R$14, M516=$R$15), $X$8, OR(M516=$R$16), $X$7, OR(M516=$R$17, M516=$R$18,M516=$R$19),$X$9, OR(M516=$R$20,M516=$R$21,M516=$R$22,M516=$R$23,M516=$R$24), $X$10)</f>
        <v>IntPosterior</v>
      </c>
      <c r="O516">
        <f t="shared" si="124"/>
        <v>4</v>
      </c>
      <c r="P516">
        <f t="shared" si="125"/>
        <v>10</v>
      </c>
    </row>
    <row r="517" spans="1:16" x14ac:dyDescent="0.3">
      <c r="A517">
        <v>3</v>
      </c>
      <c r="B517" t="s">
        <v>197</v>
      </c>
      <c r="C517">
        <f t="shared" si="126"/>
        <v>0</v>
      </c>
      <c r="D517">
        <v>21</v>
      </c>
      <c r="E517">
        <v>12</v>
      </c>
      <c r="F517" s="47" t="e">
        <f>[1]Sheet2!$J3864</f>
        <v>#DIV/0!</v>
      </c>
      <c r="G517" s="105" t="str">
        <f t="shared" si="127"/>
        <v/>
      </c>
      <c r="H517" s="15" t="s">
        <v>57</v>
      </c>
      <c r="I517" s="15">
        <f t="shared" si="128"/>
        <v>3</v>
      </c>
      <c r="J517" s="15">
        <f t="shared" si="129"/>
        <v>210</v>
      </c>
      <c r="K517" s="20">
        <v>11</v>
      </c>
      <c r="L517" s="20">
        <v>2</v>
      </c>
      <c r="M517" s="19" t="str">
        <f t="shared" si="130"/>
        <v>m2</v>
      </c>
      <c r="N517" t="str">
        <f t="shared" si="131"/>
        <v>MedAnterior</v>
      </c>
      <c r="O517">
        <f t="shared" ref="O517:O538" si="132">VLOOKUP(N517, $X$5:$AC$10, 6,FALSE)</f>
        <v>5</v>
      </c>
      <c r="P517">
        <f t="shared" ref="P517:P538" si="133">VLOOKUP(M517, $R$5:$W$24, 6,FALSE)</f>
        <v>13</v>
      </c>
    </row>
    <row r="518" spans="1:16" x14ac:dyDescent="0.3">
      <c r="A518">
        <v>3</v>
      </c>
      <c r="B518" t="s">
        <v>197</v>
      </c>
      <c r="C518">
        <f t="shared" si="126"/>
        <v>0</v>
      </c>
      <c r="D518">
        <v>21</v>
      </c>
      <c r="E518">
        <v>13</v>
      </c>
      <c r="F518" s="47">
        <f>[1]Sheet2!$J3865</f>
        <v>0.1320037503015265</v>
      </c>
      <c r="G518" s="105">
        <f t="shared" si="127"/>
        <v>0.1320037503015265</v>
      </c>
      <c r="H518" s="15" t="s">
        <v>57</v>
      </c>
      <c r="I518" s="15">
        <f t="shared" si="128"/>
        <v>3</v>
      </c>
      <c r="J518" s="15">
        <f t="shared" si="129"/>
        <v>210</v>
      </c>
      <c r="K518" s="20">
        <v>11</v>
      </c>
      <c r="L518" s="20">
        <v>2</v>
      </c>
      <c r="M518" s="19" t="str">
        <f t="shared" si="130"/>
        <v>m2</v>
      </c>
      <c r="N518" t="str">
        <f t="shared" si="131"/>
        <v>MedAnterior</v>
      </c>
      <c r="O518">
        <f t="shared" si="132"/>
        <v>5</v>
      </c>
      <c r="P518">
        <f t="shared" si="133"/>
        <v>13</v>
      </c>
    </row>
    <row r="519" spans="1:16" x14ac:dyDescent="0.3">
      <c r="A519">
        <v>3</v>
      </c>
      <c r="B519" t="s">
        <v>197</v>
      </c>
      <c r="C519">
        <f t="shared" si="126"/>
        <v>0</v>
      </c>
      <c r="D519">
        <v>21</v>
      </c>
      <c r="E519">
        <v>14</v>
      </c>
      <c r="F519" s="47">
        <f>[1]Sheet2!$J3866</f>
        <v>0.13058983161927426</v>
      </c>
      <c r="G519" s="105">
        <f t="shared" si="127"/>
        <v>0.13058983161927426</v>
      </c>
      <c r="H519" s="15" t="s">
        <v>57</v>
      </c>
      <c r="I519" s="15">
        <f t="shared" si="128"/>
        <v>3</v>
      </c>
      <c r="J519" s="15">
        <f t="shared" si="129"/>
        <v>210</v>
      </c>
      <c r="K519" s="20">
        <v>11</v>
      </c>
      <c r="L519" s="20">
        <v>3</v>
      </c>
      <c r="M519" s="19" t="str">
        <f t="shared" si="130"/>
        <v>m3</v>
      </c>
      <c r="N519" t="str">
        <f t="shared" si="131"/>
        <v>MedAnterior</v>
      </c>
      <c r="O519">
        <f t="shared" si="132"/>
        <v>5</v>
      </c>
      <c r="P519">
        <f t="shared" si="133"/>
        <v>14</v>
      </c>
    </row>
    <row r="520" spans="1:16" x14ac:dyDescent="0.3">
      <c r="A520">
        <v>3</v>
      </c>
      <c r="B520" t="s">
        <v>197</v>
      </c>
      <c r="C520">
        <f t="shared" si="126"/>
        <v>0</v>
      </c>
      <c r="D520">
        <v>21</v>
      </c>
      <c r="E520">
        <v>15</v>
      </c>
      <c r="F520" s="47">
        <f>[1]Sheet2!$J3867</f>
        <v>0.20748156794966302</v>
      </c>
      <c r="G520" s="105">
        <f t="shared" si="127"/>
        <v>0.20748156794966302</v>
      </c>
      <c r="H520" s="15" t="s">
        <v>57</v>
      </c>
      <c r="I520" s="15">
        <f t="shared" si="128"/>
        <v>3</v>
      </c>
      <c r="J520" s="15">
        <f t="shared" si="129"/>
        <v>210</v>
      </c>
      <c r="K520" s="20">
        <v>11</v>
      </c>
      <c r="L520" s="20">
        <v>3</v>
      </c>
      <c r="M520" s="19" t="str">
        <f t="shared" si="130"/>
        <v>m3</v>
      </c>
      <c r="N520" t="str">
        <f t="shared" si="131"/>
        <v>MedAnterior</v>
      </c>
      <c r="O520">
        <f t="shared" si="132"/>
        <v>5</v>
      </c>
      <c r="P520">
        <f t="shared" si="133"/>
        <v>14</v>
      </c>
    </row>
    <row r="521" spans="1:16" x14ac:dyDescent="0.3">
      <c r="A521">
        <v>3</v>
      </c>
      <c r="B521" t="s">
        <v>197</v>
      </c>
      <c r="C521">
        <f t="shared" si="126"/>
        <v>0</v>
      </c>
      <c r="D521">
        <v>21</v>
      </c>
      <c r="E521">
        <v>16</v>
      </c>
      <c r="F521" s="47">
        <f>[1]Sheet2!$J3868</f>
        <v>9.6327303706716633E-2</v>
      </c>
      <c r="G521" s="105">
        <f t="shared" si="127"/>
        <v>9.6327303706716633E-2</v>
      </c>
      <c r="H521" s="15" t="s">
        <v>57</v>
      </c>
      <c r="I521" s="15">
        <f t="shared" si="128"/>
        <v>3</v>
      </c>
      <c r="J521" s="15">
        <f t="shared" si="129"/>
        <v>210</v>
      </c>
      <c r="K521" s="20">
        <v>11</v>
      </c>
      <c r="L521" s="21" t="s">
        <v>24</v>
      </c>
      <c r="M521" s="19" t="str">
        <f t="shared" si="130"/>
        <v>m4/5</v>
      </c>
      <c r="N521" t="str">
        <f t="shared" si="131"/>
        <v>MedAnterior</v>
      </c>
      <c r="O521">
        <f t="shared" si="132"/>
        <v>5</v>
      </c>
      <c r="P521">
        <f t="shared" si="133"/>
        <v>15</v>
      </c>
    </row>
    <row r="522" spans="1:16" x14ac:dyDescent="0.3">
      <c r="A522">
        <v>3</v>
      </c>
      <c r="B522" t="s">
        <v>197</v>
      </c>
      <c r="C522">
        <f t="shared" si="126"/>
        <v>0</v>
      </c>
      <c r="D522">
        <v>21</v>
      </c>
      <c r="E522">
        <v>17</v>
      </c>
      <c r="F522" s="47">
        <f>[1]Sheet2!$J3869</f>
        <v>0.10175537430463479</v>
      </c>
      <c r="G522" s="105">
        <f t="shared" si="127"/>
        <v>0.10175537430463479</v>
      </c>
      <c r="H522" s="15" t="s">
        <v>57</v>
      </c>
      <c r="I522" s="15">
        <f t="shared" si="128"/>
        <v>3</v>
      </c>
      <c r="J522" s="15">
        <f t="shared" si="129"/>
        <v>210</v>
      </c>
      <c r="K522" s="20">
        <v>11</v>
      </c>
      <c r="L522" s="21" t="s">
        <v>24</v>
      </c>
      <c r="M522" s="19" t="str">
        <f t="shared" si="130"/>
        <v>m4/5</v>
      </c>
      <c r="N522" t="str">
        <f t="shared" si="131"/>
        <v>MedAnterior</v>
      </c>
      <c r="O522">
        <f t="shared" si="132"/>
        <v>5</v>
      </c>
      <c r="P522">
        <f t="shared" si="133"/>
        <v>15</v>
      </c>
    </row>
    <row r="523" spans="1:16" x14ac:dyDescent="0.3">
      <c r="A523">
        <v>3</v>
      </c>
      <c r="B523" t="s">
        <v>197</v>
      </c>
      <c r="C523">
        <f t="shared" si="126"/>
        <v>0</v>
      </c>
      <c r="D523">
        <v>21</v>
      </c>
      <c r="E523">
        <v>18</v>
      </c>
      <c r="F523" s="47" t="e">
        <f>[1]Sheet2!$J3870</f>
        <v>#DIV/0!</v>
      </c>
      <c r="G523" s="105" t="str">
        <f t="shared" si="127"/>
        <v/>
      </c>
      <c r="H523" s="15" t="s">
        <v>57</v>
      </c>
      <c r="I523" s="15">
        <f t="shared" si="128"/>
        <v>3</v>
      </c>
      <c r="J523" s="15">
        <f t="shared" si="129"/>
        <v>210</v>
      </c>
      <c r="K523" s="20">
        <v>11</v>
      </c>
      <c r="L523" s="21" t="s">
        <v>24</v>
      </c>
      <c r="M523" s="19" t="str">
        <f t="shared" si="130"/>
        <v>m4/5</v>
      </c>
      <c r="N523" t="str">
        <f t="shared" si="131"/>
        <v>MedAnterior</v>
      </c>
      <c r="O523">
        <f t="shared" si="132"/>
        <v>5</v>
      </c>
      <c r="P523">
        <f t="shared" si="133"/>
        <v>15</v>
      </c>
    </row>
    <row r="524" spans="1:16" x14ac:dyDescent="0.3">
      <c r="A524">
        <v>3</v>
      </c>
      <c r="B524" t="s">
        <v>197</v>
      </c>
      <c r="C524">
        <f t="shared" si="126"/>
        <v>0</v>
      </c>
      <c r="D524">
        <v>21</v>
      </c>
      <c r="E524">
        <v>19</v>
      </c>
      <c r="F524" s="47">
        <f>[1]Sheet2!$J3871</f>
        <v>0.23082859365249717</v>
      </c>
      <c r="G524" s="105">
        <f t="shared" si="127"/>
        <v>0.23082859365249717</v>
      </c>
      <c r="H524" s="15" t="s">
        <v>57</v>
      </c>
      <c r="I524" s="15">
        <f t="shared" si="128"/>
        <v>3</v>
      </c>
      <c r="J524" s="15">
        <f t="shared" si="129"/>
        <v>210</v>
      </c>
      <c r="K524" s="20">
        <v>11</v>
      </c>
      <c r="L524" s="20">
        <v>6</v>
      </c>
      <c r="M524" s="19" t="str">
        <f t="shared" si="130"/>
        <v>m6</v>
      </c>
      <c r="N524" t="str">
        <f t="shared" si="131"/>
        <v>MedPosterior</v>
      </c>
      <c r="O524">
        <f t="shared" si="132"/>
        <v>6</v>
      </c>
      <c r="P524">
        <f t="shared" si="133"/>
        <v>16</v>
      </c>
    </row>
    <row r="525" spans="1:16" x14ac:dyDescent="0.3">
      <c r="A525">
        <v>3</v>
      </c>
      <c r="B525" t="s">
        <v>197</v>
      </c>
      <c r="C525">
        <f t="shared" si="126"/>
        <v>0</v>
      </c>
      <c r="D525">
        <v>21</v>
      </c>
      <c r="E525">
        <v>20</v>
      </c>
      <c r="F525" s="47">
        <f>[1]Sheet2!$J3872</f>
        <v>0.17476890549469271</v>
      </c>
      <c r="G525" s="105">
        <f t="shared" si="127"/>
        <v>0.17476890549469271</v>
      </c>
      <c r="H525" s="15" t="s">
        <v>57</v>
      </c>
      <c r="I525" s="15">
        <f t="shared" si="128"/>
        <v>3</v>
      </c>
      <c r="J525" s="15">
        <f t="shared" si="129"/>
        <v>210</v>
      </c>
      <c r="K525" s="20">
        <v>11</v>
      </c>
      <c r="L525" s="20">
        <v>6</v>
      </c>
      <c r="M525" s="19" t="str">
        <f t="shared" si="130"/>
        <v>m6</v>
      </c>
      <c r="N525" t="str">
        <f t="shared" si="131"/>
        <v>MedPosterior</v>
      </c>
      <c r="O525">
        <f t="shared" si="132"/>
        <v>6</v>
      </c>
      <c r="P525">
        <f t="shared" si="133"/>
        <v>16</v>
      </c>
    </row>
    <row r="526" spans="1:16" x14ac:dyDescent="0.3">
      <c r="A526">
        <v>3</v>
      </c>
      <c r="B526" t="s">
        <v>197</v>
      </c>
      <c r="C526">
        <f t="shared" si="126"/>
        <v>0</v>
      </c>
      <c r="D526">
        <v>21</v>
      </c>
      <c r="E526">
        <v>21</v>
      </c>
      <c r="F526" s="47">
        <f>[1]Sheet2!$J3873</f>
        <v>8.3901718670575678E-2</v>
      </c>
      <c r="G526" s="105">
        <f t="shared" si="127"/>
        <v>8.3901718670575678E-2</v>
      </c>
      <c r="H526" s="15" t="s">
        <v>57</v>
      </c>
      <c r="I526" s="15">
        <f t="shared" si="128"/>
        <v>3</v>
      </c>
      <c r="J526" s="15">
        <f t="shared" si="129"/>
        <v>210</v>
      </c>
      <c r="K526" s="20">
        <v>11</v>
      </c>
      <c r="L526" s="20">
        <v>7</v>
      </c>
      <c r="M526" s="19" t="str">
        <f t="shared" si="130"/>
        <v>m7</v>
      </c>
      <c r="N526" t="str">
        <f t="shared" si="131"/>
        <v>MedPosterior</v>
      </c>
      <c r="O526">
        <f t="shared" si="132"/>
        <v>6</v>
      </c>
      <c r="P526">
        <f t="shared" si="133"/>
        <v>17</v>
      </c>
    </row>
    <row r="527" spans="1:16" x14ac:dyDescent="0.3">
      <c r="A527">
        <v>3</v>
      </c>
      <c r="B527" t="s">
        <v>197</v>
      </c>
      <c r="C527">
        <f t="shared" si="126"/>
        <v>0</v>
      </c>
      <c r="D527">
        <v>21</v>
      </c>
      <c r="E527">
        <v>22</v>
      </c>
      <c r="F527" s="47">
        <f>[1]Sheet2!$J3874</f>
        <v>7.8435510350232565E-2</v>
      </c>
      <c r="G527" s="105">
        <f t="shared" si="127"/>
        <v>7.8435510350232565E-2</v>
      </c>
      <c r="H527" s="15" t="s">
        <v>57</v>
      </c>
      <c r="I527" s="15">
        <f t="shared" si="128"/>
        <v>3</v>
      </c>
      <c r="J527" s="15">
        <f t="shared" si="129"/>
        <v>210</v>
      </c>
      <c r="K527" s="20">
        <v>11</v>
      </c>
      <c r="L527" s="20">
        <v>8</v>
      </c>
      <c r="M527" s="19" t="str">
        <f t="shared" si="130"/>
        <v>m8</v>
      </c>
      <c r="N527" t="str">
        <f t="shared" si="131"/>
        <v>MedPosterior</v>
      </c>
      <c r="O527">
        <f t="shared" si="132"/>
        <v>6</v>
      </c>
      <c r="P527">
        <f t="shared" si="133"/>
        <v>18</v>
      </c>
    </row>
    <row r="528" spans="1:16" x14ac:dyDescent="0.3">
      <c r="A528">
        <v>3</v>
      </c>
      <c r="B528" t="s">
        <v>197</v>
      </c>
      <c r="C528">
        <f t="shared" si="126"/>
        <v>0</v>
      </c>
      <c r="D528">
        <v>21</v>
      </c>
      <c r="E528">
        <v>23</v>
      </c>
      <c r="F528" s="47">
        <f>[1]Sheet2!$J3875</f>
        <v>0.15413359960833281</v>
      </c>
      <c r="G528" s="105">
        <f t="shared" si="127"/>
        <v>0.15413359960833281</v>
      </c>
      <c r="H528" s="15" t="s">
        <v>57</v>
      </c>
      <c r="I528" s="15">
        <f t="shared" si="128"/>
        <v>3</v>
      </c>
      <c r="J528" s="15">
        <f t="shared" si="129"/>
        <v>210</v>
      </c>
      <c r="K528" s="20">
        <v>11</v>
      </c>
      <c r="L528" s="20">
        <v>8</v>
      </c>
      <c r="M528" s="19" t="str">
        <f t="shared" si="130"/>
        <v>m8</v>
      </c>
      <c r="N528" t="str">
        <f t="shared" si="131"/>
        <v>MedPosterior</v>
      </c>
      <c r="O528">
        <f t="shared" si="132"/>
        <v>6</v>
      </c>
      <c r="P528">
        <f t="shared" si="133"/>
        <v>18</v>
      </c>
    </row>
    <row r="529" spans="1:20" x14ac:dyDescent="0.3">
      <c r="A529">
        <v>3</v>
      </c>
      <c r="B529" t="s">
        <v>197</v>
      </c>
      <c r="C529">
        <f t="shared" si="126"/>
        <v>0</v>
      </c>
      <c r="D529">
        <v>21</v>
      </c>
      <c r="E529">
        <v>24</v>
      </c>
      <c r="F529" s="47">
        <f>[1]Sheet2!$J3876</f>
        <v>0.13553571400727807</v>
      </c>
      <c r="G529" s="105">
        <f t="shared" si="127"/>
        <v>0.13553571400727807</v>
      </c>
      <c r="H529" s="15" t="s">
        <v>57</v>
      </c>
      <c r="I529" s="15">
        <f t="shared" si="128"/>
        <v>3</v>
      </c>
      <c r="J529" s="15">
        <f t="shared" si="129"/>
        <v>210</v>
      </c>
      <c r="K529" s="20">
        <v>11</v>
      </c>
      <c r="L529" s="20">
        <v>9</v>
      </c>
      <c r="M529" s="19" t="str">
        <f t="shared" si="130"/>
        <v>m9</v>
      </c>
      <c r="N529" t="str">
        <f t="shared" si="131"/>
        <v>MedPosterior</v>
      </c>
      <c r="O529">
        <f t="shared" si="132"/>
        <v>6</v>
      </c>
      <c r="P529">
        <f t="shared" si="133"/>
        <v>19</v>
      </c>
    </row>
    <row r="530" spans="1:20" x14ac:dyDescent="0.3">
      <c r="A530">
        <v>3</v>
      </c>
      <c r="B530" t="s">
        <v>197</v>
      </c>
      <c r="C530">
        <f t="shared" si="126"/>
        <v>0</v>
      </c>
      <c r="D530">
        <v>21</v>
      </c>
      <c r="E530">
        <v>25</v>
      </c>
      <c r="F530" s="47">
        <f>[1]Sheet2!$J3877</f>
        <v>0.15464163307325662</v>
      </c>
      <c r="G530" s="105">
        <f t="shared" si="127"/>
        <v>0.15464163307325662</v>
      </c>
      <c r="H530" s="15" t="s">
        <v>57</v>
      </c>
      <c r="I530" s="15">
        <f t="shared" si="128"/>
        <v>3</v>
      </c>
      <c r="J530" s="15">
        <f t="shared" si="129"/>
        <v>210</v>
      </c>
      <c r="K530" s="20">
        <v>11</v>
      </c>
      <c r="L530" s="20">
        <v>9</v>
      </c>
      <c r="M530" s="19" t="str">
        <f t="shared" si="130"/>
        <v>m9</v>
      </c>
      <c r="N530" t="str">
        <f t="shared" si="131"/>
        <v>MedPosterior</v>
      </c>
      <c r="O530">
        <f t="shared" si="132"/>
        <v>6</v>
      </c>
      <c r="P530">
        <f t="shared" si="133"/>
        <v>19</v>
      </c>
    </row>
    <row r="531" spans="1:20" x14ac:dyDescent="0.3">
      <c r="A531">
        <v>3</v>
      </c>
      <c r="B531" t="s">
        <v>197</v>
      </c>
      <c r="C531">
        <f t="shared" si="126"/>
        <v>0</v>
      </c>
      <c r="D531">
        <v>21</v>
      </c>
      <c r="E531">
        <v>26</v>
      </c>
      <c r="F531" s="47">
        <f>[1]Sheet2!$J3878</f>
        <v>8.0467556138910518E-2</v>
      </c>
      <c r="G531" s="105">
        <f t="shared" si="127"/>
        <v>8.0467556138910518E-2</v>
      </c>
      <c r="H531" s="15" t="s">
        <v>57</v>
      </c>
      <c r="I531" s="15">
        <f t="shared" si="128"/>
        <v>3</v>
      </c>
      <c r="J531" s="15">
        <f t="shared" si="129"/>
        <v>210</v>
      </c>
      <c r="K531" s="20">
        <v>11</v>
      </c>
      <c r="L531" s="20">
        <v>9</v>
      </c>
      <c r="M531" s="19" t="str">
        <f t="shared" si="130"/>
        <v>m9</v>
      </c>
      <c r="N531" t="str">
        <f t="shared" si="131"/>
        <v>MedPosterior</v>
      </c>
      <c r="O531">
        <f t="shared" si="132"/>
        <v>6</v>
      </c>
      <c r="P531">
        <f t="shared" si="133"/>
        <v>19</v>
      </c>
    </row>
    <row r="532" spans="1:20" x14ac:dyDescent="0.3">
      <c r="A532">
        <v>3</v>
      </c>
      <c r="B532" t="s">
        <v>197</v>
      </c>
      <c r="C532">
        <f t="shared" si="126"/>
        <v>0</v>
      </c>
      <c r="D532">
        <v>21</v>
      </c>
      <c r="E532">
        <v>27</v>
      </c>
      <c r="F532" s="47">
        <f>[1]Sheet2!$J3879</f>
        <v>5.8886146582450359E-2</v>
      </c>
      <c r="G532" s="105">
        <f t="shared" si="127"/>
        <v>5.8886146582450359E-2</v>
      </c>
      <c r="H532" s="15" t="s">
        <v>57</v>
      </c>
      <c r="I532" s="15">
        <f t="shared" si="128"/>
        <v>3</v>
      </c>
      <c r="J532" s="15">
        <f t="shared" si="129"/>
        <v>210</v>
      </c>
      <c r="K532" s="20">
        <v>11</v>
      </c>
      <c r="L532" s="20">
        <v>10</v>
      </c>
      <c r="M532" s="19" t="str">
        <f t="shared" si="130"/>
        <v>m10</v>
      </c>
      <c r="N532" t="str">
        <f t="shared" si="131"/>
        <v>MedPosterior</v>
      </c>
      <c r="O532">
        <f t="shared" si="132"/>
        <v>6</v>
      </c>
      <c r="P532">
        <f t="shared" si="133"/>
        <v>20</v>
      </c>
    </row>
    <row r="533" spans="1:20" x14ac:dyDescent="0.3">
      <c r="A533">
        <v>3</v>
      </c>
      <c r="B533" t="s">
        <v>197</v>
      </c>
      <c r="C533">
        <f t="shared" si="126"/>
        <v>0</v>
      </c>
      <c r="D533">
        <v>21</v>
      </c>
      <c r="E533">
        <v>28</v>
      </c>
      <c r="F533" s="47">
        <f>[1]Sheet2!$J3880</f>
        <v>5.6690461715396261E-2</v>
      </c>
      <c r="G533" s="105">
        <f t="shared" si="127"/>
        <v>5.6690461715396261E-2</v>
      </c>
      <c r="H533" s="15" t="s">
        <v>57</v>
      </c>
      <c r="I533" s="15">
        <f t="shared" si="128"/>
        <v>3</v>
      </c>
      <c r="J533" s="15">
        <f t="shared" si="129"/>
        <v>210</v>
      </c>
      <c r="K533" s="20">
        <v>11</v>
      </c>
      <c r="L533" s="20">
        <v>10</v>
      </c>
      <c r="M533" s="19" t="str">
        <f t="shared" si="130"/>
        <v>m10</v>
      </c>
      <c r="N533" t="str">
        <f t="shared" si="131"/>
        <v>MedPosterior</v>
      </c>
      <c r="O533">
        <f t="shared" si="132"/>
        <v>6</v>
      </c>
      <c r="P533">
        <f t="shared" si="133"/>
        <v>20</v>
      </c>
    </row>
    <row r="534" spans="1:20" x14ac:dyDescent="0.3">
      <c r="A534">
        <v>3</v>
      </c>
      <c r="B534" t="s">
        <v>196</v>
      </c>
      <c r="C534">
        <f t="shared" si="126"/>
        <v>1</v>
      </c>
      <c r="D534">
        <f>VLOOKUP(E534, 'Animal Masked ID#'!$B$2:$D$121, 3, FALSE)</f>
        <v>22</v>
      </c>
      <c r="E534" s="6" t="s">
        <v>221</v>
      </c>
      <c r="F534" s="14">
        <f>[1]Sheet2!$J3885</f>
        <v>0.16464332233480422</v>
      </c>
      <c r="G534" s="105">
        <f t="shared" si="127"/>
        <v>0.16464332233480422</v>
      </c>
      <c r="H534" s="24" t="s">
        <v>61</v>
      </c>
      <c r="I534" s="15">
        <f t="shared" si="128"/>
        <v>4</v>
      </c>
      <c r="J534" s="15">
        <f t="shared" si="129"/>
        <v>400</v>
      </c>
      <c r="K534" s="20">
        <v>2</v>
      </c>
      <c r="L534" s="20" t="s">
        <v>60</v>
      </c>
      <c r="M534" s="19" t="str">
        <f t="shared" ref="M534:M586" si="134">_xlfn.IFS(OR(K534="",L534=""),"",OR(K534=3,K534=4,K534=2),"L"&amp;L534,OR(K534=5,K534=6,K534=7),"i"&amp;L534,OR(K534=9, K534=10,K534=11,K534=12,K534=13),"m"&amp;L534)</f>
        <v>Lpfl</v>
      </c>
      <c r="N534" t="str">
        <f t="shared" si="122"/>
        <v>Vestibular</v>
      </c>
      <c r="O534">
        <f t="shared" si="132"/>
        <v>1</v>
      </c>
      <c r="P534">
        <f t="shared" si="133"/>
        <v>1</v>
      </c>
      <c r="T534" t="e">
        <f>IF(M534=R8, yes, no)</f>
        <v>#NAME?</v>
      </c>
    </row>
    <row r="535" spans="1:20" x14ac:dyDescent="0.3">
      <c r="A535">
        <v>3</v>
      </c>
      <c r="B535" t="s">
        <v>196</v>
      </c>
      <c r="C535">
        <f t="shared" si="126"/>
        <v>1</v>
      </c>
      <c r="D535">
        <v>22</v>
      </c>
      <c r="F535" s="14">
        <f>[1]Sheet2!$J3886</f>
        <v>0.21131310633876915</v>
      </c>
      <c r="G535" s="105">
        <f t="shared" si="127"/>
        <v>0.21131310633876915</v>
      </c>
      <c r="H535" s="24" t="s">
        <v>61</v>
      </c>
      <c r="I535" s="15">
        <f t="shared" si="128"/>
        <v>4</v>
      </c>
      <c r="J535" s="15">
        <f t="shared" si="129"/>
        <v>400</v>
      </c>
      <c r="K535" s="20">
        <v>2</v>
      </c>
      <c r="L535" s="20" t="s">
        <v>72</v>
      </c>
      <c r="M535" s="19" t="str">
        <f t="shared" si="134"/>
        <v>Lfl</v>
      </c>
      <c r="N535" t="str">
        <f t="shared" si="122"/>
        <v>Vestibular</v>
      </c>
      <c r="O535">
        <f t="shared" si="132"/>
        <v>1</v>
      </c>
      <c r="P535">
        <f t="shared" si="133"/>
        <v>2</v>
      </c>
    </row>
    <row r="536" spans="1:20" x14ac:dyDescent="0.3">
      <c r="A536">
        <v>3</v>
      </c>
      <c r="B536" t="s">
        <v>196</v>
      </c>
      <c r="C536">
        <f t="shared" si="126"/>
        <v>1</v>
      </c>
      <c r="D536">
        <v>22</v>
      </c>
      <c r="E536" s="7"/>
      <c r="F536" s="14">
        <f>[1]Sheet2!$J3887</f>
        <v>8.3565673264129101E-2</v>
      </c>
      <c r="G536" s="105">
        <f t="shared" si="127"/>
        <v>8.3565673264129101E-2</v>
      </c>
      <c r="H536" s="24" t="s">
        <v>61</v>
      </c>
      <c r="I536" s="15">
        <f t="shared" si="128"/>
        <v>4</v>
      </c>
      <c r="J536" s="15">
        <f t="shared" si="129"/>
        <v>400</v>
      </c>
      <c r="K536" s="20">
        <v>3</v>
      </c>
      <c r="L536" s="20" t="s">
        <v>72</v>
      </c>
      <c r="M536" s="19" t="str">
        <f t="shared" si="134"/>
        <v>Lfl</v>
      </c>
      <c r="N536" t="str">
        <f t="shared" si="122"/>
        <v>Vestibular</v>
      </c>
      <c r="O536">
        <f t="shared" si="132"/>
        <v>1</v>
      </c>
      <c r="P536">
        <f t="shared" si="133"/>
        <v>2</v>
      </c>
    </row>
    <row r="537" spans="1:20" x14ac:dyDescent="0.3">
      <c r="A537">
        <v>3</v>
      </c>
      <c r="B537" t="s">
        <v>196</v>
      </c>
      <c r="C537">
        <f t="shared" si="126"/>
        <v>1</v>
      </c>
      <c r="D537">
        <v>22</v>
      </c>
      <c r="F537" s="14">
        <f>[1]Sheet2!$J3888</f>
        <v>0.10854127445591626</v>
      </c>
      <c r="G537" s="105">
        <f t="shared" si="127"/>
        <v>0.10854127445591626</v>
      </c>
      <c r="H537" s="24" t="s">
        <v>61</v>
      </c>
      <c r="I537" s="15">
        <f t="shared" si="128"/>
        <v>4</v>
      </c>
      <c r="J537" s="15">
        <f t="shared" si="129"/>
        <v>400</v>
      </c>
      <c r="K537" s="20">
        <v>3</v>
      </c>
      <c r="L537" s="20" t="s">
        <v>72</v>
      </c>
      <c r="M537" s="19" t="str">
        <f t="shared" si="134"/>
        <v>Lfl</v>
      </c>
      <c r="N537" t="str">
        <f t="shared" si="122"/>
        <v>Vestibular</v>
      </c>
      <c r="O537">
        <f t="shared" si="132"/>
        <v>1</v>
      </c>
      <c r="P537">
        <f t="shared" si="133"/>
        <v>2</v>
      </c>
    </row>
    <row r="538" spans="1:20" x14ac:dyDescent="0.3">
      <c r="A538">
        <v>3</v>
      </c>
      <c r="B538" t="s">
        <v>196</v>
      </c>
      <c r="C538">
        <f t="shared" si="126"/>
        <v>1</v>
      </c>
      <c r="D538">
        <v>22</v>
      </c>
      <c r="F538" s="14">
        <f>[1]Sheet2!$J3889</f>
        <v>1.4561952876655408</v>
      </c>
      <c r="G538" s="105">
        <f t="shared" si="127"/>
        <v>1.4561952876655408</v>
      </c>
      <c r="H538" s="24" t="s">
        <v>61</v>
      </c>
      <c r="I538" s="15">
        <f t="shared" si="128"/>
        <v>4</v>
      </c>
      <c r="J538" s="15">
        <f t="shared" si="129"/>
        <v>400</v>
      </c>
      <c r="K538" s="20">
        <v>3</v>
      </c>
      <c r="L538" s="20" t="s">
        <v>60</v>
      </c>
      <c r="M538" s="19" t="str">
        <f t="shared" si="134"/>
        <v>Lpfl</v>
      </c>
      <c r="N538" t="str">
        <f t="shared" ref="N538:N601" si="135">_xlfn.IFS(M538="", "", OR(M538=$R$5, M538=$R$6), $X$5, OR(M538=$R$7, M538=$R$8,M538=$R$9, M538=$R$10),$X$6, OR(M538=$R$11, M538=$R$12,M538=$R$13,M538=$R$14, M538=$R$15), $X$8, OR(M538=$R$16), $X$7, OR(M538=$R$17, M538=$R$18,M538=$R$19),$X$9, OR(M538=$R$20,M538=$R$21,M538=$R$22,M538=$R$23,M538=$R$24), $X$10)</f>
        <v>Vestibular</v>
      </c>
      <c r="O538">
        <f t="shared" si="132"/>
        <v>1</v>
      </c>
      <c r="P538">
        <f t="shared" si="133"/>
        <v>1</v>
      </c>
    </row>
    <row r="539" spans="1:20" x14ac:dyDescent="0.3">
      <c r="A539">
        <v>3</v>
      </c>
      <c r="B539" t="s">
        <v>196</v>
      </c>
      <c r="C539">
        <f t="shared" si="126"/>
        <v>1</v>
      </c>
      <c r="D539">
        <v>22</v>
      </c>
      <c r="F539" s="14" t="e">
        <f>[1]Sheet2!$J3890</f>
        <v>#DIV/0!</v>
      </c>
      <c r="G539" s="105" t="str">
        <f t="shared" si="127"/>
        <v/>
      </c>
      <c r="H539" s="24" t="s">
        <v>61</v>
      </c>
      <c r="I539" s="15">
        <f t="shared" si="128"/>
        <v>4</v>
      </c>
      <c r="J539" s="15">
        <f t="shared" si="129"/>
        <v>400</v>
      </c>
      <c r="K539" s="20">
        <v>3</v>
      </c>
      <c r="L539" s="20" t="s">
        <v>21</v>
      </c>
      <c r="M539" s="19" t="str">
        <f t="shared" si="134"/>
        <v>Lpm</v>
      </c>
      <c r="N539" t="str">
        <f t="shared" si="135"/>
        <v>Lateral</v>
      </c>
    </row>
    <row r="540" spans="1:20" x14ac:dyDescent="0.3">
      <c r="A540">
        <v>3</v>
      </c>
      <c r="B540" t="s">
        <v>196</v>
      </c>
      <c r="C540">
        <f t="shared" si="126"/>
        <v>1</v>
      </c>
      <c r="D540">
        <v>22</v>
      </c>
      <c r="F540" s="14">
        <f>[1]Sheet2!$J3891</f>
        <v>0.19734910471868555</v>
      </c>
      <c r="G540" s="105">
        <f t="shared" si="127"/>
        <v>0.19734910471868555</v>
      </c>
      <c r="H540" s="24" t="s">
        <v>61</v>
      </c>
      <c r="I540" s="15">
        <f t="shared" si="128"/>
        <v>4</v>
      </c>
      <c r="J540" s="15">
        <f t="shared" si="129"/>
        <v>400</v>
      </c>
      <c r="K540" s="20">
        <v>3</v>
      </c>
      <c r="L540" s="20" t="s">
        <v>21</v>
      </c>
      <c r="M540" s="19" t="str">
        <f t="shared" si="134"/>
        <v>Lpm</v>
      </c>
      <c r="N540" t="str">
        <f t="shared" si="135"/>
        <v>Lateral</v>
      </c>
      <c r="O540">
        <f>VLOOKUP(N540, $X$5:$AC$10, 6,FALSE)</f>
        <v>2</v>
      </c>
      <c r="P540">
        <f>VLOOKUP(M540, $R$5:$W$24, 6,FALSE)</f>
        <v>6</v>
      </c>
    </row>
    <row r="541" spans="1:20" x14ac:dyDescent="0.3">
      <c r="A541">
        <v>3</v>
      </c>
      <c r="B541" t="s">
        <v>196</v>
      </c>
      <c r="C541">
        <f t="shared" si="126"/>
        <v>1</v>
      </c>
      <c r="D541">
        <v>22</v>
      </c>
      <c r="F541" s="14" t="e">
        <f>[1]Sheet2!$J3892</f>
        <v>#DIV/0!</v>
      </c>
      <c r="G541" s="105" t="str">
        <f t="shared" si="127"/>
        <v/>
      </c>
      <c r="H541" s="24" t="s">
        <v>61</v>
      </c>
      <c r="I541" s="15">
        <f t="shared" si="128"/>
        <v>4</v>
      </c>
      <c r="J541" s="15">
        <f t="shared" si="129"/>
        <v>400</v>
      </c>
      <c r="K541" s="20">
        <v>3</v>
      </c>
      <c r="L541" s="20" t="s">
        <v>53</v>
      </c>
      <c r="M541" s="19" t="str">
        <f t="shared" si="134"/>
        <v>Lcrus2</v>
      </c>
      <c r="N541" t="str">
        <f t="shared" si="135"/>
        <v>Lateral</v>
      </c>
    </row>
    <row r="542" spans="1:20" x14ac:dyDescent="0.3">
      <c r="A542">
        <v>3</v>
      </c>
      <c r="B542" t="s">
        <v>196</v>
      </c>
      <c r="C542">
        <f t="shared" si="126"/>
        <v>1</v>
      </c>
      <c r="D542">
        <v>22</v>
      </c>
      <c r="F542" s="14">
        <f>[1]Sheet2!$J3893</f>
        <v>0.13515924641257715</v>
      </c>
      <c r="G542" s="105">
        <f t="shared" si="127"/>
        <v>0.13515924641257715</v>
      </c>
      <c r="H542" s="24" t="s">
        <v>61</v>
      </c>
      <c r="I542" s="15">
        <f t="shared" si="128"/>
        <v>4</v>
      </c>
      <c r="J542" s="15">
        <f t="shared" si="129"/>
        <v>400</v>
      </c>
      <c r="K542" s="20">
        <v>3</v>
      </c>
      <c r="L542" s="20" t="s">
        <v>53</v>
      </c>
      <c r="M542" s="19" t="str">
        <f t="shared" si="134"/>
        <v>Lcrus2</v>
      </c>
      <c r="N542" t="str">
        <f t="shared" si="135"/>
        <v>Lateral</v>
      </c>
      <c r="O542">
        <f t="shared" ref="O542:O560" si="136">VLOOKUP(N542, $X$5:$AC$10, 6,FALSE)</f>
        <v>2</v>
      </c>
      <c r="P542">
        <f t="shared" ref="P542:P560" si="137">VLOOKUP(M542, $R$5:$W$24, 6,FALSE)</f>
        <v>5</v>
      </c>
    </row>
    <row r="543" spans="1:20" x14ac:dyDescent="0.3">
      <c r="A543">
        <v>3</v>
      </c>
      <c r="B543" t="s">
        <v>196</v>
      </c>
      <c r="C543">
        <f t="shared" si="126"/>
        <v>1</v>
      </c>
      <c r="D543">
        <v>22</v>
      </c>
      <c r="F543" s="14">
        <f>[1]Sheet2!$J3894</f>
        <v>0.15817874335413831</v>
      </c>
      <c r="G543" s="105">
        <f t="shared" si="127"/>
        <v>0.15817874335413831</v>
      </c>
      <c r="H543" s="24" t="s">
        <v>61</v>
      </c>
      <c r="I543" s="15">
        <f t="shared" si="128"/>
        <v>4</v>
      </c>
      <c r="J543" s="15">
        <f t="shared" si="129"/>
        <v>400</v>
      </c>
      <c r="K543" s="20">
        <v>3</v>
      </c>
      <c r="L543" s="20" t="s">
        <v>14</v>
      </c>
      <c r="M543" s="19" t="str">
        <f t="shared" si="134"/>
        <v>Lcrus1</v>
      </c>
      <c r="N543" t="str">
        <f t="shared" si="135"/>
        <v>Lateral</v>
      </c>
      <c r="O543">
        <f t="shared" si="136"/>
        <v>2</v>
      </c>
      <c r="P543">
        <f t="shared" si="137"/>
        <v>4</v>
      </c>
    </row>
    <row r="544" spans="1:20" x14ac:dyDescent="0.3">
      <c r="A544">
        <v>3</v>
      </c>
      <c r="B544" t="s">
        <v>196</v>
      </c>
      <c r="C544">
        <f t="shared" si="126"/>
        <v>1</v>
      </c>
      <c r="D544">
        <v>22</v>
      </c>
      <c r="F544" s="14">
        <f>[1]Sheet2!$J3895</f>
        <v>0.3310391699064788</v>
      </c>
      <c r="G544" s="105">
        <f t="shared" si="127"/>
        <v>0.3310391699064788</v>
      </c>
      <c r="H544" s="24" t="s">
        <v>61</v>
      </c>
      <c r="I544" s="15">
        <f t="shared" si="128"/>
        <v>4</v>
      </c>
      <c r="J544" s="15">
        <f t="shared" si="129"/>
        <v>400</v>
      </c>
      <c r="K544" s="20">
        <v>3</v>
      </c>
      <c r="L544" s="20" t="s">
        <v>14</v>
      </c>
      <c r="M544" s="19" t="str">
        <f t="shared" si="134"/>
        <v>Lcrus1</v>
      </c>
      <c r="N544" t="str">
        <f t="shared" si="135"/>
        <v>Lateral</v>
      </c>
      <c r="O544">
        <f t="shared" si="136"/>
        <v>2</v>
      </c>
      <c r="P544">
        <f t="shared" si="137"/>
        <v>4</v>
      </c>
    </row>
    <row r="545" spans="1:16" x14ac:dyDescent="0.3">
      <c r="A545">
        <v>3</v>
      </c>
      <c r="B545" t="s">
        <v>196</v>
      </c>
      <c r="C545">
        <f t="shared" si="126"/>
        <v>1</v>
      </c>
      <c r="D545">
        <v>22</v>
      </c>
      <c r="F545" s="14">
        <f>[1]Sheet2!$J3896</f>
        <v>0.43423842875235252</v>
      </c>
      <c r="G545" s="105">
        <f t="shared" si="127"/>
        <v>0.43423842875235252</v>
      </c>
      <c r="H545" s="24" t="s">
        <v>61</v>
      </c>
      <c r="I545" s="15">
        <f t="shared" si="128"/>
        <v>4</v>
      </c>
      <c r="J545" s="15">
        <f t="shared" si="129"/>
        <v>400</v>
      </c>
      <c r="K545" s="20">
        <v>3</v>
      </c>
      <c r="L545" s="20" t="s">
        <v>12</v>
      </c>
      <c r="M545" s="19" t="str">
        <f t="shared" si="134"/>
        <v>Lsim</v>
      </c>
      <c r="N545" t="str">
        <f t="shared" si="135"/>
        <v>Lateral</v>
      </c>
      <c r="O545">
        <f t="shared" si="136"/>
        <v>2</v>
      </c>
      <c r="P545">
        <f t="shared" si="137"/>
        <v>3</v>
      </c>
    </row>
    <row r="546" spans="1:16" x14ac:dyDescent="0.3">
      <c r="A546">
        <v>3</v>
      </c>
      <c r="B546" t="s">
        <v>196</v>
      </c>
      <c r="C546">
        <f t="shared" si="126"/>
        <v>1</v>
      </c>
      <c r="D546">
        <v>22</v>
      </c>
      <c r="F546" s="14">
        <f>[1]Sheet2!$J3897</f>
        <v>0.25759811443428543</v>
      </c>
      <c r="G546" s="105">
        <f t="shared" si="127"/>
        <v>0.25759811443428543</v>
      </c>
      <c r="H546" s="24" t="s">
        <v>61</v>
      </c>
      <c r="I546" s="15">
        <f t="shared" si="128"/>
        <v>4</v>
      </c>
      <c r="J546" s="15">
        <f t="shared" si="129"/>
        <v>400</v>
      </c>
      <c r="K546" s="20">
        <v>6</v>
      </c>
      <c r="L546" s="20" t="s">
        <v>50</v>
      </c>
      <c r="M546" s="19" t="str">
        <f t="shared" si="134"/>
        <v>icop</v>
      </c>
      <c r="N546" t="str">
        <f t="shared" si="135"/>
        <v>IntPosterior</v>
      </c>
      <c r="O546">
        <f t="shared" si="136"/>
        <v>4</v>
      </c>
      <c r="P546">
        <f t="shared" si="137"/>
        <v>11</v>
      </c>
    </row>
    <row r="547" spans="1:16" x14ac:dyDescent="0.3">
      <c r="A547">
        <v>3</v>
      </c>
      <c r="B547" t="s">
        <v>196</v>
      </c>
      <c r="C547">
        <f t="shared" si="126"/>
        <v>1</v>
      </c>
      <c r="D547">
        <v>22</v>
      </c>
      <c r="F547" s="14">
        <f>[1]Sheet2!$J3898</f>
        <v>0.1412500058817372</v>
      </c>
      <c r="G547" s="105">
        <f t="shared" si="127"/>
        <v>0.1412500058817372</v>
      </c>
      <c r="H547" s="24" t="s">
        <v>61</v>
      </c>
      <c r="I547" s="15">
        <f t="shared" si="128"/>
        <v>4</v>
      </c>
      <c r="J547" s="15">
        <f t="shared" si="129"/>
        <v>400</v>
      </c>
      <c r="K547" s="20">
        <v>6</v>
      </c>
      <c r="L547" s="20" t="s">
        <v>21</v>
      </c>
      <c r="M547" s="19" t="str">
        <f t="shared" si="134"/>
        <v>ipm</v>
      </c>
      <c r="N547" t="str">
        <f t="shared" si="135"/>
        <v>IntPosterior</v>
      </c>
      <c r="O547">
        <f t="shared" si="136"/>
        <v>4</v>
      </c>
      <c r="P547">
        <f t="shared" si="137"/>
        <v>10</v>
      </c>
    </row>
    <row r="548" spans="1:16" x14ac:dyDescent="0.3">
      <c r="A548">
        <v>3</v>
      </c>
      <c r="B548" t="s">
        <v>196</v>
      </c>
      <c r="C548">
        <f t="shared" si="126"/>
        <v>1</v>
      </c>
      <c r="D548">
        <v>22</v>
      </c>
      <c r="F548" s="14">
        <f>[1]Sheet2!$J3899</f>
        <v>0.16344300789088673</v>
      </c>
      <c r="G548" s="105">
        <f t="shared" si="127"/>
        <v>0.16344300789088673</v>
      </c>
      <c r="H548" s="24" t="s">
        <v>61</v>
      </c>
      <c r="I548" s="15">
        <f t="shared" si="128"/>
        <v>4</v>
      </c>
      <c r="J548" s="15">
        <f t="shared" si="129"/>
        <v>400</v>
      </c>
      <c r="K548" s="20">
        <v>6</v>
      </c>
      <c r="L548" s="20" t="s">
        <v>53</v>
      </c>
      <c r="M548" s="19" t="str">
        <f t="shared" si="134"/>
        <v>icrus2</v>
      </c>
      <c r="N548" t="str">
        <f t="shared" si="135"/>
        <v>IntPosterior</v>
      </c>
      <c r="O548">
        <f t="shared" si="136"/>
        <v>4</v>
      </c>
      <c r="P548">
        <f t="shared" si="137"/>
        <v>9</v>
      </c>
    </row>
    <row r="549" spans="1:16" x14ac:dyDescent="0.3">
      <c r="A549">
        <v>3</v>
      </c>
      <c r="B549" t="s">
        <v>196</v>
      </c>
      <c r="C549">
        <f t="shared" si="126"/>
        <v>1</v>
      </c>
      <c r="D549">
        <v>22</v>
      </c>
      <c r="F549" s="14">
        <f>[1]Sheet2!$J3900</f>
        <v>0.14967168802184444</v>
      </c>
      <c r="G549" s="105">
        <f t="shared" si="127"/>
        <v>0.14967168802184444</v>
      </c>
      <c r="H549" s="24" t="s">
        <v>61</v>
      </c>
      <c r="I549" s="15">
        <f t="shared" si="128"/>
        <v>4</v>
      </c>
      <c r="J549" s="15">
        <f t="shared" si="129"/>
        <v>400</v>
      </c>
      <c r="K549" s="20">
        <v>6</v>
      </c>
      <c r="L549" s="20" t="s">
        <v>14</v>
      </c>
      <c r="M549" s="19" t="str">
        <f t="shared" si="134"/>
        <v>icrus1</v>
      </c>
      <c r="N549" t="str">
        <f t="shared" si="135"/>
        <v>IntPosterior</v>
      </c>
      <c r="O549">
        <f t="shared" si="136"/>
        <v>4</v>
      </c>
      <c r="P549">
        <f t="shared" si="137"/>
        <v>8</v>
      </c>
    </row>
    <row r="550" spans="1:16" x14ac:dyDescent="0.3">
      <c r="A550">
        <v>3</v>
      </c>
      <c r="B550" t="s">
        <v>196</v>
      </c>
      <c r="C550">
        <f t="shared" si="126"/>
        <v>1</v>
      </c>
      <c r="D550">
        <v>22</v>
      </c>
      <c r="F550" s="14">
        <f>[1]Sheet2!$J3901</f>
        <v>0.32978829802240767</v>
      </c>
      <c r="G550" s="105">
        <f t="shared" si="127"/>
        <v>0.32978829802240767</v>
      </c>
      <c r="H550" s="24" t="s">
        <v>61</v>
      </c>
      <c r="I550" s="15">
        <f t="shared" si="128"/>
        <v>4</v>
      </c>
      <c r="J550" s="15">
        <f t="shared" si="129"/>
        <v>400</v>
      </c>
      <c r="K550" s="20">
        <v>6</v>
      </c>
      <c r="L550" s="21" t="s">
        <v>24</v>
      </c>
      <c r="M550" s="19" t="str">
        <f t="shared" si="134"/>
        <v>i4/5</v>
      </c>
      <c r="N550" t="str">
        <f t="shared" si="135"/>
        <v>IntAnterior</v>
      </c>
      <c r="O550">
        <f t="shared" si="136"/>
        <v>3</v>
      </c>
      <c r="P550">
        <f t="shared" si="137"/>
        <v>12</v>
      </c>
    </row>
    <row r="551" spans="1:16" x14ac:dyDescent="0.3">
      <c r="A551">
        <v>3</v>
      </c>
      <c r="B551" t="s">
        <v>196</v>
      </c>
      <c r="C551">
        <f t="shared" si="126"/>
        <v>1</v>
      </c>
      <c r="D551">
        <v>22</v>
      </c>
      <c r="F551" s="14">
        <f>[1]Sheet2!$J3902</f>
        <v>7.1304530282057493E-2</v>
      </c>
      <c r="G551" s="105">
        <f t="shared" si="127"/>
        <v>7.1304530282057493E-2</v>
      </c>
      <c r="H551" s="24" t="s">
        <v>61</v>
      </c>
      <c r="I551" s="15">
        <f t="shared" si="128"/>
        <v>4</v>
      </c>
      <c r="J551" s="15">
        <f t="shared" si="129"/>
        <v>400</v>
      </c>
      <c r="K551" s="20">
        <v>12</v>
      </c>
      <c r="L551" s="20">
        <v>2</v>
      </c>
      <c r="M551" s="19" t="str">
        <f t="shared" si="134"/>
        <v>m2</v>
      </c>
      <c r="N551" t="str">
        <f t="shared" si="135"/>
        <v>MedAnterior</v>
      </c>
      <c r="O551">
        <f t="shared" si="136"/>
        <v>5</v>
      </c>
      <c r="P551">
        <f t="shared" si="137"/>
        <v>13</v>
      </c>
    </row>
    <row r="552" spans="1:16" x14ac:dyDescent="0.3">
      <c r="A552">
        <v>3</v>
      </c>
      <c r="B552" t="s">
        <v>196</v>
      </c>
      <c r="C552">
        <f t="shared" si="126"/>
        <v>1</v>
      </c>
      <c r="D552">
        <v>22</v>
      </c>
      <c r="F552" s="14">
        <f>[1]Sheet2!$J3903</f>
        <v>0.11848581828935544</v>
      </c>
      <c r="G552" s="105">
        <f t="shared" si="127"/>
        <v>0.11848581828935544</v>
      </c>
      <c r="H552" s="24" t="s">
        <v>61</v>
      </c>
      <c r="I552" s="15">
        <f t="shared" si="128"/>
        <v>4</v>
      </c>
      <c r="J552" s="15">
        <f t="shared" si="129"/>
        <v>400</v>
      </c>
      <c r="K552" s="20">
        <v>12</v>
      </c>
      <c r="L552" s="20">
        <v>2</v>
      </c>
      <c r="M552" s="19" t="str">
        <f t="shared" si="134"/>
        <v>m2</v>
      </c>
      <c r="N552" t="str">
        <f t="shared" si="135"/>
        <v>MedAnterior</v>
      </c>
      <c r="O552">
        <f t="shared" si="136"/>
        <v>5</v>
      </c>
      <c r="P552">
        <f t="shared" si="137"/>
        <v>13</v>
      </c>
    </row>
    <row r="553" spans="1:16" x14ac:dyDescent="0.3">
      <c r="A553">
        <v>3</v>
      </c>
      <c r="B553" t="s">
        <v>196</v>
      </c>
      <c r="C553">
        <f t="shared" si="126"/>
        <v>1</v>
      </c>
      <c r="D553">
        <v>22</v>
      </c>
      <c r="F553" s="14">
        <f>[1]Sheet2!$J3904</f>
        <v>9.3189390763266627E-2</v>
      </c>
      <c r="G553" s="105">
        <f t="shared" si="127"/>
        <v>9.3189390763266627E-2</v>
      </c>
      <c r="H553" s="24" t="s">
        <v>61</v>
      </c>
      <c r="I553" s="15">
        <f t="shared" si="128"/>
        <v>4</v>
      </c>
      <c r="J553" s="15">
        <f t="shared" si="129"/>
        <v>400</v>
      </c>
      <c r="K553" s="20">
        <v>12</v>
      </c>
      <c r="L553" s="20">
        <v>3</v>
      </c>
      <c r="M553" s="19" t="str">
        <f t="shared" si="134"/>
        <v>m3</v>
      </c>
      <c r="N553" t="str">
        <f t="shared" si="135"/>
        <v>MedAnterior</v>
      </c>
      <c r="O553">
        <f t="shared" si="136"/>
        <v>5</v>
      </c>
      <c r="P553">
        <f t="shared" si="137"/>
        <v>14</v>
      </c>
    </row>
    <row r="554" spans="1:16" x14ac:dyDescent="0.3">
      <c r="A554">
        <v>3</v>
      </c>
      <c r="B554" t="s">
        <v>196</v>
      </c>
      <c r="C554">
        <f t="shared" si="126"/>
        <v>1</v>
      </c>
      <c r="D554">
        <v>22</v>
      </c>
      <c r="F554" s="14">
        <f>[1]Sheet2!$J3905</f>
        <v>7.4967525066484103E-2</v>
      </c>
      <c r="G554" s="105">
        <f t="shared" si="127"/>
        <v>7.4967525066484103E-2</v>
      </c>
      <c r="H554" s="24" t="s">
        <v>61</v>
      </c>
      <c r="I554" s="15">
        <f t="shared" si="128"/>
        <v>4</v>
      </c>
      <c r="J554" s="15">
        <f t="shared" si="129"/>
        <v>400</v>
      </c>
      <c r="K554" s="20">
        <v>12</v>
      </c>
      <c r="L554" s="20">
        <v>3</v>
      </c>
      <c r="M554" s="19" t="str">
        <f t="shared" si="134"/>
        <v>m3</v>
      </c>
      <c r="N554" t="str">
        <f t="shared" si="135"/>
        <v>MedAnterior</v>
      </c>
      <c r="O554">
        <f t="shared" si="136"/>
        <v>5</v>
      </c>
      <c r="P554">
        <f t="shared" si="137"/>
        <v>14</v>
      </c>
    </row>
    <row r="555" spans="1:16" x14ac:dyDescent="0.3">
      <c r="A555">
        <v>3</v>
      </c>
      <c r="B555" t="s">
        <v>196</v>
      </c>
      <c r="C555">
        <f t="shared" si="126"/>
        <v>1</v>
      </c>
      <c r="D555">
        <v>22</v>
      </c>
      <c r="F555" s="14">
        <f>[1]Sheet2!$J3906</f>
        <v>0.1046323098329676</v>
      </c>
      <c r="G555" s="105">
        <f t="shared" si="127"/>
        <v>0.1046323098329676</v>
      </c>
      <c r="H555" s="24" t="s">
        <v>61</v>
      </c>
      <c r="I555" s="15">
        <f t="shared" si="128"/>
        <v>4</v>
      </c>
      <c r="J555" s="15">
        <f t="shared" si="129"/>
        <v>400</v>
      </c>
      <c r="K555" s="20">
        <v>12</v>
      </c>
      <c r="L555" s="20">
        <v>3</v>
      </c>
      <c r="M555" s="19" t="str">
        <f t="shared" si="134"/>
        <v>m3</v>
      </c>
      <c r="N555" t="str">
        <f t="shared" si="135"/>
        <v>MedAnterior</v>
      </c>
      <c r="O555">
        <f t="shared" si="136"/>
        <v>5</v>
      </c>
      <c r="P555">
        <f t="shared" si="137"/>
        <v>14</v>
      </c>
    </row>
    <row r="556" spans="1:16" x14ac:dyDescent="0.3">
      <c r="A556">
        <v>3</v>
      </c>
      <c r="B556" t="s">
        <v>196</v>
      </c>
      <c r="C556">
        <f t="shared" si="126"/>
        <v>1</v>
      </c>
      <c r="D556">
        <v>22</v>
      </c>
      <c r="F556" s="14">
        <f>[1]Sheet2!$J3907</f>
        <v>9.9487644141728088E-2</v>
      </c>
      <c r="G556" s="105">
        <f t="shared" si="127"/>
        <v>9.9487644141728088E-2</v>
      </c>
      <c r="H556" s="24" t="s">
        <v>61</v>
      </c>
      <c r="I556" s="15">
        <f t="shared" si="128"/>
        <v>4</v>
      </c>
      <c r="J556" s="15">
        <f t="shared" si="129"/>
        <v>400</v>
      </c>
      <c r="K556" s="20">
        <v>12</v>
      </c>
      <c r="L556" s="21" t="s">
        <v>24</v>
      </c>
      <c r="M556" s="19" t="str">
        <f t="shared" si="134"/>
        <v>m4/5</v>
      </c>
      <c r="N556" t="str">
        <f t="shared" si="135"/>
        <v>MedAnterior</v>
      </c>
      <c r="O556">
        <f t="shared" si="136"/>
        <v>5</v>
      </c>
      <c r="P556">
        <f t="shared" si="137"/>
        <v>15</v>
      </c>
    </row>
    <row r="557" spans="1:16" x14ac:dyDescent="0.3">
      <c r="A557">
        <v>3</v>
      </c>
      <c r="B557" t="s">
        <v>196</v>
      </c>
      <c r="C557">
        <f t="shared" si="126"/>
        <v>1</v>
      </c>
      <c r="D557">
        <v>22</v>
      </c>
      <c r="F557" s="14">
        <f>[1]Sheet2!$J3908</f>
        <v>0.10135784907167826</v>
      </c>
      <c r="G557" s="105">
        <f t="shared" si="127"/>
        <v>0.10135784907167826</v>
      </c>
      <c r="H557" s="24" t="s">
        <v>61</v>
      </c>
      <c r="I557" s="15">
        <f t="shared" si="128"/>
        <v>4</v>
      </c>
      <c r="J557" s="15">
        <f t="shared" si="129"/>
        <v>400</v>
      </c>
      <c r="K557" s="20">
        <v>12</v>
      </c>
      <c r="L557" s="21" t="s">
        <v>24</v>
      </c>
      <c r="M557" s="19" t="str">
        <f t="shared" si="134"/>
        <v>m4/5</v>
      </c>
      <c r="N557" t="str">
        <f t="shared" si="135"/>
        <v>MedAnterior</v>
      </c>
      <c r="O557">
        <f t="shared" si="136"/>
        <v>5</v>
      </c>
      <c r="P557">
        <f t="shared" si="137"/>
        <v>15</v>
      </c>
    </row>
    <row r="558" spans="1:16" x14ac:dyDescent="0.3">
      <c r="A558">
        <v>3</v>
      </c>
      <c r="B558" t="s">
        <v>196</v>
      </c>
      <c r="C558">
        <f t="shared" si="126"/>
        <v>1</v>
      </c>
      <c r="D558">
        <v>22</v>
      </c>
      <c r="E558" s="8"/>
      <c r="F558" s="14">
        <f>[1]Sheet2!$J3909</f>
        <v>0.10814769471037029</v>
      </c>
      <c r="G558" s="105">
        <f t="shared" si="127"/>
        <v>0.10814769471037029</v>
      </c>
      <c r="H558" s="24" t="s">
        <v>61</v>
      </c>
      <c r="I558" s="15">
        <f t="shared" si="128"/>
        <v>4</v>
      </c>
      <c r="J558" s="15">
        <f t="shared" si="129"/>
        <v>400</v>
      </c>
      <c r="K558" s="20">
        <v>12</v>
      </c>
      <c r="L558" s="21" t="s">
        <v>24</v>
      </c>
      <c r="M558" s="19" t="str">
        <f t="shared" si="134"/>
        <v>m4/5</v>
      </c>
      <c r="N558" t="str">
        <f t="shared" si="135"/>
        <v>MedAnterior</v>
      </c>
      <c r="O558">
        <f t="shared" si="136"/>
        <v>5</v>
      </c>
      <c r="P558">
        <f t="shared" si="137"/>
        <v>15</v>
      </c>
    </row>
    <row r="559" spans="1:16" x14ac:dyDescent="0.3">
      <c r="A559">
        <v>3</v>
      </c>
      <c r="B559" t="s">
        <v>196</v>
      </c>
      <c r="C559">
        <f t="shared" si="126"/>
        <v>1</v>
      </c>
      <c r="D559">
        <v>22</v>
      </c>
      <c r="F559" s="14">
        <f>[1]Sheet2!$J3910</f>
        <v>0.10035280156387001</v>
      </c>
      <c r="G559" s="105">
        <f t="shared" si="127"/>
        <v>0.10035280156387001</v>
      </c>
      <c r="H559" s="24" t="s">
        <v>61</v>
      </c>
      <c r="I559" s="15">
        <f t="shared" si="128"/>
        <v>4</v>
      </c>
      <c r="J559" s="15">
        <f t="shared" si="129"/>
        <v>400</v>
      </c>
      <c r="K559" s="20">
        <v>12</v>
      </c>
      <c r="L559" s="20">
        <v>6</v>
      </c>
      <c r="M559" s="19" t="str">
        <f t="shared" si="134"/>
        <v>m6</v>
      </c>
      <c r="N559" t="str">
        <f t="shared" si="135"/>
        <v>MedPosterior</v>
      </c>
      <c r="O559">
        <f t="shared" si="136"/>
        <v>6</v>
      </c>
      <c r="P559">
        <f t="shared" si="137"/>
        <v>16</v>
      </c>
    </row>
    <row r="560" spans="1:16" x14ac:dyDescent="0.3">
      <c r="A560">
        <v>3</v>
      </c>
      <c r="B560" t="s">
        <v>196</v>
      </c>
      <c r="C560">
        <f t="shared" si="126"/>
        <v>1</v>
      </c>
      <c r="D560">
        <v>22</v>
      </c>
      <c r="F560" s="14">
        <f>[1]Sheet2!$J3911</f>
        <v>8.543538613149039E-2</v>
      </c>
      <c r="G560" s="105">
        <f t="shared" si="127"/>
        <v>8.543538613149039E-2</v>
      </c>
      <c r="H560" s="24" t="s">
        <v>61</v>
      </c>
      <c r="I560" s="15">
        <f t="shared" si="128"/>
        <v>4</v>
      </c>
      <c r="J560" s="15">
        <f t="shared" si="129"/>
        <v>400</v>
      </c>
      <c r="K560" s="20">
        <v>12</v>
      </c>
      <c r="L560" s="20">
        <v>6</v>
      </c>
      <c r="M560" s="19" t="str">
        <f t="shared" si="134"/>
        <v>m6</v>
      </c>
      <c r="N560" t="str">
        <f t="shared" si="135"/>
        <v>MedPosterior</v>
      </c>
      <c r="O560">
        <f t="shared" si="136"/>
        <v>6</v>
      </c>
      <c r="P560">
        <f t="shared" si="137"/>
        <v>16</v>
      </c>
    </row>
    <row r="561" spans="1:16" x14ac:dyDescent="0.3">
      <c r="A561">
        <v>3</v>
      </c>
      <c r="B561" t="s">
        <v>196</v>
      </c>
      <c r="C561">
        <f t="shared" si="126"/>
        <v>1</v>
      </c>
      <c r="D561">
        <v>22</v>
      </c>
      <c r="F561" s="14" t="e">
        <f>[1]Sheet2!$J3912</f>
        <v>#DIV/0!</v>
      </c>
      <c r="G561" s="105" t="str">
        <f t="shared" si="127"/>
        <v/>
      </c>
      <c r="H561" s="24" t="s">
        <v>61</v>
      </c>
      <c r="I561" s="15">
        <f t="shared" si="128"/>
        <v>4</v>
      </c>
      <c r="J561" s="15">
        <f t="shared" si="129"/>
        <v>400</v>
      </c>
      <c r="K561" s="20">
        <v>12</v>
      </c>
      <c r="L561" s="20">
        <v>7</v>
      </c>
      <c r="M561" s="19" t="str">
        <f t="shared" si="134"/>
        <v>m7</v>
      </c>
      <c r="N561" t="str">
        <f t="shared" si="135"/>
        <v>MedPosterior</v>
      </c>
    </row>
    <row r="562" spans="1:16" x14ac:dyDescent="0.3">
      <c r="A562">
        <v>3</v>
      </c>
      <c r="B562" t="s">
        <v>196</v>
      </c>
      <c r="C562">
        <f t="shared" si="126"/>
        <v>1</v>
      </c>
      <c r="D562">
        <v>22</v>
      </c>
      <c r="F562" s="14">
        <f>[1]Sheet2!$J3913</f>
        <v>0.14840162076311256</v>
      </c>
      <c r="G562" s="105">
        <f t="shared" si="127"/>
        <v>0.14840162076311256</v>
      </c>
      <c r="H562" s="24" t="s">
        <v>61</v>
      </c>
      <c r="I562" s="15">
        <f t="shared" si="128"/>
        <v>4</v>
      </c>
      <c r="J562" s="15">
        <f t="shared" si="129"/>
        <v>400</v>
      </c>
      <c r="K562" s="20">
        <v>12</v>
      </c>
      <c r="L562" s="20">
        <v>8</v>
      </c>
      <c r="M562" s="19" t="str">
        <f t="shared" si="134"/>
        <v>m8</v>
      </c>
      <c r="N562" t="str">
        <f t="shared" si="135"/>
        <v>MedPosterior</v>
      </c>
      <c r="O562">
        <f t="shared" ref="O562:O625" si="138">VLOOKUP(N562, $X$5:$AC$10, 6,FALSE)</f>
        <v>6</v>
      </c>
      <c r="P562">
        <f t="shared" ref="P562:P625" si="139">VLOOKUP(M562, $R$5:$W$24, 6,FALSE)</f>
        <v>18</v>
      </c>
    </row>
    <row r="563" spans="1:16" x14ac:dyDescent="0.3">
      <c r="A563">
        <v>3</v>
      </c>
      <c r="B563" t="s">
        <v>196</v>
      </c>
      <c r="C563">
        <f t="shared" si="126"/>
        <v>1</v>
      </c>
      <c r="D563">
        <v>22</v>
      </c>
      <c r="F563" s="14">
        <f>[1]Sheet2!$J3914</f>
        <v>0.10571711703407956</v>
      </c>
      <c r="G563" s="105">
        <f t="shared" si="127"/>
        <v>0.10571711703407956</v>
      </c>
      <c r="H563" s="24" t="s">
        <v>61</v>
      </c>
      <c r="I563" s="15">
        <f t="shared" si="128"/>
        <v>4</v>
      </c>
      <c r="J563" s="15">
        <f t="shared" si="129"/>
        <v>400</v>
      </c>
      <c r="K563" s="20">
        <v>12</v>
      </c>
      <c r="L563" s="20">
        <v>8</v>
      </c>
      <c r="M563" s="19" t="str">
        <f t="shared" si="134"/>
        <v>m8</v>
      </c>
      <c r="N563" t="str">
        <f t="shared" si="135"/>
        <v>MedPosterior</v>
      </c>
      <c r="O563">
        <f t="shared" si="138"/>
        <v>6</v>
      </c>
      <c r="P563">
        <f t="shared" si="139"/>
        <v>18</v>
      </c>
    </row>
    <row r="564" spans="1:16" x14ac:dyDescent="0.3">
      <c r="A564">
        <v>3</v>
      </c>
      <c r="B564" t="s">
        <v>196</v>
      </c>
      <c r="C564">
        <f t="shared" si="126"/>
        <v>1</v>
      </c>
      <c r="D564">
        <v>22</v>
      </c>
      <c r="F564" s="14">
        <f>[1]Sheet2!$J3915</f>
        <v>0.10130188527442432</v>
      </c>
      <c r="G564" s="105">
        <f t="shared" si="127"/>
        <v>0.10130188527442432</v>
      </c>
      <c r="H564" s="24" t="s">
        <v>61</v>
      </c>
      <c r="I564" s="15">
        <f t="shared" si="128"/>
        <v>4</v>
      </c>
      <c r="J564" s="15">
        <f t="shared" si="129"/>
        <v>400</v>
      </c>
      <c r="K564" s="20">
        <v>12</v>
      </c>
      <c r="L564" s="20">
        <v>9</v>
      </c>
      <c r="M564" s="19" t="str">
        <f t="shared" si="134"/>
        <v>m9</v>
      </c>
      <c r="N564" t="str">
        <f t="shared" si="135"/>
        <v>MedPosterior</v>
      </c>
      <c r="O564">
        <f t="shared" si="138"/>
        <v>6</v>
      </c>
      <c r="P564">
        <f t="shared" si="139"/>
        <v>19</v>
      </c>
    </row>
    <row r="565" spans="1:16" x14ac:dyDescent="0.3">
      <c r="A565">
        <v>3</v>
      </c>
      <c r="B565" t="s">
        <v>196</v>
      </c>
      <c r="C565">
        <f t="shared" si="126"/>
        <v>1</v>
      </c>
      <c r="D565">
        <v>22</v>
      </c>
      <c r="F565" s="14">
        <f>[1]Sheet2!$J3916</f>
        <v>0.10130188527442432</v>
      </c>
      <c r="G565" s="105">
        <f t="shared" si="127"/>
        <v>0.10130188527442432</v>
      </c>
      <c r="H565" s="24" t="s">
        <v>61</v>
      </c>
      <c r="I565" s="15">
        <f t="shared" si="128"/>
        <v>4</v>
      </c>
      <c r="J565" s="15">
        <f t="shared" si="129"/>
        <v>400</v>
      </c>
      <c r="K565" s="20">
        <v>12</v>
      </c>
      <c r="L565" s="20">
        <v>9</v>
      </c>
      <c r="M565" s="19" t="str">
        <f t="shared" si="134"/>
        <v>m9</v>
      </c>
      <c r="N565" t="str">
        <f t="shared" si="135"/>
        <v>MedPosterior</v>
      </c>
      <c r="O565">
        <f t="shared" si="138"/>
        <v>6</v>
      </c>
      <c r="P565">
        <f t="shared" si="139"/>
        <v>19</v>
      </c>
    </row>
    <row r="566" spans="1:16" x14ac:dyDescent="0.3">
      <c r="A566">
        <v>3</v>
      </c>
      <c r="B566" t="s">
        <v>196</v>
      </c>
      <c r="C566">
        <f t="shared" si="126"/>
        <v>1</v>
      </c>
      <c r="D566">
        <v>22</v>
      </c>
      <c r="F566" s="14">
        <f>[1]Sheet2!$J3917</f>
        <v>6.6423164421369404E-2</v>
      </c>
      <c r="G566" s="105">
        <f t="shared" si="127"/>
        <v>6.6423164421369404E-2</v>
      </c>
      <c r="H566" s="24" t="s">
        <v>61</v>
      </c>
      <c r="I566" s="15">
        <f t="shared" si="128"/>
        <v>4</v>
      </c>
      <c r="J566" s="15">
        <f t="shared" si="129"/>
        <v>400</v>
      </c>
      <c r="K566" s="20">
        <v>12</v>
      </c>
      <c r="L566" s="20">
        <v>9</v>
      </c>
      <c r="M566" s="19" t="str">
        <f t="shared" si="134"/>
        <v>m9</v>
      </c>
      <c r="N566" t="str">
        <f t="shared" si="135"/>
        <v>MedPosterior</v>
      </c>
      <c r="O566">
        <f t="shared" si="138"/>
        <v>6</v>
      </c>
      <c r="P566">
        <f t="shared" si="139"/>
        <v>19</v>
      </c>
    </row>
    <row r="567" spans="1:16" x14ac:dyDescent="0.3">
      <c r="A567">
        <v>3</v>
      </c>
      <c r="B567" t="s">
        <v>196</v>
      </c>
      <c r="C567">
        <f t="shared" si="126"/>
        <v>1</v>
      </c>
      <c r="D567">
        <v>22</v>
      </c>
      <c r="F567" s="14">
        <f>[1]Sheet2!$J3918</f>
        <v>6.3539153239901253E-2</v>
      </c>
      <c r="G567" s="105">
        <f t="shared" si="127"/>
        <v>6.3539153239901253E-2</v>
      </c>
      <c r="H567" s="24" t="s">
        <v>61</v>
      </c>
      <c r="I567" s="15">
        <f t="shared" si="128"/>
        <v>4</v>
      </c>
      <c r="J567" s="15">
        <f t="shared" si="129"/>
        <v>400</v>
      </c>
      <c r="K567" s="20">
        <v>12</v>
      </c>
      <c r="L567" s="20">
        <v>10</v>
      </c>
      <c r="M567" s="19" t="str">
        <f t="shared" si="134"/>
        <v>m10</v>
      </c>
      <c r="N567" t="str">
        <f t="shared" si="135"/>
        <v>MedPosterior</v>
      </c>
      <c r="O567">
        <f t="shared" si="138"/>
        <v>6</v>
      </c>
      <c r="P567">
        <f t="shared" si="139"/>
        <v>20</v>
      </c>
    </row>
    <row r="568" spans="1:16" x14ac:dyDescent="0.3">
      <c r="A568">
        <v>3</v>
      </c>
      <c r="B568" t="s">
        <v>196</v>
      </c>
      <c r="C568">
        <f t="shared" si="126"/>
        <v>1</v>
      </c>
      <c r="D568">
        <v>22</v>
      </c>
      <c r="F568" s="14">
        <f>[1]Sheet2!$J3919</f>
        <v>5.674208650532972E-2</v>
      </c>
      <c r="G568" s="105">
        <f t="shared" si="127"/>
        <v>5.674208650532972E-2</v>
      </c>
      <c r="H568" s="24" t="s">
        <v>61</v>
      </c>
      <c r="I568" s="15">
        <f t="shared" si="128"/>
        <v>4</v>
      </c>
      <c r="J568" s="15">
        <f t="shared" si="129"/>
        <v>400</v>
      </c>
      <c r="K568" s="20">
        <v>12</v>
      </c>
      <c r="L568" s="20">
        <v>10</v>
      </c>
      <c r="M568" s="19" t="str">
        <f t="shared" si="134"/>
        <v>m10</v>
      </c>
      <c r="N568" t="str">
        <f t="shared" si="135"/>
        <v>MedPosterior</v>
      </c>
      <c r="O568">
        <f t="shared" si="138"/>
        <v>6</v>
      </c>
      <c r="P568">
        <f t="shared" si="139"/>
        <v>20</v>
      </c>
    </row>
    <row r="569" spans="1:16" x14ac:dyDescent="0.3">
      <c r="A569">
        <v>3</v>
      </c>
      <c r="B569" t="s">
        <v>196</v>
      </c>
      <c r="C569">
        <f t="shared" si="126"/>
        <v>1</v>
      </c>
      <c r="D569">
        <v>22</v>
      </c>
      <c r="F569" s="14">
        <f>[1]Sheet2!$J3920</f>
        <v>6.4719566322898783E-2</v>
      </c>
      <c r="G569" s="105">
        <f t="shared" si="127"/>
        <v>6.4719566322898783E-2</v>
      </c>
      <c r="H569" s="24" t="s">
        <v>61</v>
      </c>
      <c r="I569" s="15">
        <f t="shared" si="128"/>
        <v>4</v>
      </c>
      <c r="J569" s="15">
        <f t="shared" si="129"/>
        <v>400</v>
      </c>
      <c r="K569" s="20">
        <v>12</v>
      </c>
      <c r="L569" s="20">
        <v>10</v>
      </c>
      <c r="M569" s="19" t="str">
        <f t="shared" si="134"/>
        <v>m10</v>
      </c>
      <c r="N569" t="str">
        <f t="shared" si="135"/>
        <v>MedPosterior</v>
      </c>
      <c r="O569">
        <f t="shared" si="138"/>
        <v>6</v>
      </c>
      <c r="P569">
        <f t="shared" si="139"/>
        <v>20</v>
      </c>
    </row>
    <row r="570" spans="1:16" x14ac:dyDescent="0.3">
      <c r="A570">
        <v>3</v>
      </c>
      <c r="B570" t="s">
        <v>196</v>
      </c>
      <c r="C570">
        <f t="shared" si="126"/>
        <v>1</v>
      </c>
      <c r="D570">
        <f>VLOOKUP(E570, 'Animal Masked ID#'!$B$2:$D$121, 3, FALSE)</f>
        <v>23</v>
      </c>
      <c r="E570" s="6" t="s">
        <v>230</v>
      </c>
      <c r="F570" s="14">
        <f>[1]Sheet2!$J3959</f>
        <v>0.15447193623681219</v>
      </c>
      <c r="G570" s="105">
        <f t="shared" si="127"/>
        <v>0.15447193623681219</v>
      </c>
      <c r="H570" s="15" t="s">
        <v>54</v>
      </c>
      <c r="I570" s="15">
        <f t="shared" si="128"/>
        <v>2</v>
      </c>
      <c r="J570" s="15">
        <f t="shared" si="129"/>
        <v>120</v>
      </c>
      <c r="K570" s="20">
        <v>3</v>
      </c>
      <c r="L570" s="20" t="s">
        <v>12</v>
      </c>
      <c r="M570" s="19" t="str">
        <f t="shared" si="134"/>
        <v>Lsim</v>
      </c>
      <c r="N570" t="str">
        <f t="shared" si="135"/>
        <v>Lateral</v>
      </c>
      <c r="O570">
        <f t="shared" si="138"/>
        <v>2</v>
      </c>
      <c r="P570">
        <f t="shared" si="139"/>
        <v>3</v>
      </c>
    </row>
    <row r="571" spans="1:16" x14ac:dyDescent="0.3">
      <c r="A571">
        <v>3</v>
      </c>
      <c r="B571" t="s">
        <v>196</v>
      </c>
      <c r="C571">
        <f t="shared" si="126"/>
        <v>1</v>
      </c>
      <c r="D571">
        <v>23</v>
      </c>
      <c r="F571" s="14">
        <f>[1]Sheet2!$J3960</f>
        <v>0.11152227970213882</v>
      </c>
      <c r="G571" s="105">
        <f t="shared" si="127"/>
        <v>0.11152227970213882</v>
      </c>
      <c r="H571" s="15" t="s">
        <v>54</v>
      </c>
      <c r="I571" s="15">
        <f t="shared" si="128"/>
        <v>2</v>
      </c>
      <c r="J571" s="15">
        <f t="shared" si="129"/>
        <v>120</v>
      </c>
      <c r="K571" s="20">
        <v>3</v>
      </c>
      <c r="L571" s="20" t="s">
        <v>12</v>
      </c>
      <c r="M571" s="19" t="str">
        <f t="shared" si="134"/>
        <v>Lsim</v>
      </c>
      <c r="N571" t="str">
        <f t="shared" si="135"/>
        <v>Lateral</v>
      </c>
      <c r="O571">
        <f t="shared" si="138"/>
        <v>2</v>
      </c>
      <c r="P571">
        <f t="shared" si="139"/>
        <v>3</v>
      </c>
    </row>
    <row r="572" spans="1:16" x14ac:dyDescent="0.3">
      <c r="A572">
        <v>3</v>
      </c>
      <c r="B572" t="s">
        <v>196</v>
      </c>
      <c r="C572">
        <f t="shared" si="126"/>
        <v>1</v>
      </c>
      <c r="D572">
        <v>23</v>
      </c>
      <c r="E572" s="7"/>
      <c r="F572" s="14" t="e">
        <f>[1]Sheet2!$J3961</f>
        <v>#DIV/0!</v>
      </c>
      <c r="G572" s="105" t="str">
        <f t="shared" si="127"/>
        <v/>
      </c>
      <c r="H572" s="15" t="s">
        <v>54</v>
      </c>
      <c r="I572" s="15">
        <f t="shared" si="128"/>
        <v>2</v>
      </c>
      <c r="J572" s="15">
        <f t="shared" si="129"/>
        <v>120</v>
      </c>
      <c r="K572" s="20">
        <v>3</v>
      </c>
      <c r="L572" s="20" t="s">
        <v>14</v>
      </c>
      <c r="M572" s="19" t="str">
        <f t="shared" si="134"/>
        <v>Lcrus1</v>
      </c>
      <c r="N572" t="str">
        <f t="shared" si="135"/>
        <v>Lateral</v>
      </c>
      <c r="O572">
        <f t="shared" si="138"/>
        <v>2</v>
      </c>
      <c r="P572">
        <f t="shared" si="139"/>
        <v>4</v>
      </c>
    </row>
    <row r="573" spans="1:16" x14ac:dyDescent="0.3">
      <c r="A573">
        <v>3</v>
      </c>
      <c r="B573" t="s">
        <v>196</v>
      </c>
      <c r="C573">
        <f t="shared" si="126"/>
        <v>1</v>
      </c>
      <c r="D573">
        <v>23</v>
      </c>
      <c r="F573" s="14">
        <f>[1]Sheet2!$J3962</f>
        <v>0.56305786908255184</v>
      </c>
      <c r="G573" s="105">
        <f t="shared" si="127"/>
        <v>0.56305786908255184</v>
      </c>
      <c r="H573" s="15" t="s">
        <v>54</v>
      </c>
      <c r="I573" s="15">
        <f t="shared" si="128"/>
        <v>2</v>
      </c>
      <c r="J573" s="15">
        <f t="shared" si="129"/>
        <v>120</v>
      </c>
      <c r="K573" s="20">
        <v>3</v>
      </c>
      <c r="L573" s="20" t="s">
        <v>53</v>
      </c>
      <c r="M573" s="19" t="str">
        <f t="shared" si="134"/>
        <v>Lcrus2</v>
      </c>
      <c r="N573" t="str">
        <f t="shared" si="135"/>
        <v>Lateral</v>
      </c>
      <c r="O573">
        <f t="shared" si="138"/>
        <v>2</v>
      </c>
      <c r="P573">
        <f t="shared" si="139"/>
        <v>5</v>
      </c>
    </row>
    <row r="574" spans="1:16" x14ac:dyDescent="0.3">
      <c r="A574">
        <v>3</v>
      </c>
      <c r="B574" t="s">
        <v>196</v>
      </c>
      <c r="C574">
        <f t="shared" si="126"/>
        <v>1</v>
      </c>
      <c r="D574">
        <v>23</v>
      </c>
      <c r="F574" s="14">
        <f>[1]Sheet2!$J3963</f>
        <v>0.21006838419730364</v>
      </c>
      <c r="G574" s="105">
        <f t="shared" si="127"/>
        <v>0.21006838419730364</v>
      </c>
      <c r="H574" s="15" t="s">
        <v>54</v>
      </c>
      <c r="I574" s="15">
        <f t="shared" si="128"/>
        <v>2</v>
      </c>
      <c r="J574" s="15">
        <f t="shared" si="129"/>
        <v>120</v>
      </c>
      <c r="K574" s="20">
        <v>6</v>
      </c>
      <c r="L574" s="20" t="s">
        <v>12</v>
      </c>
      <c r="M574" s="19" t="str">
        <f t="shared" si="134"/>
        <v>isim</v>
      </c>
      <c r="N574" t="str">
        <f t="shared" si="135"/>
        <v>IntPosterior</v>
      </c>
      <c r="O574">
        <f t="shared" si="138"/>
        <v>4</v>
      </c>
      <c r="P574">
        <f t="shared" si="139"/>
        <v>7</v>
      </c>
    </row>
    <row r="575" spans="1:16" x14ac:dyDescent="0.3">
      <c r="A575">
        <v>3</v>
      </c>
      <c r="B575" t="s">
        <v>196</v>
      </c>
      <c r="C575">
        <f t="shared" si="126"/>
        <v>1</v>
      </c>
      <c r="D575">
        <v>23</v>
      </c>
      <c r="F575" s="14" t="e">
        <f>[1]Sheet2!$J3964</f>
        <v>#DIV/0!</v>
      </c>
      <c r="G575" s="105" t="str">
        <f t="shared" si="127"/>
        <v/>
      </c>
      <c r="H575" s="15" t="s">
        <v>54</v>
      </c>
      <c r="I575" s="15">
        <f t="shared" si="128"/>
        <v>2</v>
      </c>
      <c r="J575" s="15">
        <f t="shared" si="129"/>
        <v>120</v>
      </c>
      <c r="K575" s="20">
        <v>6</v>
      </c>
      <c r="L575" s="20" t="s">
        <v>12</v>
      </c>
      <c r="M575" s="19" t="str">
        <f t="shared" si="134"/>
        <v>isim</v>
      </c>
      <c r="N575" t="str">
        <f t="shared" si="135"/>
        <v>IntPosterior</v>
      </c>
      <c r="O575">
        <f t="shared" si="138"/>
        <v>4</v>
      </c>
      <c r="P575">
        <f t="shared" si="139"/>
        <v>7</v>
      </c>
    </row>
    <row r="576" spans="1:16" x14ac:dyDescent="0.3">
      <c r="A576">
        <v>3</v>
      </c>
      <c r="B576" t="s">
        <v>196</v>
      </c>
      <c r="C576">
        <f t="shared" si="126"/>
        <v>1</v>
      </c>
      <c r="D576">
        <v>23</v>
      </c>
      <c r="F576" s="14">
        <f>[1]Sheet2!$J3965</f>
        <v>0.63895355555501865</v>
      </c>
      <c r="G576" s="105">
        <f t="shared" si="127"/>
        <v>0.63895355555501865</v>
      </c>
      <c r="H576" s="15" t="s">
        <v>54</v>
      </c>
      <c r="I576" s="15">
        <f t="shared" si="128"/>
        <v>2</v>
      </c>
      <c r="J576" s="15">
        <f t="shared" si="129"/>
        <v>120</v>
      </c>
      <c r="K576" s="20">
        <v>6</v>
      </c>
      <c r="L576" s="20" t="s">
        <v>53</v>
      </c>
      <c r="M576" s="19" t="str">
        <f t="shared" si="134"/>
        <v>icrus2</v>
      </c>
      <c r="N576" t="str">
        <f t="shared" si="135"/>
        <v>IntPosterior</v>
      </c>
      <c r="O576">
        <f t="shared" si="138"/>
        <v>4</v>
      </c>
      <c r="P576">
        <f t="shared" si="139"/>
        <v>9</v>
      </c>
    </row>
    <row r="577" spans="1:16" x14ac:dyDescent="0.3">
      <c r="A577">
        <v>3</v>
      </c>
      <c r="B577" t="s">
        <v>196</v>
      </c>
      <c r="C577">
        <f t="shared" si="126"/>
        <v>1</v>
      </c>
      <c r="D577">
        <v>23</v>
      </c>
      <c r="F577" s="14">
        <f>[1]Sheet2!$J3966</f>
        <v>8.4131921716396565E-2</v>
      </c>
      <c r="G577" s="105">
        <f t="shared" si="127"/>
        <v>8.4131921716396565E-2</v>
      </c>
      <c r="H577" s="15" t="s">
        <v>54</v>
      </c>
      <c r="I577" s="15">
        <f t="shared" si="128"/>
        <v>2</v>
      </c>
      <c r="J577" s="15">
        <f t="shared" si="129"/>
        <v>120</v>
      </c>
      <c r="K577" s="20">
        <v>6</v>
      </c>
      <c r="L577" s="20" t="s">
        <v>21</v>
      </c>
      <c r="M577" s="19" t="str">
        <f t="shared" si="134"/>
        <v>ipm</v>
      </c>
      <c r="N577" t="str">
        <f t="shared" si="135"/>
        <v>IntPosterior</v>
      </c>
      <c r="O577">
        <f t="shared" si="138"/>
        <v>4</v>
      </c>
      <c r="P577">
        <f t="shared" si="139"/>
        <v>10</v>
      </c>
    </row>
    <row r="578" spans="1:16" x14ac:dyDescent="0.3">
      <c r="A578">
        <v>3</v>
      </c>
      <c r="B578" t="s">
        <v>196</v>
      </c>
      <c r="C578">
        <f t="shared" si="126"/>
        <v>1</v>
      </c>
      <c r="D578">
        <v>23</v>
      </c>
      <c r="F578" s="14" t="e">
        <f>[1]Sheet2!$J3967</f>
        <v>#DIV/0!</v>
      </c>
      <c r="G578" s="105" t="str">
        <f t="shared" si="127"/>
        <v/>
      </c>
      <c r="H578" s="15" t="s">
        <v>54</v>
      </c>
      <c r="I578" s="15">
        <f t="shared" si="128"/>
        <v>2</v>
      </c>
      <c r="J578" s="15">
        <f t="shared" si="129"/>
        <v>120</v>
      </c>
      <c r="K578" s="20">
        <v>6</v>
      </c>
      <c r="L578" s="20" t="s">
        <v>21</v>
      </c>
      <c r="M578" s="19" t="str">
        <f t="shared" si="134"/>
        <v>ipm</v>
      </c>
      <c r="N578" t="str">
        <f t="shared" si="135"/>
        <v>IntPosterior</v>
      </c>
      <c r="O578">
        <f t="shared" si="138"/>
        <v>4</v>
      </c>
      <c r="P578">
        <f t="shared" si="139"/>
        <v>10</v>
      </c>
    </row>
    <row r="579" spans="1:16" x14ac:dyDescent="0.3">
      <c r="A579">
        <v>3</v>
      </c>
      <c r="B579" t="s">
        <v>196</v>
      </c>
      <c r="C579">
        <f t="shared" si="126"/>
        <v>1</v>
      </c>
      <c r="D579">
        <v>23</v>
      </c>
      <c r="F579" s="14">
        <f>[1]Sheet2!$J3968</f>
        <v>7.4803433344721879E-2</v>
      </c>
      <c r="G579" s="105">
        <f t="shared" si="127"/>
        <v>7.4803433344721879E-2</v>
      </c>
      <c r="H579" s="15" t="s">
        <v>54</v>
      </c>
      <c r="I579" s="15">
        <f t="shared" si="128"/>
        <v>2</v>
      </c>
      <c r="J579" s="15">
        <f t="shared" si="129"/>
        <v>120</v>
      </c>
      <c r="K579" s="20">
        <v>12</v>
      </c>
      <c r="L579" s="20">
        <v>2</v>
      </c>
      <c r="M579" s="19" t="str">
        <f t="shared" si="134"/>
        <v>m2</v>
      </c>
      <c r="N579" t="str">
        <f t="shared" si="135"/>
        <v>MedAnterior</v>
      </c>
      <c r="O579">
        <f t="shared" si="138"/>
        <v>5</v>
      </c>
      <c r="P579">
        <f t="shared" si="139"/>
        <v>13</v>
      </c>
    </row>
    <row r="580" spans="1:16" x14ac:dyDescent="0.3">
      <c r="A580">
        <v>3</v>
      </c>
      <c r="B580" t="s">
        <v>196</v>
      </c>
      <c r="C580">
        <f t="shared" ref="C580:C643" si="140">IF(B580="m", 1, 0)</f>
        <v>1</v>
      </c>
      <c r="D580">
        <v>23</v>
      </c>
      <c r="F580" s="14">
        <f>[1]Sheet2!$J3969</f>
        <v>9.7728105565463408E-2</v>
      </c>
      <c r="G580" s="105">
        <f t="shared" ref="G580:G643" si="141">IF(ISNUMBER(F580), F580, "")</f>
        <v>9.7728105565463408E-2</v>
      </c>
      <c r="H580" s="15" t="s">
        <v>54</v>
      </c>
      <c r="I580" s="15">
        <f t="shared" ref="I580:I643" si="142">_xlfn.IFS(H580="GE2", 1, H580="GE3", 2, H580="GE4", 3, H580="GE1", 4)</f>
        <v>2</v>
      </c>
      <c r="J580" s="15">
        <f t="shared" ref="J580:J643" si="143">_xlfn.IFS(I580=1, 45, I580=2, 120,I580=3, 210,I580=4, 400)</f>
        <v>120</v>
      </c>
      <c r="K580" s="20">
        <v>12</v>
      </c>
      <c r="L580" s="20">
        <v>2</v>
      </c>
      <c r="M580" s="19" t="str">
        <f t="shared" si="134"/>
        <v>m2</v>
      </c>
      <c r="N580" t="str">
        <f t="shared" si="135"/>
        <v>MedAnterior</v>
      </c>
      <c r="O580">
        <f t="shared" si="138"/>
        <v>5</v>
      </c>
      <c r="P580">
        <f t="shared" si="139"/>
        <v>13</v>
      </c>
    </row>
    <row r="581" spans="1:16" x14ac:dyDescent="0.3">
      <c r="A581">
        <v>3</v>
      </c>
      <c r="B581" t="s">
        <v>196</v>
      </c>
      <c r="C581">
        <f t="shared" si="140"/>
        <v>1</v>
      </c>
      <c r="D581">
        <v>23</v>
      </c>
      <c r="F581" s="14">
        <f>[1]Sheet2!$J3970</f>
        <v>7.2991274083482008E-2</v>
      </c>
      <c r="G581" s="105">
        <f t="shared" si="141"/>
        <v>7.2991274083482008E-2</v>
      </c>
      <c r="H581" s="15" t="s">
        <v>54</v>
      </c>
      <c r="I581" s="15">
        <f t="shared" si="142"/>
        <v>2</v>
      </c>
      <c r="J581" s="15">
        <f t="shared" si="143"/>
        <v>120</v>
      </c>
      <c r="K581" s="20">
        <v>12</v>
      </c>
      <c r="L581" s="20">
        <v>3</v>
      </c>
      <c r="M581" s="19" t="str">
        <f t="shared" si="134"/>
        <v>m3</v>
      </c>
      <c r="N581" t="str">
        <f t="shared" si="135"/>
        <v>MedAnterior</v>
      </c>
      <c r="O581">
        <f t="shared" si="138"/>
        <v>5</v>
      </c>
      <c r="P581">
        <f t="shared" si="139"/>
        <v>14</v>
      </c>
    </row>
    <row r="582" spans="1:16" x14ac:dyDescent="0.3">
      <c r="A582">
        <v>3</v>
      </c>
      <c r="B582" t="s">
        <v>196</v>
      </c>
      <c r="C582">
        <f t="shared" si="140"/>
        <v>1</v>
      </c>
      <c r="D582">
        <v>23</v>
      </c>
      <c r="F582" s="14">
        <f>[1]Sheet2!$J3971</f>
        <v>0.10504329486750684</v>
      </c>
      <c r="G582" s="105">
        <f t="shared" si="141"/>
        <v>0.10504329486750684</v>
      </c>
      <c r="H582" s="15" t="s">
        <v>54</v>
      </c>
      <c r="I582" s="15">
        <f t="shared" si="142"/>
        <v>2</v>
      </c>
      <c r="J582" s="15">
        <f t="shared" si="143"/>
        <v>120</v>
      </c>
      <c r="K582" s="20">
        <v>12</v>
      </c>
      <c r="L582" s="20">
        <v>3</v>
      </c>
      <c r="M582" s="19" t="str">
        <f t="shared" si="134"/>
        <v>m3</v>
      </c>
      <c r="N582" t="str">
        <f t="shared" si="135"/>
        <v>MedAnterior</v>
      </c>
      <c r="O582">
        <f t="shared" si="138"/>
        <v>5</v>
      </c>
      <c r="P582">
        <f t="shared" si="139"/>
        <v>14</v>
      </c>
    </row>
    <row r="583" spans="1:16" x14ac:dyDescent="0.3">
      <c r="A583">
        <v>3</v>
      </c>
      <c r="B583" t="s">
        <v>196</v>
      </c>
      <c r="C583">
        <f t="shared" si="140"/>
        <v>1</v>
      </c>
      <c r="D583">
        <v>23</v>
      </c>
      <c r="F583" s="14">
        <f>[1]Sheet2!$J3972</f>
        <v>0.48931331267712658</v>
      </c>
      <c r="G583" s="105">
        <f t="shared" si="141"/>
        <v>0.48931331267712658</v>
      </c>
      <c r="H583" s="15" t="s">
        <v>54</v>
      </c>
      <c r="I583" s="15">
        <f t="shared" si="142"/>
        <v>2</v>
      </c>
      <c r="J583" s="15">
        <f t="shared" si="143"/>
        <v>120</v>
      </c>
      <c r="K583" s="20">
        <v>12</v>
      </c>
      <c r="L583" s="20">
        <v>3</v>
      </c>
      <c r="M583" s="19" t="str">
        <f t="shared" si="134"/>
        <v>m3</v>
      </c>
      <c r="N583" t="str">
        <f t="shared" si="135"/>
        <v>MedAnterior</v>
      </c>
      <c r="O583">
        <f t="shared" si="138"/>
        <v>5</v>
      </c>
      <c r="P583">
        <f t="shared" si="139"/>
        <v>14</v>
      </c>
    </row>
    <row r="584" spans="1:16" x14ac:dyDescent="0.3">
      <c r="A584">
        <v>3</v>
      </c>
      <c r="B584" t="s">
        <v>196</v>
      </c>
      <c r="C584">
        <f t="shared" si="140"/>
        <v>1</v>
      </c>
      <c r="D584">
        <v>23</v>
      </c>
      <c r="F584" s="14">
        <f>[1]Sheet2!$J3973</f>
        <v>8.3021661131184796E-2</v>
      </c>
      <c r="G584" s="105">
        <f t="shared" si="141"/>
        <v>8.3021661131184796E-2</v>
      </c>
      <c r="H584" s="15" t="s">
        <v>54</v>
      </c>
      <c r="I584" s="15">
        <f t="shared" si="142"/>
        <v>2</v>
      </c>
      <c r="J584" s="15">
        <f t="shared" si="143"/>
        <v>120</v>
      </c>
      <c r="K584" s="20">
        <v>12</v>
      </c>
      <c r="L584" s="21" t="s">
        <v>24</v>
      </c>
      <c r="M584" s="19" t="str">
        <f t="shared" si="134"/>
        <v>m4/5</v>
      </c>
      <c r="N584" t="str">
        <f t="shared" si="135"/>
        <v>MedAnterior</v>
      </c>
      <c r="O584">
        <f t="shared" si="138"/>
        <v>5</v>
      </c>
      <c r="P584">
        <f t="shared" si="139"/>
        <v>15</v>
      </c>
    </row>
    <row r="585" spans="1:16" x14ac:dyDescent="0.3">
      <c r="A585">
        <v>3</v>
      </c>
      <c r="B585" t="s">
        <v>196</v>
      </c>
      <c r="C585">
        <f t="shared" si="140"/>
        <v>1</v>
      </c>
      <c r="D585">
        <v>23</v>
      </c>
      <c r="F585" s="14">
        <f>[1]Sheet2!$J3974</f>
        <v>5.6989620552571778E-2</v>
      </c>
      <c r="G585" s="105">
        <f t="shared" si="141"/>
        <v>5.6989620552571778E-2</v>
      </c>
      <c r="H585" s="15" t="s">
        <v>54</v>
      </c>
      <c r="I585" s="15">
        <f t="shared" si="142"/>
        <v>2</v>
      </c>
      <c r="J585" s="15">
        <f t="shared" si="143"/>
        <v>120</v>
      </c>
      <c r="K585" s="20">
        <v>12</v>
      </c>
      <c r="L585" s="21" t="s">
        <v>24</v>
      </c>
      <c r="M585" s="19" t="str">
        <f t="shared" si="134"/>
        <v>m4/5</v>
      </c>
      <c r="N585" t="str">
        <f t="shared" si="135"/>
        <v>MedAnterior</v>
      </c>
      <c r="O585">
        <f t="shared" si="138"/>
        <v>5</v>
      </c>
      <c r="P585">
        <f t="shared" si="139"/>
        <v>15</v>
      </c>
    </row>
    <row r="586" spans="1:16" x14ac:dyDescent="0.3">
      <c r="A586">
        <v>3</v>
      </c>
      <c r="B586" t="s">
        <v>196</v>
      </c>
      <c r="C586">
        <f t="shared" si="140"/>
        <v>1</v>
      </c>
      <c r="D586">
        <v>23</v>
      </c>
      <c r="F586" s="14">
        <f>[1]Sheet2!$J3975</f>
        <v>0.15215963977190858</v>
      </c>
      <c r="G586" s="105">
        <f t="shared" si="141"/>
        <v>0.15215963977190858</v>
      </c>
      <c r="H586" s="15" t="s">
        <v>54</v>
      </c>
      <c r="I586" s="15">
        <f t="shared" si="142"/>
        <v>2</v>
      </c>
      <c r="J586" s="15">
        <f t="shared" si="143"/>
        <v>120</v>
      </c>
      <c r="K586" s="20">
        <v>12</v>
      </c>
      <c r="L586" s="21" t="s">
        <v>24</v>
      </c>
      <c r="M586" s="19" t="str">
        <f t="shared" si="134"/>
        <v>m4/5</v>
      </c>
      <c r="N586" t="str">
        <f t="shared" si="135"/>
        <v>MedAnterior</v>
      </c>
      <c r="O586">
        <f t="shared" si="138"/>
        <v>5</v>
      </c>
      <c r="P586">
        <f t="shared" si="139"/>
        <v>15</v>
      </c>
    </row>
    <row r="587" spans="1:16" x14ac:dyDescent="0.3">
      <c r="A587">
        <v>3</v>
      </c>
      <c r="B587" t="s">
        <v>196</v>
      </c>
      <c r="C587">
        <f t="shared" si="140"/>
        <v>1</v>
      </c>
      <c r="D587">
        <v>23</v>
      </c>
      <c r="F587" s="14">
        <f>[1]Sheet2!$J3976</f>
        <v>0.10613571455222648</v>
      </c>
      <c r="G587" s="105">
        <f t="shared" si="141"/>
        <v>0.10613571455222648</v>
      </c>
      <c r="H587" s="15" t="s">
        <v>54</v>
      </c>
      <c r="I587" s="15">
        <f t="shared" si="142"/>
        <v>2</v>
      </c>
      <c r="J587" s="15">
        <f t="shared" si="143"/>
        <v>120</v>
      </c>
      <c r="K587" s="20">
        <v>12</v>
      </c>
      <c r="L587" s="20">
        <v>6</v>
      </c>
      <c r="M587" s="19" t="str">
        <f t="shared" ref="M587:M650" si="144">_xlfn.IFS(OR(K587="",L587=""),"",OR(K587=3,K587=4,K587=2),"L"&amp;L587,OR(K587=5,K587=6,K587=7),"i"&amp;L587,OR(K587=9, K587=10,K587=11,K587=12,K587=13),"m"&amp;L587)</f>
        <v>m6</v>
      </c>
      <c r="N587" t="str">
        <f t="shared" si="135"/>
        <v>MedPosterior</v>
      </c>
      <c r="O587">
        <f t="shared" si="138"/>
        <v>6</v>
      </c>
      <c r="P587">
        <f t="shared" si="139"/>
        <v>16</v>
      </c>
    </row>
    <row r="588" spans="1:16" x14ac:dyDescent="0.3">
      <c r="A588">
        <v>3</v>
      </c>
      <c r="B588" t="s">
        <v>196</v>
      </c>
      <c r="C588">
        <f t="shared" si="140"/>
        <v>1</v>
      </c>
      <c r="D588">
        <v>23</v>
      </c>
      <c r="F588" s="14">
        <f>[1]Sheet2!$J3977</f>
        <v>4.1466995824553182E-2</v>
      </c>
      <c r="G588" s="105">
        <f t="shared" si="141"/>
        <v>4.1466995824553182E-2</v>
      </c>
      <c r="H588" s="15" t="s">
        <v>54</v>
      </c>
      <c r="I588" s="15">
        <f t="shared" si="142"/>
        <v>2</v>
      </c>
      <c r="J588" s="15">
        <f t="shared" si="143"/>
        <v>120</v>
      </c>
      <c r="K588" s="20">
        <v>12</v>
      </c>
      <c r="L588" s="20">
        <v>6</v>
      </c>
      <c r="M588" s="19" t="str">
        <f t="shared" si="144"/>
        <v>m6</v>
      </c>
      <c r="N588" t="str">
        <f t="shared" si="135"/>
        <v>MedPosterior</v>
      </c>
      <c r="O588">
        <f t="shared" si="138"/>
        <v>6</v>
      </c>
      <c r="P588">
        <f t="shared" si="139"/>
        <v>16</v>
      </c>
    </row>
    <row r="589" spans="1:16" x14ac:dyDescent="0.3">
      <c r="A589">
        <v>3</v>
      </c>
      <c r="B589" t="s">
        <v>196</v>
      </c>
      <c r="C589">
        <f t="shared" si="140"/>
        <v>1</v>
      </c>
      <c r="D589">
        <v>23</v>
      </c>
      <c r="F589" s="14">
        <f>[1]Sheet2!$J3978</f>
        <v>6.9912560191438947E-2</v>
      </c>
      <c r="G589" s="105">
        <f t="shared" si="141"/>
        <v>6.9912560191438947E-2</v>
      </c>
      <c r="H589" s="15" t="s">
        <v>54</v>
      </c>
      <c r="I589" s="15">
        <f t="shared" si="142"/>
        <v>2</v>
      </c>
      <c r="J589" s="15">
        <f t="shared" si="143"/>
        <v>120</v>
      </c>
      <c r="K589" s="20">
        <v>12</v>
      </c>
      <c r="L589" s="20">
        <v>6</v>
      </c>
      <c r="M589" s="19" t="str">
        <f t="shared" si="144"/>
        <v>m6</v>
      </c>
      <c r="N589" t="str">
        <f t="shared" si="135"/>
        <v>MedPosterior</v>
      </c>
      <c r="O589">
        <f t="shared" si="138"/>
        <v>6</v>
      </c>
      <c r="P589">
        <f t="shared" si="139"/>
        <v>16</v>
      </c>
    </row>
    <row r="590" spans="1:16" x14ac:dyDescent="0.3">
      <c r="A590">
        <v>3</v>
      </c>
      <c r="B590" t="s">
        <v>196</v>
      </c>
      <c r="C590">
        <f t="shared" si="140"/>
        <v>1</v>
      </c>
      <c r="D590">
        <v>23</v>
      </c>
      <c r="F590" s="14">
        <f>[1]Sheet2!$J3979</f>
        <v>7.4541728045102118E-2</v>
      </c>
      <c r="G590" s="105">
        <f t="shared" si="141"/>
        <v>7.4541728045102118E-2</v>
      </c>
      <c r="H590" s="15" t="s">
        <v>54</v>
      </c>
      <c r="I590" s="15">
        <f t="shared" si="142"/>
        <v>2</v>
      </c>
      <c r="J590" s="15">
        <f t="shared" si="143"/>
        <v>120</v>
      </c>
      <c r="K590" s="20">
        <v>12</v>
      </c>
      <c r="L590" s="20">
        <v>7</v>
      </c>
      <c r="M590" s="19" t="str">
        <f t="shared" si="144"/>
        <v>m7</v>
      </c>
      <c r="N590" t="str">
        <f t="shared" si="135"/>
        <v>MedPosterior</v>
      </c>
      <c r="O590">
        <f t="shared" si="138"/>
        <v>6</v>
      </c>
      <c r="P590">
        <f t="shared" si="139"/>
        <v>17</v>
      </c>
    </row>
    <row r="591" spans="1:16" x14ac:dyDescent="0.3">
      <c r="A591">
        <v>3</v>
      </c>
      <c r="B591" t="s">
        <v>196</v>
      </c>
      <c r="C591">
        <f t="shared" si="140"/>
        <v>1</v>
      </c>
      <c r="D591">
        <v>23</v>
      </c>
      <c r="F591" s="14">
        <f>[1]Sheet2!$J3980</f>
        <v>7.3533123103654813E-2</v>
      </c>
      <c r="G591" s="105">
        <f t="shared" si="141"/>
        <v>7.3533123103654813E-2</v>
      </c>
      <c r="H591" s="15" t="s">
        <v>54</v>
      </c>
      <c r="I591" s="15">
        <f t="shared" si="142"/>
        <v>2</v>
      </c>
      <c r="J591" s="15">
        <f t="shared" si="143"/>
        <v>120</v>
      </c>
      <c r="K591" s="20">
        <v>12</v>
      </c>
      <c r="L591" s="20">
        <v>8</v>
      </c>
      <c r="M591" s="19" t="str">
        <f t="shared" si="144"/>
        <v>m8</v>
      </c>
      <c r="N591" t="str">
        <f t="shared" si="135"/>
        <v>MedPosterior</v>
      </c>
      <c r="O591">
        <f t="shared" si="138"/>
        <v>6</v>
      </c>
      <c r="P591">
        <f t="shared" si="139"/>
        <v>18</v>
      </c>
    </row>
    <row r="592" spans="1:16" x14ac:dyDescent="0.3">
      <c r="A592">
        <v>3</v>
      </c>
      <c r="B592" t="s">
        <v>196</v>
      </c>
      <c r="C592">
        <f t="shared" si="140"/>
        <v>1</v>
      </c>
      <c r="D592">
        <v>23</v>
      </c>
      <c r="F592" s="14">
        <f>[1]Sheet2!$J3981</f>
        <v>6.9308105829099839E-2</v>
      </c>
      <c r="G592" s="105">
        <f t="shared" si="141"/>
        <v>6.9308105829099839E-2</v>
      </c>
      <c r="H592" s="15" t="s">
        <v>54</v>
      </c>
      <c r="I592" s="15">
        <f t="shared" si="142"/>
        <v>2</v>
      </c>
      <c r="J592" s="15">
        <f t="shared" si="143"/>
        <v>120</v>
      </c>
      <c r="K592" s="20">
        <v>12</v>
      </c>
      <c r="L592" s="20">
        <v>8</v>
      </c>
      <c r="M592" s="19" t="str">
        <f t="shared" si="144"/>
        <v>m8</v>
      </c>
      <c r="N592" t="str">
        <f t="shared" si="135"/>
        <v>MedPosterior</v>
      </c>
      <c r="O592">
        <f t="shared" si="138"/>
        <v>6</v>
      </c>
      <c r="P592">
        <f t="shared" si="139"/>
        <v>18</v>
      </c>
    </row>
    <row r="593" spans="1:16" x14ac:dyDescent="0.3">
      <c r="A593">
        <v>3</v>
      </c>
      <c r="B593" t="s">
        <v>196</v>
      </c>
      <c r="C593">
        <f t="shared" si="140"/>
        <v>1</v>
      </c>
      <c r="D593">
        <v>23</v>
      </c>
      <c r="F593" s="14">
        <f>[1]Sheet2!$J3982</f>
        <v>9.4409042416692124E-2</v>
      </c>
      <c r="G593" s="105">
        <f t="shared" si="141"/>
        <v>9.4409042416692124E-2</v>
      </c>
      <c r="H593" s="15" t="s">
        <v>54</v>
      </c>
      <c r="I593" s="15">
        <f t="shared" si="142"/>
        <v>2</v>
      </c>
      <c r="J593" s="15">
        <f t="shared" si="143"/>
        <v>120</v>
      </c>
      <c r="K593" s="20">
        <v>12</v>
      </c>
      <c r="L593" s="20">
        <v>9</v>
      </c>
      <c r="M593" s="19" t="str">
        <f t="shared" si="144"/>
        <v>m9</v>
      </c>
      <c r="N593" t="str">
        <f t="shared" si="135"/>
        <v>MedPosterior</v>
      </c>
      <c r="O593">
        <f t="shared" si="138"/>
        <v>6</v>
      </c>
      <c r="P593">
        <f t="shared" si="139"/>
        <v>19</v>
      </c>
    </row>
    <row r="594" spans="1:16" x14ac:dyDescent="0.3">
      <c r="A594">
        <v>3</v>
      </c>
      <c r="B594" t="s">
        <v>196</v>
      </c>
      <c r="C594">
        <f t="shared" si="140"/>
        <v>1</v>
      </c>
      <c r="D594">
        <v>23</v>
      </c>
      <c r="F594" s="14">
        <f>[1]Sheet2!$J3983</f>
        <v>5.2265385955226187E-2</v>
      </c>
      <c r="G594" s="105">
        <f t="shared" si="141"/>
        <v>5.2265385955226187E-2</v>
      </c>
      <c r="H594" s="15" t="s">
        <v>54</v>
      </c>
      <c r="I594" s="15">
        <f t="shared" si="142"/>
        <v>2</v>
      </c>
      <c r="J594" s="15">
        <f t="shared" si="143"/>
        <v>120</v>
      </c>
      <c r="K594" s="20">
        <v>12</v>
      </c>
      <c r="L594" s="20">
        <v>9</v>
      </c>
      <c r="M594" s="19" t="str">
        <f t="shared" si="144"/>
        <v>m9</v>
      </c>
      <c r="N594" t="str">
        <f t="shared" si="135"/>
        <v>MedPosterior</v>
      </c>
      <c r="O594">
        <f t="shared" si="138"/>
        <v>6</v>
      </c>
      <c r="P594">
        <f t="shared" si="139"/>
        <v>19</v>
      </c>
    </row>
    <row r="595" spans="1:16" x14ac:dyDescent="0.3">
      <c r="A595">
        <v>3</v>
      </c>
      <c r="B595" t="s">
        <v>196</v>
      </c>
      <c r="C595">
        <f t="shared" si="140"/>
        <v>1</v>
      </c>
      <c r="D595">
        <v>23</v>
      </c>
      <c r="F595" s="14">
        <f>[1]Sheet2!$J3984</f>
        <v>8.647739791309289E-2</v>
      </c>
      <c r="G595" s="105">
        <f t="shared" si="141"/>
        <v>8.647739791309289E-2</v>
      </c>
      <c r="H595" s="15" t="s">
        <v>54</v>
      </c>
      <c r="I595" s="15">
        <f t="shared" si="142"/>
        <v>2</v>
      </c>
      <c r="J595" s="15">
        <f t="shared" si="143"/>
        <v>120</v>
      </c>
      <c r="K595" s="20">
        <v>12</v>
      </c>
      <c r="L595" s="20">
        <v>9</v>
      </c>
      <c r="M595" s="19" t="str">
        <f t="shared" si="144"/>
        <v>m9</v>
      </c>
      <c r="N595" t="str">
        <f t="shared" si="135"/>
        <v>MedPosterior</v>
      </c>
      <c r="O595">
        <f t="shared" si="138"/>
        <v>6</v>
      </c>
      <c r="P595">
        <f t="shared" si="139"/>
        <v>19</v>
      </c>
    </row>
    <row r="596" spans="1:16" x14ac:dyDescent="0.3">
      <c r="A596">
        <v>3</v>
      </c>
      <c r="B596" t="s">
        <v>196</v>
      </c>
      <c r="C596">
        <f t="shared" si="140"/>
        <v>1</v>
      </c>
      <c r="D596">
        <v>23</v>
      </c>
      <c r="F596" s="14">
        <f>[1]Sheet2!$J3985</f>
        <v>0.12758274486384774</v>
      </c>
      <c r="G596" s="105">
        <f t="shared" si="141"/>
        <v>0.12758274486384774</v>
      </c>
      <c r="H596" s="15" t="s">
        <v>54</v>
      </c>
      <c r="I596" s="15">
        <f t="shared" si="142"/>
        <v>2</v>
      </c>
      <c r="J596" s="15">
        <f t="shared" si="143"/>
        <v>120</v>
      </c>
      <c r="K596" s="20">
        <v>12</v>
      </c>
      <c r="L596" s="20">
        <v>10</v>
      </c>
      <c r="M596" s="19" t="str">
        <f t="shared" si="144"/>
        <v>m10</v>
      </c>
      <c r="N596" t="str">
        <f t="shared" si="135"/>
        <v>MedPosterior</v>
      </c>
      <c r="O596">
        <f t="shared" si="138"/>
        <v>6</v>
      </c>
      <c r="P596">
        <f t="shared" si="139"/>
        <v>20</v>
      </c>
    </row>
    <row r="597" spans="1:16" x14ac:dyDescent="0.3">
      <c r="A597">
        <v>3</v>
      </c>
      <c r="B597" t="s">
        <v>196</v>
      </c>
      <c r="C597">
        <f t="shared" si="140"/>
        <v>1</v>
      </c>
      <c r="D597">
        <v>23</v>
      </c>
      <c r="F597" s="14">
        <f>[1]Sheet2!$J3986</f>
        <v>0.14374406264537035</v>
      </c>
      <c r="G597" s="105">
        <f t="shared" si="141"/>
        <v>0.14374406264537035</v>
      </c>
      <c r="H597" s="15" t="s">
        <v>54</v>
      </c>
      <c r="I597" s="15">
        <f t="shared" si="142"/>
        <v>2</v>
      </c>
      <c r="J597" s="15">
        <f t="shared" si="143"/>
        <v>120</v>
      </c>
      <c r="K597" s="20">
        <v>12</v>
      </c>
      <c r="L597" s="20">
        <v>10</v>
      </c>
      <c r="M597" s="19" t="str">
        <f t="shared" si="144"/>
        <v>m10</v>
      </c>
      <c r="N597" t="str">
        <f t="shared" si="135"/>
        <v>MedPosterior</v>
      </c>
      <c r="O597">
        <f t="shared" si="138"/>
        <v>6</v>
      </c>
      <c r="P597">
        <f t="shared" si="139"/>
        <v>20</v>
      </c>
    </row>
    <row r="598" spans="1:16" x14ac:dyDescent="0.3">
      <c r="A598">
        <v>3</v>
      </c>
      <c r="B598" t="s">
        <v>196</v>
      </c>
      <c r="C598">
        <f t="shared" si="140"/>
        <v>1</v>
      </c>
      <c r="D598">
        <f>VLOOKUP(E598, 'Animal Masked ID#'!$B$2:$D$121, 3, FALSE)</f>
        <v>24</v>
      </c>
      <c r="E598" s="6" t="s">
        <v>231</v>
      </c>
      <c r="F598" s="47" t="e">
        <f>[1]Sheet2!$J3990</f>
        <v>#DIV/0!</v>
      </c>
      <c r="G598" s="105" t="str">
        <f t="shared" si="141"/>
        <v/>
      </c>
      <c r="H598" s="23" t="s">
        <v>61</v>
      </c>
      <c r="I598" s="15">
        <f t="shared" si="142"/>
        <v>4</v>
      </c>
      <c r="J598" s="15">
        <f t="shared" si="143"/>
        <v>400</v>
      </c>
      <c r="K598" s="20">
        <v>2</v>
      </c>
      <c r="L598" s="20" t="s">
        <v>72</v>
      </c>
      <c r="M598" s="19" t="str">
        <f t="shared" si="144"/>
        <v>Lfl</v>
      </c>
      <c r="N598" t="str">
        <f t="shared" si="135"/>
        <v>Vestibular</v>
      </c>
      <c r="O598">
        <f t="shared" si="138"/>
        <v>1</v>
      </c>
      <c r="P598">
        <f t="shared" si="139"/>
        <v>2</v>
      </c>
    </row>
    <row r="599" spans="1:16" x14ac:dyDescent="0.3">
      <c r="A599">
        <v>3</v>
      </c>
      <c r="B599" t="s">
        <v>196</v>
      </c>
      <c r="C599">
        <f t="shared" si="140"/>
        <v>1</v>
      </c>
      <c r="D599">
        <v>24</v>
      </c>
      <c r="F599" s="47">
        <f>[1]Sheet2!$J3991</f>
        <v>9.5636429437449794E-2</v>
      </c>
      <c r="G599" s="105">
        <f t="shared" si="141"/>
        <v>9.5636429437449794E-2</v>
      </c>
      <c r="H599" s="23" t="s">
        <v>61</v>
      </c>
      <c r="I599" s="15">
        <f t="shared" si="142"/>
        <v>4</v>
      </c>
      <c r="J599" s="15">
        <f t="shared" si="143"/>
        <v>400</v>
      </c>
      <c r="K599" s="20">
        <v>2</v>
      </c>
      <c r="L599" s="20" t="s">
        <v>72</v>
      </c>
      <c r="M599" s="19" t="str">
        <f t="shared" si="144"/>
        <v>Lfl</v>
      </c>
      <c r="N599" t="str">
        <f t="shared" si="135"/>
        <v>Vestibular</v>
      </c>
      <c r="O599">
        <f t="shared" si="138"/>
        <v>1</v>
      </c>
      <c r="P599">
        <f t="shared" si="139"/>
        <v>2</v>
      </c>
    </row>
    <row r="600" spans="1:16" x14ac:dyDescent="0.3">
      <c r="A600">
        <v>3</v>
      </c>
      <c r="B600" t="s">
        <v>196</v>
      </c>
      <c r="C600">
        <f t="shared" si="140"/>
        <v>1</v>
      </c>
      <c r="D600">
        <v>24</v>
      </c>
      <c r="F600" s="47">
        <f>[1]Sheet2!$J3992</f>
        <v>0.22372489177246271</v>
      </c>
      <c r="G600" s="105">
        <f t="shared" si="141"/>
        <v>0.22372489177246271</v>
      </c>
      <c r="H600" s="23" t="s">
        <v>61</v>
      </c>
      <c r="I600" s="15">
        <f t="shared" si="142"/>
        <v>4</v>
      </c>
      <c r="J600" s="15">
        <f t="shared" si="143"/>
        <v>400</v>
      </c>
      <c r="K600" s="20">
        <v>2</v>
      </c>
      <c r="L600" s="20" t="s">
        <v>60</v>
      </c>
      <c r="M600" s="19" t="str">
        <f t="shared" si="144"/>
        <v>Lpfl</v>
      </c>
      <c r="N600" t="str">
        <f t="shared" si="135"/>
        <v>Vestibular</v>
      </c>
      <c r="O600">
        <f t="shared" si="138"/>
        <v>1</v>
      </c>
      <c r="P600">
        <f t="shared" si="139"/>
        <v>1</v>
      </c>
    </row>
    <row r="601" spans="1:16" x14ac:dyDescent="0.3">
      <c r="A601">
        <v>3</v>
      </c>
      <c r="B601" t="s">
        <v>196</v>
      </c>
      <c r="C601">
        <f t="shared" si="140"/>
        <v>1</v>
      </c>
      <c r="D601">
        <v>24</v>
      </c>
      <c r="F601" s="47">
        <f>[1]Sheet2!$J3993</f>
        <v>0.26782603544140099</v>
      </c>
      <c r="G601" s="105">
        <f t="shared" si="141"/>
        <v>0.26782603544140099</v>
      </c>
      <c r="H601" s="23" t="s">
        <v>61</v>
      </c>
      <c r="I601" s="15">
        <f t="shared" si="142"/>
        <v>4</v>
      </c>
      <c r="J601" s="15">
        <f t="shared" si="143"/>
        <v>400</v>
      </c>
      <c r="K601" s="20">
        <v>2</v>
      </c>
      <c r="L601" s="20" t="s">
        <v>60</v>
      </c>
      <c r="M601" s="19" t="str">
        <f t="shared" si="144"/>
        <v>Lpfl</v>
      </c>
      <c r="N601" t="str">
        <f t="shared" si="135"/>
        <v>Vestibular</v>
      </c>
      <c r="O601">
        <f t="shared" si="138"/>
        <v>1</v>
      </c>
      <c r="P601">
        <f t="shared" si="139"/>
        <v>1</v>
      </c>
    </row>
    <row r="602" spans="1:16" x14ac:dyDescent="0.3">
      <c r="A602">
        <v>3</v>
      </c>
      <c r="B602" t="s">
        <v>196</v>
      </c>
      <c r="C602">
        <f t="shared" si="140"/>
        <v>1</v>
      </c>
      <c r="D602">
        <v>24</v>
      </c>
      <c r="F602" s="47">
        <f>[1]Sheet2!$J3994</f>
        <v>7.7940863746604874E-2</v>
      </c>
      <c r="G602" s="105">
        <f t="shared" si="141"/>
        <v>7.7940863746604874E-2</v>
      </c>
      <c r="H602" s="23" t="s">
        <v>61</v>
      </c>
      <c r="I602" s="15">
        <f t="shared" si="142"/>
        <v>4</v>
      </c>
      <c r="J602" s="15">
        <f t="shared" si="143"/>
        <v>400</v>
      </c>
      <c r="K602" s="20">
        <v>3</v>
      </c>
      <c r="L602" s="20" t="s">
        <v>60</v>
      </c>
      <c r="M602" s="19" t="str">
        <f t="shared" si="144"/>
        <v>Lpfl</v>
      </c>
      <c r="N602" t="str">
        <f t="shared" ref="N602:N665" si="145">_xlfn.IFS(M602="", "", OR(M602=$R$5, M602=$R$6), $X$5, OR(M602=$R$7, M602=$R$8,M602=$R$9, M602=$R$10),$X$6, OR(M602=$R$11, M602=$R$12,M602=$R$13,M602=$R$14, M602=$R$15), $X$8, OR(M602=$R$16), $X$7, OR(M602=$R$17, M602=$R$18,M602=$R$19),$X$9, OR(M602=$R$20,M602=$R$21,M602=$R$22,M602=$R$23,M602=$R$24), $X$10)</f>
        <v>Vestibular</v>
      </c>
      <c r="O602">
        <f t="shared" si="138"/>
        <v>1</v>
      </c>
      <c r="P602">
        <f t="shared" si="139"/>
        <v>1</v>
      </c>
    </row>
    <row r="603" spans="1:16" x14ac:dyDescent="0.3">
      <c r="A603">
        <v>3</v>
      </c>
      <c r="B603" t="s">
        <v>196</v>
      </c>
      <c r="C603">
        <f t="shared" si="140"/>
        <v>1</v>
      </c>
      <c r="D603">
        <v>24</v>
      </c>
      <c r="F603" s="47">
        <f>[1]Sheet2!$J3995</f>
        <v>9.7677460822182427E-2</v>
      </c>
      <c r="G603" s="105">
        <f t="shared" si="141"/>
        <v>9.7677460822182427E-2</v>
      </c>
      <c r="H603" s="23" t="s">
        <v>61</v>
      </c>
      <c r="I603" s="15">
        <f t="shared" si="142"/>
        <v>4</v>
      </c>
      <c r="J603" s="15">
        <f t="shared" si="143"/>
        <v>400</v>
      </c>
      <c r="K603" s="20">
        <v>3</v>
      </c>
      <c r="L603" s="20" t="s">
        <v>72</v>
      </c>
      <c r="M603" s="19" t="str">
        <f t="shared" si="144"/>
        <v>Lfl</v>
      </c>
      <c r="N603" t="str">
        <f t="shared" si="145"/>
        <v>Vestibular</v>
      </c>
      <c r="O603">
        <f t="shared" si="138"/>
        <v>1</v>
      </c>
      <c r="P603">
        <f t="shared" si="139"/>
        <v>2</v>
      </c>
    </row>
    <row r="604" spans="1:16" x14ac:dyDescent="0.3">
      <c r="A604">
        <v>3</v>
      </c>
      <c r="B604" t="s">
        <v>196</v>
      </c>
      <c r="C604">
        <f t="shared" si="140"/>
        <v>1</v>
      </c>
      <c r="D604">
        <v>24</v>
      </c>
      <c r="F604" s="47">
        <f>[1]Sheet2!$J3996</f>
        <v>0.16746756739053634</v>
      </c>
      <c r="G604" s="105">
        <f t="shared" si="141"/>
        <v>0.16746756739053634</v>
      </c>
      <c r="H604" s="23" t="s">
        <v>61</v>
      </c>
      <c r="I604" s="15">
        <f t="shared" si="142"/>
        <v>4</v>
      </c>
      <c r="J604" s="15">
        <f t="shared" si="143"/>
        <v>400</v>
      </c>
      <c r="K604" s="20">
        <v>3</v>
      </c>
      <c r="L604" s="20" t="s">
        <v>53</v>
      </c>
      <c r="M604" s="19" t="str">
        <f t="shared" si="144"/>
        <v>Lcrus2</v>
      </c>
      <c r="N604" t="str">
        <f t="shared" si="145"/>
        <v>Lateral</v>
      </c>
      <c r="O604">
        <f t="shared" si="138"/>
        <v>2</v>
      </c>
      <c r="P604">
        <f t="shared" si="139"/>
        <v>5</v>
      </c>
    </row>
    <row r="605" spans="1:16" x14ac:dyDescent="0.3">
      <c r="A605">
        <v>3</v>
      </c>
      <c r="B605" t="s">
        <v>196</v>
      </c>
      <c r="C605">
        <f t="shared" si="140"/>
        <v>1</v>
      </c>
      <c r="D605">
        <v>24</v>
      </c>
      <c r="F605" s="47">
        <f>[1]Sheet2!$J3997</f>
        <v>9.5493826018627381E-2</v>
      </c>
      <c r="G605" s="105">
        <f t="shared" si="141"/>
        <v>9.5493826018627381E-2</v>
      </c>
      <c r="H605" s="23" t="s">
        <v>61</v>
      </c>
      <c r="I605" s="15">
        <f t="shared" si="142"/>
        <v>4</v>
      </c>
      <c r="J605" s="15">
        <f t="shared" si="143"/>
        <v>400</v>
      </c>
      <c r="K605" s="20">
        <v>3</v>
      </c>
      <c r="L605" s="20" t="s">
        <v>14</v>
      </c>
      <c r="M605" s="19" t="str">
        <f t="shared" si="144"/>
        <v>Lcrus1</v>
      </c>
      <c r="N605" t="str">
        <f t="shared" si="145"/>
        <v>Lateral</v>
      </c>
      <c r="O605">
        <f t="shared" si="138"/>
        <v>2</v>
      </c>
      <c r="P605">
        <f t="shared" si="139"/>
        <v>4</v>
      </c>
    </row>
    <row r="606" spans="1:16" x14ac:dyDescent="0.3">
      <c r="A606">
        <v>3</v>
      </c>
      <c r="B606" t="s">
        <v>196</v>
      </c>
      <c r="C606">
        <f t="shared" si="140"/>
        <v>1</v>
      </c>
      <c r="D606">
        <v>24</v>
      </c>
      <c r="F606" s="47">
        <f>[1]Sheet2!$J3998</f>
        <v>0.1372961045507208</v>
      </c>
      <c r="G606" s="105">
        <f t="shared" si="141"/>
        <v>0.1372961045507208</v>
      </c>
      <c r="H606" s="23" t="s">
        <v>61</v>
      </c>
      <c r="I606" s="15">
        <f t="shared" si="142"/>
        <v>4</v>
      </c>
      <c r="J606" s="15">
        <f t="shared" si="143"/>
        <v>400</v>
      </c>
      <c r="K606" s="20">
        <v>6</v>
      </c>
      <c r="L606" s="20" t="s">
        <v>12</v>
      </c>
      <c r="M606" s="19" t="str">
        <f t="shared" si="144"/>
        <v>isim</v>
      </c>
      <c r="N606" t="str">
        <f t="shared" si="145"/>
        <v>IntPosterior</v>
      </c>
      <c r="O606">
        <f t="shared" si="138"/>
        <v>4</v>
      </c>
      <c r="P606">
        <f t="shared" si="139"/>
        <v>7</v>
      </c>
    </row>
    <row r="607" spans="1:16" x14ac:dyDescent="0.3">
      <c r="A607">
        <v>3</v>
      </c>
      <c r="B607" t="s">
        <v>196</v>
      </c>
      <c r="C607">
        <f t="shared" si="140"/>
        <v>1</v>
      </c>
      <c r="D607">
        <v>24</v>
      </c>
      <c r="F607" s="47">
        <f>[1]Sheet2!$J3999</f>
        <v>7.4483573564362193E-2</v>
      </c>
      <c r="G607" s="105">
        <f t="shared" si="141"/>
        <v>7.4483573564362193E-2</v>
      </c>
      <c r="H607" s="23" t="s">
        <v>61</v>
      </c>
      <c r="I607" s="15">
        <f t="shared" si="142"/>
        <v>4</v>
      </c>
      <c r="J607" s="15">
        <f t="shared" si="143"/>
        <v>400</v>
      </c>
      <c r="K607" s="20">
        <v>6</v>
      </c>
      <c r="L607" s="20" t="s">
        <v>53</v>
      </c>
      <c r="M607" s="19" t="str">
        <f t="shared" si="144"/>
        <v>icrus2</v>
      </c>
      <c r="N607" t="str">
        <f t="shared" si="145"/>
        <v>IntPosterior</v>
      </c>
      <c r="O607">
        <f t="shared" si="138"/>
        <v>4</v>
      </c>
      <c r="P607">
        <f t="shared" si="139"/>
        <v>9</v>
      </c>
    </row>
    <row r="608" spans="1:16" x14ac:dyDescent="0.3">
      <c r="A608">
        <v>3</v>
      </c>
      <c r="B608" t="s">
        <v>196</v>
      </c>
      <c r="C608">
        <f t="shared" si="140"/>
        <v>1</v>
      </c>
      <c r="D608">
        <v>24</v>
      </c>
      <c r="F608" s="47">
        <f>[1]Sheet2!$J4000</f>
        <v>0.13023895981747952</v>
      </c>
      <c r="G608" s="105">
        <f t="shared" si="141"/>
        <v>0.13023895981747952</v>
      </c>
      <c r="H608" s="23" t="s">
        <v>61</v>
      </c>
      <c r="I608" s="15">
        <f t="shared" si="142"/>
        <v>4</v>
      </c>
      <c r="J608" s="15">
        <f t="shared" si="143"/>
        <v>400</v>
      </c>
      <c r="K608" s="20">
        <v>6</v>
      </c>
      <c r="L608" s="20" t="s">
        <v>21</v>
      </c>
      <c r="M608" s="19" t="str">
        <f t="shared" si="144"/>
        <v>ipm</v>
      </c>
      <c r="N608" t="str">
        <f t="shared" si="145"/>
        <v>IntPosterior</v>
      </c>
      <c r="O608">
        <f t="shared" si="138"/>
        <v>4</v>
      </c>
      <c r="P608">
        <f t="shared" si="139"/>
        <v>10</v>
      </c>
    </row>
    <row r="609" spans="1:16" x14ac:dyDescent="0.3">
      <c r="A609">
        <v>3</v>
      </c>
      <c r="B609" t="s">
        <v>196</v>
      </c>
      <c r="C609">
        <f t="shared" si="140"/>
        <v>1</v>
      </c>
      <c r="D609">
        <v>24</v>
      </c>
      <c r="F609" s="47">
        <f>[1]Sheet2!$J4001</f>
        <v>0.10646342826262253</v>
      </c>
      <c r="G609" s="105">
        <f t="shared" si="141"/>
        <v>0.10646342826262253</v>
      </c>
      <c r="H609" s="23" t="s">
        <v>61</v>
      </c>
      <c r="I609" s="15">
        <f t="shared" si="142"/>
        <v>4</v>
      </c>
      <c r="J609" s="15">
        <f t="shared" si="143"/>
        <v>400</v>
      </c>
      <c r="K609" s="20">
        <v>6</v>
      </c>
      <c r="L609" s="20" t="s">
        <v>21</v>
      </c>
      <c r="M609" s="19" t="str">
        <f t="shared" si="144"/>
        <v>ipm</v>
      </c>
      <c r="N609" t="str">
        <f t="shared" si="145"/>
        <v>IntPosterior</v>
      </c>
      <c r="O609">
        <f t="shared" si="138"/>
        <v>4</v>
      </c>
      <c r="P609">
        <f t="shared" si="139"/>
        <v>10</v>
      </c>
    </row>
    <row r="610" spans="1:16" x14ac:dyDescent="0.3">
      <c r="A610">
        <v>3</v>
      </c>
      <c r="B610" t="s">
        <v>196</v>
      </c>
      <c r="C610">
        <f t="shared" si="140"/>
        <v>1</v>
      </c>
      <c r="D610">
        <v>24</v>
      </c>
      <c r="F610" s="47">
        <f>[1]Sheet2!$J4002</f>
        <v>7.285352566268069E-2</v>
      </c>
      <c r="G610" s="105">
        <f t="shared" si="141"/>
        <v>7.285352566268069E-2</v>
      </c>
      <c r="H610" s="23" t="s">
        <v>61</v>
      </c>
      <c r="I610" s="15">
        <f t="shared" si="142"/>
        <v>4</v>
      </c>
      <c r="J610" s="15">
        <f t="shared" si="143"/>
        <v>400</v>
      </c>
      <c r="K610" s="20">
        <v>7</v>
      </c>
      <c r="L610" s="20" t="s">
        <v>12</v>
      </c>
      <c r="M610" s="19" t="str">
        <f t="shared" si="144"/>
        <v>isim</v>
      </c>
      <c r="N610" t="str">
        <f t="shared" si="145"/>
        <v>IntPosterior</v>
      </c>
      <c r="O610">
        <f t="shared" si="138"/>
        <v>4</v>
      </c>
      <c r="P610">
        <f t="shared" si="139"/>
        <v>7</v>
      </c>
    </row>
    <row r="611" spans="1:16" x14ac:dyDescent="0.3">
      <c r="A611">
        <v>3</v>
      </c>
      <c r="B611" t="s">
        <v>196</v>
      </c>
      <c r="C611">
        <f t="shared" si="140"/>
        <v>1</v>
      </c>
      <c r="D611">
        <v>24</v>
      </c>
      <c r="F611" s="47">
        <f>[1]Sheet2!$J4003</f>
        <v>7.8463024255745584E-2</v>
      </c>
      <c r="G611" s="105">
        <f t="shared" si="141"/>
        <v>7.8463024255745584E-2</v>
      </c>
      <c r="H611" s="23" t="s">
        <v>61</v>
      </c>
      <c r="I611" s="15">
        <f t="shared" si="142"/>
        <v>4</v>
      </c>
      <c r="J611" s="15">
        <f t="shared" si="143"/>
        <v>400</v>
      </c>
      <c r="K611" s="20">
        <v>7</v>
      </c>
      <c r="L611" s="20" t="s">
        <v>14</v>
      </c>
      <c r="M611" s="19" t="str">
        <f t="shared" si="144"/>
        <v>icrus1</v>
      </c>
      <c r="N611" t="str">
        <f t="shared" si="145"/>
        <v>IntPosterior</v>
      </c>
      <c r="O611">
        <f t="shared" si="138"/>
        <v>4</v>
      </c>
      <c r="P611">
        <f t="shared" si="139"/>
        <v>8</v>
      </c>
    </row>
    <row r="612" spans="1:16" x14ac:dyDescent="0.3">
      <c r="A612">
        <v>3</v>
      </c>
      <c r="B612" t="s">
        <v>196</v>
      </c>
      <c r="C612">
        <f t="shared" si="140"/>
        <v>1</v>
      </c>
      <c r="D612">
        <v>24</v>
      </c>
      <c r="F612" s="47">
        <f>[1]Sheet2!$J4004</f>
        <v>0.10415869121155515</v>
      </c>
      <c r="G612" s="105">
        <f t="shared" si="141"/>
        <v>0.10415869121155515</v>
      </c>
      <c r="H612" s="23" t="s">
        <v>61</v>
      </c>
      <c r="I612" s="15">
        <f t="shared" si="142"/>
        <v>4</v>
      </c>
      <c r="J612" s="15">
        <f t="shared" si="143"/>
        <v>400</v>
      </c>
      <c r="K612" s="20">
        <v>7</v>
      </c>
      <c r="L612" s="20" t="s">
        <v>53</v>
      </c>
      <c r="M612" s="19" t="str">
        <f t="shared" si="144"/>
        <v>icrus2</v>
      </c>
      <c r="N612" t="str">
        <f t="shared" si="145"/>
        <v>IntPosterior</v>
      </c>
      <c r="O612">
        <f t="shared" si="138"/>
        <v>4</v>
      </c>
      <c r="P612">
        <f t="shared" si="139"/>
        <v>9</v>
      </c>
    </row>
    <row r="613" spans="1:16" x14ac:dyDescent="0.3">
      <c r="A613">
        <v>3</v>
      </c>
      <c r="B613" t="s">
        <v>196</v>
      </c>
      <c r="C613">
        <f t="shared" si="140"/>
        <v>1</v>
      </c>
      <c r="D613">
        <v>24</v>
      </c>
      <c r="F613" s="47">
        <f>[1]Sheet2!$J4005</f>
        <v>4.6471525209333626E-2</v>
      </c>
      <c r="G613" s="105">
        <f t="shared" si="141"/>
        <v>4.6471525209333626E-2</v>
      </c>
      <c r="H613" s="23" t="s">
        <v>61</v>
      </c>
      <c r="I613" s="15">
        <f t="shared" si="142"/>
        <v>4</v>
      </c>
      <c r="J613" s="15">
        <f t="shared" si="143"/>
        <v>400</v>
      </c>
      <c r="K613" s="20">
        <v>7</v>
      </c>
      <c r="L613" s="20" t="s">
        <v>50</v>
      </c>
      <c r="M613" s="19" t="str">
        <f t="shared" si="144"/>
        <v>icop</v>
      </c>
      <c r="N613" t="str">
        <f t="shared" si="145"/>
        <v>IntPosterior</v>
      </c>
      <c r="O613">
        <f t="shared" si="138"/>
        <v>4</v>
      </c>
      <c r="P613">
        <f t="shared" si="139"/>
        <v>11</v>
      </c>
    </row>
    <row r="614" spans="1:16" x14ac:dyDescent="0.3">
      <c r="A614">
        <v>3</v>
      </c>
      <c r="B614" t="s">
        <v>196</v>
      </c>
      <c r="C614">
        <f t="shared" si="140"/>
        <v>1</v>
      </c>
      <c r="D614">
        <v>24</v>
      </c>
      <c r="F614" s="47">
        <f>[1]Sheet2!$J4006</f>
        <v>7.6561259203859935E-2</v>
      </c>
      <c r="G614" s="105">
        <f t="shared" si="141"/>
        <v>7.6561259203859935E-2</v>
      </c>
      <c r="H614" s="23" t="s">
        <v>61</v>
      </c>
      <c r="I614" s="15">
        <f t="shared" si="142"/>
        <v>4</v>
      </c>
      <c r="J614" s="15">
        <f t="shared" si="143"/>
        <v>400</v>
      </c>
      <c r="K614" s="20">
        <v>11</v>
      </c>
      <c r="L614" s="20">
        <v>2</v>
      </c>
      <c r="M614" s="19" t="str">
        <f t="shared" si="144"/>
        <v>m2</v>
      </c>
      <c r="N614" t="str">
        <f t="shared" si="145"/>
        <v>MedAnterior</v>
      </c>
      <c r="O614">
        <f t="shared" si="138"/>
        <v>5</v>
      </c>
      <c r="P614">
        <f t="shared" si="139"/>
        <v>13</v>
      </c>
    </row>
    <row r="615" spans="1:16" x14ac:dyDescent="0.3">
      <c r="A615">
        <v>3</v>
      </c>
      <c r="B615" t="s">
        <v>196</v>
      </c>
      <c r="C615">
        <f t="shared" si="140"/>
        <v>1</v>
      </c>
      <c r="D615">
        <v>24</v>
      </c>
      <c r="F615" s="47">
        <f>[1]Sheet2!$J4007</f>
        <v>0.127450449794766</v>
      </c>
      <c r="G615" s="105">
        <f t="shared" si="141"/>
        <v>0.127450449794766</v>
      </c>
      <c r="H615" s="23" t="s">
        <v>61</v>
      </c>
      <c r="I615" s="15">
        <f t="shared" si="142"/>
        <v>4</v>
      </c>
      <c r="J615" s="15">
        <f t="shared" si="143"/>
        <v>400</v>
      </c>
      <c r="K615" s="20">
        <v>11</v>
      </c>
      <c r="L615" s="20">
        <v>2</v>
      </c>
      <c r="M615" s="19" t="str">
        <f t="shared" si="144"/>
        <v>m2</v>
      </c>
      <c r="N615" t="str">
        <f t="shared" si="145"/>
        <v>MedAnterior</v>
      </c>
      <c r="O615">
        <f t="shared" si="138"/>
        <v>5</v>
      </c>
      <c r="P615">
        <f t="shared" si="139"/>
        <v>13</v>
      </c>
    </row>
    <row r="616" spans="1:16" x14ac:dyDescent="0.3">
      <c r="A616">
        <v>3</v>
      </c>
      <c r="B616" t="s">
        <v>196</v>
      </c>
      <c r="C616">
        <f t="shared" si="140"/>
        <v>1</v>
      </c>
      <c r="D616">
        <v>24</v>
      </c>
      <c r="F616" s="47">
        <f>[1]Sheet2!$J4008</f>
        <v>0.13967386520178851</v>
      </c>
      <c r="G616" s="105">
        <f t="shared" si="141"/>
        <v>0.13967386520178851</v>
      </c>
      <c r="H616" s="23" t="s">
        <v>61</v>
      </c>
      <c r="I616" s="15">
        <f t="shared" si="142"/>
        <v>4</v>
      </c>
      <c r="J616" s="15">
        <f t="shared" si="143"/>
        <v>400</v>
      </c>
      <c r="K616" s="20">
        <v>11</v>
      </c>
      <c r="L616" s="20">
        <v>3</v>
      </c>
      <c r="M616" s="19" t="str">
        <f t="shared" si="144"/>
        <v>m3</v>
      </c>
      <c r="N616" t="str">
        <f t="shared" si="145"/>
        <v>MedAnterior</v>
      </c>
      <c r="O616">
        <f t="shared" si="138"/>
        <v>5</v>
      </c>
      <c r="P616">
        <f t="shared" si="139"/>
        <v>14</v>
      </c>
    </row>
    <row r="617" spans="1:16" x14ac:dyDescent="0.3">
      <c r="A617">
        <v>3</v>
      </c>
      <c r="B617" t="s">
        <v>196</v>
      </c>
      <c r="C617">
        <f t="shared" si="140"/>
        <v>1</v>
      </c>
      <c r="D617">
        <v>24</v>
      </c>
      <c r="F617" s="47">
        <f>[1]Sheet2!$J4009</f>
        <v>7.7332921047095285E-2</v>
      </c>
      <c r="G617" s="105">
        <f t="shared" si="141"/>
        <v>7.7332921047095285E-2</v>
      </c>
      <c r="H617" s="23" t="s">
        <v>61</v>
      </c>
      <c r="I617" s="15">
        <f t="shared" si="142"/>
        <v>4</v>
      </c>
      <c r="J617" s="15">
        <f t="shared" si="143"/>
        <v>400</v>
      </c>
      <c r="K617" s="20">
        <v>11</v>
      </c>
      <c r="L617" s="20">
        <v>3</v>
      </c>
      <c r="M617" s="19" t="str">
        <f t="shared" si="144"/>
        <v>m3</v>
      </c>
      <c r="N617" t="str">
        <f t="shared" si="145"/>
        <v>MedAnterior</v>
      </c>
      <c r="O617">
        <f t="shared" si="138"/>
        <v>5</v>
      </c>
      <c r="P617">
        <f t="shared" si="139"/>
        <v>14</v>
      </c>
    </row>
    <row r="618" spans="1:16" x14ac:dyDescent="0.3">
      <c r="A618">
        <v>3</v>
      </c>
      <c r="B618" t="s">
        <v>196</v>
      </c>
      <c r="C618">
        <f t="shared" si="140"/>
        <v>1</v>
      </c>
      <c r="D618">
        <v>24</v>
      </c>
      <c r="F618" s="47">
        <f>[1]Sheet2!$J4010</f>
        <v>7.9261578500895186E-2</v>
      </c>
      <c r="G618" s="105">
        <f t="shared" si="141"/>
        <v>7.9261578500895186E-2</v>
      </c>
      <c r="H618" s="23" t="s">
        <v>61</v>
      </c>
      <c r="I618" s="15">
        <f t="shared" si="142"/>
        <v>4</v>
      </c>
      <c r="J618" s="15">
        <f t="shared" si="143"/>
        <v>400</v>
      </c>
      <c r="K618" s="20">
        <v>11</v>
      </c>
      <c r="L618" s="20">
        <v>3</v>
      </c>
      <c r="M618" s="19" t="str">
        <f t="shared" si="144"/>
        <v>m3</v>
      </c>
      <c r="N618" t="str">
        <f t="shared" si="145"/>
        <v>MedAnterior</v>
      </c>
      <c r="O618">
        <f t="shared" si="138"/>
        <v>5</v>
      </c>
      <c r="P618">
        <f t="shared" si="139"/>
        <v>14</v>
      </c>
    </row>
    <row r="619" spans="1:16" x14ac:dyDescent="0.3">
      <c r="A619">
        <v>3</v>
      </c>
      <c r="B619" t="s">
        <v>196</v>
      </c>
      <c r="C619">
        <f t="shared" si="140"/>
        <v>1</v>
      </c>
      <c r="D619">
        <v>24</v>
      </c>
      <c r="F619" s="47">
        <f>[1]Sheet2!$J4011</f>
        <v>0.21688491325731377</v>
      </c>
      <c r="G619" s="105">
        <f t="shared" si="141"/>
        <v>0.21688491325731377</v>
      </c>
      <c r="H619" s="23" t="s">
        <v>61</v>
      </c>
      <c r="I619" s="15">
        <f t="shared" si="142"/>
        <v>4</v>
      </c>
      <c r="J619" s="15">
        <f t="shared" si="143"/>
        <v>400</v>
      </c>
      <c r="K619" s="20">
        <v>11</v>
      </c>
      <c r="L619" s="21" t="s">
        <v>24</v>
      </c>
      <c r="M619" s="19" t="str">
        <f t="shared" si="144"/>
        <v>m4/5</v>
      </c>
      <c r="N619" t="str">
        <f t="shared" si="145"/>
        <v>MedAnterior</v>
      </c>
      <c r="O619">
        <f t="shared" si="138"/>
        <v>5</v>
      </c>
      <c r="P619">
        <f t="shared" si="139"/>
        <v>15</v>
      </c>
    </row>
    <row r="620" spans="1:16" x14ac:dyDescent="0.3">
      <c r="A620">
        <v>3</v>
      </c>
      <c r="B620" t="s">
        <v>196</v>
      </c>
      <c r="C620">
        <f t="shared" si="140"/>
        <v>1</v>
      </c>
      <c r="D620">
        <v>24</v>
      </c>
      <c r="F620" s="47">
        <f>[1]Sheet2!$J4012</f>
        <v>0.15375770874582265</v>
      </c>
      <c r="G620" s="105">
        <f t="shared" si="141"/>
        <v>0.15375770874582265</v>
      </c>
      <c r="H620" s="23" t="s">
        <v>61</v>
      </c>
      <c r="I620" s="15">
        <f t="shared" si="142"/>
        <v>4</v>
      </c>
      <c r="J620" s="15">
        <f t="shared" si="143"/>
        <v>400</v>
      </c>
      <c r="K620" s="20">
        <v>11</v>
      </c>
      <c r="L620" s="21" t="s">
        <v>24</v>
      </c>
      <c r="M620" s="19" t="str">
        <f t="shared" si="144"/>
        <v>m4/5</v>
      </c>
      <c r="N620" t="str">
        <f t="shared" si="145"/>
        <v>MedAnterior</v>
      </c>
      <c r="O620">
        <f t="shared" si="138"/>
        <v>5</v>
      </c>
      <c r="P620">
        <f t="shared" si="139"/>
        <v>15</v>
      </c>
    </row>
    <row r="621" spans="1:16" x14ac:dyDescent="0.3">
      <c r="A621">
        <v>3</v>
      </c>
      <c r="B621" t="s">
        <v>196</v>
      </c>
      <c r="C621">
        <f t="shared" si="140"/>
        <v>1</v>
      </c>
      <c r="D621">
        <v>24</v>
      </c>
      <c r="F621" s="47">
        <f>[1]Sheet2!$J4013</f>
        <v>0.10467877394046449</v>
      </c>
      <c r="G621" s="105">
        <f t="shared" si="141"/>
        <v>0.10467877394046449</v>
      </c>
      <c r="H621" s="23" t="s">
        <v>61</v>
      </c>
      <c r="I621" s="15">
        <f t="shared" si="142"/>
        <v>4</v>
      </c>
      <c r="J621" s="15">
        <f t="shared" si="143"/>
        <v>400</v>
      </c>
      <c r="K621" s="20">
        <v>11</v>
      </c>
      <c r="L621" s="20">
        <v>6</v>
      </c>
      <c r="M621" s="19" t="str">
        <f t="shared" si="144"/>
        <v>m6</v>
      </c>
      <c r="N621" t="str">
        <f t="shared" si="145"/>
        <v>MedPosterior</v>
      </c>
      <c r="O621">
        <f t="shared" si="138"/>
        <v>6</v>
      </c>
      <c r="P621">
        <f t="shared" si="139"/>
        <v>16</v>
      </c>
    </row>
    <row r="622" spans="1:16" x14ac:dyDescent="0.3">
      <c r="A622">
        <v>3</v>
      </c>
      <c r="B622" t="s">
        <v>196</v>
      </c>
      <c r="C622">
        <f t="shared" si="140"/>
        <v>1</v>
      </c>
      <c r="D622">
        <v>24</v>
      </c>
      <c r="E622" s="7"/>
      <c r="F622" s="47">
        <f>[1]Sheet2!$J4014</f>
        <v>0.21821081156733477</v>
      </c>
      <c r="G622" s="105">
        <f t="shared" si="141"/>
        <v>0.21821081156733477</v>
      </c>
      <c r="H622" s="23" t="s">
        <v>61</v>
      </c>
      <c r="I622" s="15">
        <f t="shared" si="142"/>
        <v>4</v>
      </c>
      <c r="J622" s="15">
        <f t="shared" si="143"/>
        <v>400</v>
      </c>
      <c r="K622" s="20">
        <v>11</v>
      </c>
      <c r="L622" s="20">
        <v>7</v>
      </c>
      <c r="M622" s="19" t="str">
        <f t="shared" si="144"/>
        <v>m7</v>
      </c>
      <c r="N622" t="str">
        <f t="shared" si="145"/>
        <v>MedPosterior</v>
      </c>
      <c r="O622">
        <f t="shared" si="138"/>
        <v>6</v>
      </c>
      <c r="P622">
        <f t="shared" si="139"/>
        <v>17</v>
      </c>
    </row>
    <row r="623" spans="1:16" x14ac:dyDescent="0.3">
      <c r="A623">
        <v>3</v>
      </c>
      <c r="B623" t="s">
        <v>196</v>
      </c>
      <c r="C623">
        <f t="shared" si="140"/>
        <v>1</v>
      </c>
      <c r="D623">
        <v>24</v>
      </c>
      <c r="F623" s="47">
        <f>[1]Sheet2!$J4015</f>
        <v>0.18144589117280635</v>
      </c>
      <c r="G623" s="105">
        <f t="shared" si="141"/>
        <v>0.18144589117280635</v>
      </c>
      <c r="H623" s="23" t="s">
        <v>61</v>
      </c>
      <c r="I623" s="15">
        <f t="shared" si="142"/>
        <v>4</v>
      </c>
      <c r="J623" s="15">
        <f t="shared" si="143"/>
        <v>400</v>
      </c>
      <c r="K623" s="20">
        <v>11</v>
      </c>
      <c r="L623" s="20">
        <v>7</v>
      </c>
      <c r="M623" s="19" t="str">
        <f t="shared" si="144"/>
        <v>m7</v>
      </c>
      <c r="N623" t="str">
        <f t="shared" si="145"/>
        <v>MedPosterior</v>
      </c>
      <c r="O623">
        <f t="shared" si="138"/>
        <v>6</v>
      </c>
      <c r="P623">
        <f t="shared" si="139"/>
        <v>17</v>
      </c>
    </row>
    <row r="624" spans="1:16" x14ac:dyDescent="0.3">
      <c r="A624">
        <v>3</v>
      </c>
      <c r="B624" t="s">
        <v>196</v>
      </c>
      <c r="C624">
        <f t="shared" si="140"/>
        <v>1</v>
      </c>
      <c r="D624">
        <v>24</v>
      </c>
      <c r="F624" s="47">
        <f>[1]Sheet2!$J4016</f>
        <v>3.626393687028448E-2</v>
      </c>
      <c r="G624" s="105">
        <f t="shared" si="141"/>
        <v>3.626393687028448E-2</v>
      </c>
      <c r="H624" s="23" t="s">
        <v>61</v>
      </c>
      <c r="I624" s="15">
        <f t="shared" si="142"/>
        <v>4</v>
      </c>
      <c r="J624" s="15">
        <f t="shared" si="143"/>
        <v>400</v>
      </c>
      <c r="K624" s="20">
        <v>11</v>
      </c>
      <c r="L624" s="20">
        <v>8</v>
      </c>
      <c r="M624" s="19" t="str">
        <f t="shared" si="144"/>
        <v>m8</v>
      </c>
      <c r="N624" t="str">
        <f t="shared" si="145"/>
        <v>MedPosterior</v>
      </c>
      <c r="O624">
        <f t="shared" si="138"/>
        <v>6</v>
      </c>
      <c r="P624">
        <f t="shared" si="139"/>
        <v>18</v>
      </c>
    </row>
    <row r="625" spans="1:16" x14ac:dyDescent="0.3">
      <c r="A625">
        <v>3</v>
      </c>
      <c r="B625" t="s">
        <v>196</v>
      </c>
      <c r="C625">
        <f t="shared" si="140"/>
        <v>1</v>
      </c>
      <c r="D625">
        <v>24</v>
      </c>
      <c r="F625" s="47">
        <f>[1]Sheet2!$J4017</f>
        <v>6.7817560873640506E-2</v>
      </c>
      <c r="G625" s="105">
        <f t="shared" si="141"/>
        <v>6.7817560873640506E-2</v>
      </c>
      <c r="H625" s="23" t="s">
        <v>61</v>
      </c>
      <c r="I625" s="15">
        <f t="shared" si="142"/>
        <v>4</v>
      </c>
      <c r="J625" s="15">
        <f t="shared" si="143"/>
        <v>400</v>
      </c>
      <c r="K625" s="20">
        <v>11</v>
      </c>
      <c r="L625" s="20">
        <v>8</v>
      </c>
      <c r="M625" s="19" t="str">
        <f t="shared" si="144"/>
        <v>m8</v>
      </c>
      <c r="N625" t="str">
        <f t="shared" si="145"/>
        <v>MedPosterior</v>
      </c>
      <c r="O625">
        <f t="shared" si="138"/>
        <v>6</v>
      </c>
      <c r="P625">
        <f t="shared" si="139"/>
        <v>18</v>
      </c>
    </row>
    <row r="626" spans="1:16" x14ac:dyDescent="0.3">
      <c r="A626">
        <v>3</v>
      </c>
      <c r="B626" t="s">
        <v>196</v>
      </c>
      <c r="C626">
        <f t="shared" si="140"/>
        <v>1</v>
      </c>
      <c r="D626">
        <v>24</v>
      </c>
      <c r="F626" s="47">
        <f>[1]Sheet2!$J4018</f>
        <v>0.20291403327619362</v>
      </c>
      <c r="G626" s="105">
        <f t="shared" si="141"/>
        <v>0.20291403327619362</v>
      </c>
      <c r="H626" s="23" t="s">
        <v>61</v>
      </c>
      <c r="I626" s="15">
        <f t="shared" si="142"/>
        <v>4</v>
      </c>
      <c r="J626" s="15">
        <f t="shared" si="143"/>
        <v>400</v>
      </c>
      <c r="K626" s="20">
        <v>11</v>
      </c>
      <c r="L626" s="20">
        <v>9</v>
      </c>
      <c r="M626" s="19" t="str">
        <f t="shared" si="144"/>
        <v>m9</v>
      </c>
      <c r="N626" t="str">
        <f t="shared" si="145"/>
        <v>MedPosterior</v>
      </c>
      <c r="O626">
        <f t="shared" ref="O626:O689" si="146">VLOOKUP(N626, $X$5:$AC$10, 6,FALSE)</f>
        <v>6</v>
      </c>
      <c r="P626">
        <f t="shared" ref="P626:P689" si="147">VLOOKUP(M626, $R$5:$W$24, 6,FALSE)</f>
        <v>19</v>
      </c>
    </row>
    <row r="627" spans="1:16" x14ac:dyDescent="0.3">
      <c r="A627">
        <v>3</v>
      </c>
      <c r="B627" t="s">
        <v>196</v>
      </c>
      <c r="C627">
        <f t="shared" si="140"/>
        <v>1</v>
      </c>
      <c r="D627">
        <v>24</v>
      </c>
      <c r="F627" s="47">
        <f>[1]Sheet2!$J4019</f>
        <v>0.12018512445409571</v>
      </c>
      <c r="G627" s="105">
        <f t="shared" si="141"/>
        <v>0.12018512445409571</v>
      </c>
      <c r="H627" s="23" t="s">
        <v>61</v>
      </c>
      <c r="I627" s="15">
        <f t="shared" si="142"/>
        <v>4</v>
      </c>
      <c r="J627" s="15">
        <f t="shared" si="143"/>
        <v>400</v>
      </c>
      <c r="K627" s="20">
        <v>11</v>
      </c>
      <c r="L627" s="20">
        <v>9</v>
      </c>
      <c r="M627" s="19" t="str">
        <f t="shared" si="144"/>
        <v>m9</v>
      </c>
      <c r="N627" t="str">
        <f t="shared" si="145"/>
        <v>MedPosterior</v>
      </c>
      <c r="O627">
        <f t="shared" si="146"/>
        <v>6</v>
      </c>
      <c r="P627">
        <f t="shared" si="147"/>
        <v>19</v>
      </c>
    </row>
    <row r="628" spans="1:16" x14ac:dyDescent="0.3">
      <c r="A628">
        <v>3</v>
      </c>
      <c r="B628" t="s">
        <v>196</v>
      </c>
      <c r="C628">
        <f t="shared" si="140"/>
        <v>1</v>
      </c>
      <c r="D628">
        <v>24</v>
      </c>
      <c r="F628" s="47">
        <f>[1]Sheet2!$J4020</f>
        <v>5.1793969557735658E-2</v>
      </c>
      <c r="G628" s="105">
        <f t="shared" si="141"/>
        <v>5.1793969557735658E-2</v>
      </c>
      <c r="H628" s="23" t="s">
        <v>61</v>
      </c>
      <c r="I628" s="15">
        <f t="shared" si="142"/>
        <v>4</v>
      </c>
      <c r="J628" s="15">
        <f t="shared" si="143"/>
        <v>400</v>
      </c>
      <c r="K628" s="20">
        <v>11</v>
      </c>
      <c r="L628" s="20">
        <v>9</v>
      </c>
      <c r="M628" s="19" t="str">
        <f t="shared" si="144"/>
        <v>m9</v>
      </c>
      <c r="N628" t="str">
        <f t="shared" si="145"/>
        <v>MedPosterior</v>
      </c>
      <c r="O628">
        <f t="shared" si="146"/>
        <v>6</v>
      </c>
      <c r="P628">
        <f t="shared" si="147"/>
        <v>19</v>
      </c>
    </row>
    <row r="629" spans="1:16" x14ac:dyDescent="0.3">
      <c r="A629">
        <v>3</v>
      </c>
      <c r="B629" t="s">
        <v>196</v>
      </c>
      <c r="C629">
        <f t="shared" si="140"/>
        <v>1</v>
      </c>
      <c r="D629">
        <v>24</v>
      </c>
      <c r="F629" s="47">
        <f>[1]Sheet2!$J4021</f>
        <v>7.1291170741342613E-2</v>
      </c>
      <c r="G629" s="105">
        <f t="shared" si="141"/>
        <v>7.1291170741342613E-2</v>
      </c>
      <c r="H629" s="23" t="s">
        <v>61</v>
      </c>
      <c r="I629" s="15">
        <f t="shared" si="142"/>
        <v>4</v>
      </c>
      <c r="J629" s="15">
        <f t="shared" si="143"/>
        <v>400</v>
      </c>
      <c r="K629" s="20">
        <v>11</v>
      </c>
      <c r="L629" s="20">
        <v>10</v>
      </c>
      <c r="M629" s="19" t="str">
        <f t="shared" si="144"/>
        <v>m10</v>
      </c>
      <c r="N629" t="str">
        <f t="shared" si="145"/>
        <v>MedPosterior</v>
      </c>
      <c r="O629">
        <f t="shared" si="146"/>
        <v>6</v>
      </c>
      <c r="P629">
        <f t="shared" si="147"/>
        <v>20</v>
      </c>
    </row>
    <row r="630" spans="1:16" x14ac:dyDescent="0.3">
      <c r="A630">
        <v>3</v>
      </c>
      <c r="B630" t="s">
        <v>196</v>
      </c>
      <c r="C630">
        <f t="shared" si="140"/>
        <v>1</v>
      </c>
      <c r="D630">
        <v>24</v>
      </c>
      <c r="F630" s="47">
        <f>[1]Sheet2!$J4022</f>
        <v>4.9680031836101791E-2</v>
      </c>
      <c r="G630" s="105">
        <f t="shared" si="141"/>
        <v>4.9680031836101791E-2</v>
      </c>
      <c r="H630" s="23" t="s">
        <v>61</v>
      </c>
      <c r="I630" s="15">
        <f t="shared" si="142"/>
        <v>4</v>
      </c>
      <c r="J630" s="15">
        <f t="shared" si="143"/>
        <v>400</v>
      </c>
      <c r="K630" s="20">
        <v>11</v>
      </c>
      <c r="L630" s="20">
        <v>10</v>
      </c>
      <c r="M630" s="19" t="str">
        <f t="shared" si="144"/>
        <v>m10</v>
      </c>
      <c r="N630" t="str">
        <f t="shared" si="145"/>
        <v>MedPosterior</v>
      </c>
      <c r="O630">
        <f t="shared" si="146"/>
        <v>6</v>
      </c>
      <c r="P630">
        <f t="shared" si="147"/>
        <v>20</v>
      </c>
    </row>
    <row r="631" spans="1:16" x14ac:dyDescent="0.3">
      <c r="A631">
        <v>3</v>
      </c>
      <c r="B631" t="s">
        <v>197</v>
      </c>
      <c r="C631">
        <f t="shared" si="140"/>
        <v>0</v>
      </c>
      <c r="D631">
        <f>VLOOKUP(E631, 'Animal Masked ID#'!$B$2:$D$121, 3, FALSE)</f>
        <v>25</v>
      </c>
      <c r="E631" s="6" t="s">
        <v>232</v>
      </c>
      <c r="F631" s="14">
        <f>[1]Sheet2!$J4026</f>
        <v>0.73278017723176692</v>
      </c>
      <c r="G631" s="105">
        <f t="shared" si="141"/>
        <v>0.73278017723176692</v>
      </c>
      <c r="H631" s="23" t="s">
        <v>61</v>
      </c>
      <c r="I631" s="15">
        <f t="shared" si="142"/>
        <v>4</v>
      </c>
      <c r="J631" s="15">
        <f t="shared" si="143"/>
        <v>400</v>
      </c>
      <c r="K631" s="20">
        <v>3</v>
      </c>
      <c r="L631" s="20" t="s">
        <v>60</v>
      </c>
      <c r="M631" s="19" t="str">
        <f t="shared" si="144"/>
        <v>Lpfl</v>
      </c>
      <c r="N631" t="str">
        <f t="shared" si="145"/>
        <v>Vestibular</v>
      </c>
      <c r="O631">
        <f t="shared" si="146"/>
        <v>1</v>
      </c>
      <c r="P631">
        <f t="shared" si="147"/>
        <v>1</v>
      </c>
    </row>
    <row r="632" spans="1:16" x14ac:dyDescent="0.3">
      <c r="A632">
        <v>3</v>
      </c>
      <c r="B632" t="s">
        <v>197</v>
      </c>
      <c r="C632">
        <f t="shared" si="140"/>
        <v>0</v>
      </c>
      <c r="D632">
        <v>25</v>
      </c>
      <c r="E632">
        <v>2</v>
      </c>
      <c r="F632" s="14">
        <f>[1]Sheet2!$J4027</f>
        <v>0.14332512772375167</v>
      </c>
      <c r="G632" s="105">
        <f t="shared" si="141"/>
        <v>0.14332512772375167</v>
      </c>
      <c r="H632" s="23" t="s">
        <v>61</v>
      </c>
      <c r="I632" s="15">
        <f t="shared" si="142"/>
        <v>4</v>
      </c>
      <c r="J632" s="15">
        <f t="shared" si="143"/>
        <v>400</v>
      </c>
      <c r="K632" s="20">
        <v>3</v>
      </c>
      <c r="L632" s="20" t="s">
        <v>72</v>
      </c>
      <c r="M632" s="19" t="str">
        <f t="shared" si="144"/>
        <v>Lfl</v>
      </c>
      <c r="N632" t="str">
        <f t="shared" si="145"/>
        <v>Vestibular</v>
      </c>
      <c r="O632">
        <f t="shared" si="146"/>
        <v>1</v>
      </c>
      <c r="P632">
        <f t="shared" si="147"/>
        <v>2</v>
      </c>
    </row>
    <row r="633" spans="1:16" x14ac:dyDescent="0.3">
      <c r="A633">
        <v>3</v>
      </c>
      <c r="B633" t="s">
        <v>197</v>
      </c>
      <c r="C633">
        <f t="shared" si="140"/>
        <v>0</v>
      </c>
      <c r="D633">
        <v>25</v>
      </c>
      <c r="E633">
        <v>3</v>
      </c>
      <c r="F633" s="14">
        <f>[1]Sheet2!$J4028</f>
        <v>0.29128521136880497</v>
      </c>
      <c r="G633" s="105">
        <f t="shared" si="141"/>
        <v>0.29128521136880497</v>
      </c>
      <c r="H633" s="23" t="s">
        <v>61</v>
      </c>
      <c r="I633" s="15">
        <f t="shared" si="142"/>
        <v>4</v>
      </c>
      <c r="J633" s="15">
        <f t="shared" si="143"/>
        <v>400</v>
      </c>
      <c r="K633" s="20">
        <v>3</v>
      </c>
      <c r="L633" s="20" t="s">
        <v>14</v>
      </c>
      <c r="M633" s="19" t="str">
        <f t="shared" si="144"/>
        <v>Lcrus1</v>
      </c>
      <c r="N633" t="str">
        <f t="shared" si="145"/>
        <v>Lateral</v>
      </c>
      <c r="O633">
        <f t="shared" si="146"/>
        <v>2</v>
      </c>
      <c r="P633">
        <f t="shared" si="147"/>
        <v>4</v>
      </c>
    </row>
    <row r="634" spans="1:16" x14ac:dyDescent="0.3">
      <c r="A634">
        <v>3</v>
      </c>
      <c r="B634" t="s">
        <v>197</v>
      </c>
      <c r="C634">
        <f t="shared" si="140"/>
        <v>0</v>
      </c>
      <c r="D634">
        <v>25</v>
      </c>
      <c r="E634">
        <v>4</v>
      </c>
      <c r="F634" s="14">
        <f>[1]Sheet2!$J4029</f>
        <v>0.31164143922271581</v>
      </c>
      <c r="G634" s="105">
        <f t="shared" si="141"/>
        <v>0.31164143922271581</v>
      </c>
      <c r="H634" s="23" t="s">
        <v>61</v>
      </c>
      <c r="I634" s="15">
        <f t="shared" si="142"/>
        <v>4</v>
      </c>
      <c r="J634" s="15">
        <f t="shared" si="143"/>
        <v>400</v>
      </c>
      <c r="K634" s="20">
        <v>3</v>
      </c>
      <c r="L634" s="20" t="s">
        <v>14</v>
      </c>
      <c r="M634" s="19" t="str">
        <f t="shared" si="144"/>
        <v>Lcrus1</v>
      </c>
      <c r="N634" t="str">
        <f t="shared" si="145"/>
        <v>Lateral</v>
      </c>
      <c r="O634">
        <f t="shared" si="146"/>
        <v>2</v>
      </c>
      <c r="P634">
        <f t="shared" si="147"/>
        <v>4</v>
      </c>
    </row>
    <row r="635" spans="1:16" x14ac:dyDescent="0.3">
      <c r="A635">
        <v>3</v>
      </c>
      <c r="B635" t="s">
        <v>197</v>
      </c>
      <c r="C635">
        <f t="shared" si="140"/>
        <v>0</v>
      </c>
      <c r="D635">
        <v>25</v>
      </c>
      <c r="E635">
        <v>5</v>
      </c>
      <c r="F635" s="14">
        <f>[1]Sheet2!$J4030</f>
        <v>0.31164143922271581</v>
      </c>
      <c r="G635" s="105">
        <f t="shared" si="141"/>
        <v>0.31164143922271581</v>
      </c>
      <c r="H635" s="23" t="s">
        <v>61</v>
      </c>
      <c r="I635" s="15">
        <f t="shared" si="142"/>
        <v>4</v>
      </c>
      <c r="J635" s="15">
        <f t="shared" si="143"/>
        <v>400</v>
      </c>
      <c r="K635" s="20">
        <v>3</v>
      </c>
      <c r="L635" s="20" t="s">
        <v>53</v>
      </c>
      <c r="M635" s="19" t="str">
        <f t="shared" si="144"/>
        <v>Lcrus2</v>
      </c>
      <c r="N635" t="str">
        <f t="shared" si="145"/>
        <v>Lateral</v>
      </c>
      <c r="O635">
        <f t="shared" si="146"/>
        <v>2</v>
      </c>
      <c r="P635">
        <f t="shared" si="147"/>
        <v>5</v>
      </c>
    </row>
    <row r="636" spans="1:16" x14ac:dyDescent="0.3">
      <c r="A636">
        <v>3</v>
      </c>
      <c r="B636" t="s">
        <v>197</v>
      </c>
      <c r="C636">
        <f t="shared" si="140"/>
        <v>0</v>
      </c>
      <c r="D636">
        <v>25</v>
      </c>
      <c r="E636">
        <v>6</v>
      </c>
      <c r="F636" s="14">
        <f>[1]Sheet2!$J4031</f>
        <v>0.44925113060830996</v>
      </c>
      <c r="G636" s="105">
        <f t="shared" si="141"/>
        <v>0.44925113060830996</v>
      </c>
      <c r="H636" s="23" t="s">
        <v>61</v>
      </c>
      <c r="I636" s="15">
        <f t="shared" si="142"/>
        <v>4</v>
      </c>
      <c r="J636" s="15">
        <f t="shared" si="143"/>
        <v>400</v>
      </c>
      <c r="K636" s="20">
        <v>3</v>
      </c>
      <c r="L636" s="20" t="s">
        <v>21</v>
      </c>
      <c r="M636" s="19" t="str">
        <f t="shared" si="144"/>
        <v>Lpm</v>
      </c>
      <c r="N636" t="str">
        <f t="shared" si="145"/>
        <v>Lateral</v>
      </c>
      <c r="O636">
        <f t="shared" si="146"/>
        <v>2</v>
      </c>
      <c r="P636">
        <f t="shared" si="147"/>
        <v>6</v>
      </c>
    </row>
    <row r="637" spans="1:16" x14ac:dyDescent="0.3">
      <c r="A637">
        <v>3</v>
      </c>
      <c r="B637" t="s">
        <v>197</v>
      </c>
      <c r="C637">
        <f t="shared" si="140"/>
        <v>0</v>
      </c>
      <c r="D637">
        <v>25</v>
      </c>
      <c r="E637">
        <v>7</v>
      </c>
      <c r="F637" s="14">
        <f>[1]Sheet2!$J4032</f>
        <v>0.14929342940925283</v>
      </c>
      <c r="G637" s="105">
        <f t="shared" si="141"/>
        <v>0.14929342940925283</v>
      </c>
      <c r="H637" s="23" t="s">
        <v>61</v>
      </c>
      <c r="I637" s="15">
        <f t="shared" si="142"/>
        <v>4</v>
      </c>
      <c r="J637" s="15">
        <f t="shared" si="143"/>
        <v>400</v>
      </c>
      <c r="K637" s="20">
        <v>3</v>
      </c>
      <c r="L637" s="20" t="s">
        <v>50</v>
      </c>
      <c r="M637" s="19" t="str">
        <f t="shared" si="144"/>
        <v>Lcop</v>
      </c>
      <c r="N637" t="e">
        <f t="shared" si="145"/>
        <v>#N/A</v>
      </c>
      <c r="O637" t="e">
        <f t="shared" si="146"/>
        <v>#N/A</v>
      </c>
      <c r="P637" t="e">
        <f t="shared" si="147"/>
        <v>#N/A</v>
      </c>
    </row>
    <row r="638" spans="1:16" x14ac:dyDescent="0.3">
      <c r="A638">
        <v>3</v>
      </c>
      <c r="B638" t="s">
        <v>197</v>
      </c>
      <c r="C638">
        <f t="shared" si="140"/>
        <v>0</v>
      </c>
      <c r="D638">
        <v>25</v>
      </c>
      <c r="E638">
        <v>8</v>
      </c>
      <c r="F638" s="14">
        <f>[1]Sheet2!$J4033</f>
        <v>0.23580658756773959</v>
      </c>
      <c r="G638" s="105">
        <f t="shared" si="141"/>
        <v>0.23580658756773959</v>
      </c>
      <c r="H638" s="23" t="s">
        <v>61</v>
      </c>
      <c r="I638" s="15">
        <f t="shared" si="142"/>
        <v>4</v>
      </c>
      <c r="J638" s="15">
        <f t="shared" si="143"/>
        <v>400</v>
      </c>
      <c r="K638" s="20">
        <v>6</v>
      </c>
      <c r="L638" s="21" t="s">
        <v>24</v>
      </c>
      <c r="M638" s="19" t="str">
        <f t="shared" si="144"/>
        <v>i4/5</v>
      </c>
      <c r="N638" t="str">
        <f t="shared" si="145"/>
        <v>IntAnterior</v>
      </c>
      <c r="O638">
        <f t="shared" si="146"/>
        <v>3</v>
      </c>
      <c r="P638">
        <f t="shared" si="147"/>
        <v>12</v>
      </c>
    </row>
    <row r="639" spans="1:16" x14ac:dyDescent="0.3">
      <c r="A639">
        <v>3</v>
      </c>
      <c r="B639" t="s">
        <v>197</v>
      </c>
      <c r="C639">
        <f t="shared" si="140"/>
        <v>0</v>
      </c>
      <c r="D639">
        <v>25</v>
      </c>
      <c r="E639">
        <v>9</v>
      </c>
      <c r="F639" s="14">
        <f>[1]Sheet2!$J4034</f>
        <v>0.11822486697759142</v>
      </c>
      <c r="G639" s="105">
        <f t="shared" si="141"/>
        <v>0.11822486697759142</v>
      </c>
      <c r="H639" s="23" t="s">
        <v>61</v>
      </c>
      <c r="I639" s="15">
        <f t="shared" si="142"/>
        <v>4</v>
      </c>
      <c r="J639" s="15">
        <f t="shared" si="143"/>
        <v>400</v>
      </c>
      <c r="K639" s="20">
        <v>6</v>
      </c>
      <c r="L639" s="20" t="s">
        <v>12</v>
      </c>
      <c r="M639" s="19" t="str">
        <f t="shared" si="144"/>
        <v>isim</v>
      </c>
      <c r="N639" t="str">
        <f t="shared" si="145"/>
        <v>IntPosterior</v>
      </c>
      <c r="O639">
        <f t="shared" si="146"/>
        <v>4</v>
      </c>
      <c r="P639">
        <f t="shared" si="147"/>
        <v>7</v>
      </c>
    </row>
    <row r="640" spans="1:16" x14ac:dyDescent="0.3">
      <c r="A640">
        <v>3</v>
      </c>
      <c r="B640" t="s">
        <v>197</v>
      </c>
      <c r="C640">
        <f t="shared" si="140"/>
        <v>0</v>
      </c>
      <c r="D640">
        <v>25</v>
      </c>
      <c r="E640">
        <v>10</v>
      </c>
      <c r="F640" s="14">
        <f>[1]Sheet2!$J4035</f>
        <v>0.6367834870507677</v>
      </c>
      <c r="G640" s="105">
        <f t="shared" si="141"/>
        <v>0.6367834870507677</v>
      </c>
      <c r="H640" s="23" t="s">
        <v>61</v>
      </c>
      <c r="I640" s="15">
        <f t="shared" si="142"/>
        <v>4</v>
      </c>
      <c r="J640" s="15">
        <f t="shared" si="143"/>
        <v>400</v>
      </c>
      <c r="K640" s="20">
        <v>6</v>
      </c>
      <c r="L640" s="20" t="s">
        <v>12</v>
      </c>
      <c r="M640" s="19" t="str">
        <f t="shared" si="144"/>
        <v>isim</v>
      </c>
      <c r="N640" t="str">
        <f t="shared" si="145"/>
        <v>IntPosterior</v>
      </c>
      <c r="O640">
        <f t="shared" si="146"/>
        <v>4</v>
      </c>
      <c r="P640">
        <f t="shared" si="147"/>
        <v>7</v>
      </c>
    </row>
    <row r="641" spans="1:16" x14ac:dyDescent="0.3">
      <c r="A641">
        <v>3</v>
      </c>
      <c r="B641" t="s">
        <v>197</v>
      </c>
      <c r="C641">
        <f t="shared" si="140"/>
        <v>0</v>
      </c>
      <c r="D641">
        <v>25</v>
      </c>
      <c r="E641">
        <v>11</v>
      </c>
      <c r="F641" s="14">
        <f>[1]Sheet2!$J4036</f>
        <v>8.4035656359484123E-2</v>
      </c>
      <c r="G641" s="105">
        <f t="shared" si="141"/>
        <v>8.4035656359484123E-2</v>
      </c>
      <c r="H641" s="23" t="s">
        <v>61</v>
      </c>
      <c r="I641" s="15">
        <f t="shared" si="142"/>
        <v>4</v>
      </c>
      <c r="J641" s="15">
        <f t="shared" si="143"/>
        <v>400</v>
      </c>
      <c r="K641" s="20">
        <v>6</v>
      </c>
      <c r="L641" s="20" t="s">
        <v>14</v>
      </c>
      <c r="M641" s="19" t="str">
        <f t="shared" si="144"/>
        <v>icrus1</v>
      </c>
      <c r="N641" t="str">
        <f t="shared" si="145"/>
        <v>IntPosterior</v>
      </c>
      <c r="O641">
        <f t="shared" si="146"/>
        <v>4</v>
      </c>
      <c r="P641">
        <f t="shared" si="147"/>
        <v>8</v>
      </c>
    </row>
    <row r="642" spans="1:16" x14ac:dyDescent="0.3">
      <c r="A642">
        <v>3</v>
      </c>
      <c r="B642" t="s">
        <v>197</v>
      </c>
      <c r="C642">
        <f t="shared" si="140"/>
        <v>0</v>
      </c>
      <c r="D642">
        <v>25</v>
      </c>
      <c r="E642">
        <v>12</v>
      </c>
      <c r="F642" s="14">
        <f>[1]Sheet2!$J4037</f>
        <v>0.12455469317745974</v>
      </c>
      <c r="G642" s="105">
        <f t="shared" si="141"/>
        <v>0.12455469317745974</v>
      </c>
      <c r="H642" s="23" t="s">
        <v>61</v>
      </c>
      <c r="I642" s="15">
        <f t="shared" si="142"/>
        <v>4</v>
      </c>
      <c r="J642" s="15">
        <f t="shared" si="143"/>
        <v>400</v>
      </c>
      <c r="K642" s="20">
        <v>6</v>
      </c>
      <c r="L642" s="20" t="s">
        <v>53</v>
      </c>
      <c r="M642" s="19" t="str">
        <f t="shared" si="144"/>
        <v>icrus2</v>
      </c>
      <c r="N642" t="str">
        <f t="shared" si="145"/>
        <v>IntPosterior</v>
      </c>
      <c r="O642">
        <f t="shared" si="146"/>
        <v>4</v>
      </c>
      <c r="P642">
        <f t="shared" si="147"/>
        <v>9</v>
      </c>
    </row>
    <row r="643" spans="1:16" x14ac:dyDescent="0.3">
      <c r="A643">
        <v>3</v>
      </c>
      <c r="B643" t="s">
        <v>197</v>
      </c>
      <c r="C643">
        <f t="shared" si="140"/>
        <v>0</v>
      </c>
      <c r="D643">
        <v>25</v>
      </c>
      <c r="E643">
        <v>13</v>
      </c>
      <c r="F643" s="14">
        <f>[1]Sheet2!$J4038</f>
        <v>0.11094029779339516</v>
      </c>
      <c r="G643" s="105">
        <f t="shared" si="141"/>
        <v>0.11094029779339516</v>
      </c>
      <c r="H643" s="23" t="s">
        <v>61</v>
      </c>
      <c r="I643" s="15">
        <f t="shared" si="142"/>
        <v>4</v>
      </c>
      <c r="J643" s="15">
        <f t="shared" si="143"/>
        <v>400</v>
      </c>
      <c r="K643" s="20">
        <v>6</v>
      </c>
      <c r="L643" s="20" t="s">
        <v>21</v>
      </c>
      <c r="M643" s="19" t="str">
        <f t="shared" si="144"/>
        <v>ipm</v>
      </c>
      <c r="N643" t="str">
        <f t="shared" si="145"/>
        <v>IntPosterior</v>
      </c>
      <c r="O643">
        <f t="shared" si="146"/>
        <v>4</v>
      </c>
      <c r="P643">
        <f t="shared" si="147"/>
        <v>10</v>
      </c>
    </row>
    <row r="644" spans="1:16" x14ac:dyDescent="0.3">
      <c r="A644">
        <v>3</v>
      </c>
      <c r="B644" t="s">
        <v>197</v>
      </c>
      <c r="C644">
        <f t="shared" ref="C644:C701" si="148">IF(B644="m", 1, 0)</f>
        <v>0</v>
      </c>
      <c r="D644">
        <v>25</v>
      </c>
      <c r="E644">
        <v>14</v>
      </c>
      <c r="F644" s="14">
        <f>[1]Sheet2!$J4039</f>
        <v>0.25120597970850189</v>
      </c>
      <c r="G644" s="105">
        <f t="shared" ref="G644:G701" si="149">IF(ISNUMBER(F644), F644, "")</f>
        <v>0.25120597970850189</v>
      </c>
      <c r="H644" s="23" t="s">
        <v>61</v>
      </c>
      <c r="I644" s="15">
        <f t="shared" ref="I644:I701" si="150">_xlfn.IFS(H644="GE2", 1, H644="GE3", 2, H644="GE4", 3, H644="GE1", 4)</f>
        <v>4</v>
      </c>
      <c r="J644" s="15">
        <f t="shared" ref="J644:J701" si="151">_xlfn.IFS(I644=1, 45, I644=2, 120,I644=3, 210,I644=4, 400)</f>
        <v>400</v>
      </c>
      <c r="K644" s="20">
        <v>6</v>
      </c>
      <c r="L644" s="20" t="s">
        <v>50</v>
      </c>
      <c r="M644" s="19" t="str">
        <f t="shared" si="144"/>
        <v>icop</v>
      </c>
      <c r="N644" t="str">
        <f t="shared" si="145"/>
        <v>IntPosterior</v>
      </c>
      <c r="O644">
        <f t="shared" si="146"/>
        <v>4</v>
      </c>
      <c r="P644">
        <f t="shared" si="147"/>
        <v>11</v>
      </c>
    </row>
    <row r="645" spans="1:16" x14ac:dyDescent="0.3">
      <c r="A645">
        <v>3</v>
      </c>
      <c r="B645" t="s">
        <v>197</v>
      </c>
      <c r="C645">
        <f t="shared" si="148"/>
        <v>0</v>
      </c>
      <c r="D645">
        <v>25</v>
      </c>
      <c r="E645">
        <v>15</v>
      </c>
      <c r="F645" s="14">
        <f>[1]Sheet2!$J4040</f>
        <v>6.3527880731929651E-2</v>
      </c>
      <c r="G645" s="105">
        <f t="shared" si="149"/>
        <v>6.3527880731929651E-2</v>
      </c>
      <c r="H645" s="23" t="s">
        <v>61</v>
      </c>
      <c r="I645" s="15">
        <f t="shared" si="150"/>
        <v>4</v>
      </c>
      <c r="J645" s="15">
        <f t="shared" si="151"/>
        <v>400</v>
      </c>
      <c r="K645" s="20">
        <v>12</v>
      </c>
      <c r="L645" s="20">
        <v>2</v>
      </c>
      <c r="M645" s="19" t="str">
        <f t="shared" si="144"/>
        <v>m2</v>
      </c>
      <c r="N645" t="str">
        <f t="shared" si="145"/>
        <v>MedAnterior</v>
      </c>
      <c r="O645">
        <f t="shared" si="146"/>
        <v>5</v>
      </c>
      <c r="P645">
        <f t="shared" si="147"/>
        <v>13</v>
      </c>
    </row>
    <row r="646" spans="1:16" x14ac:dyDescent="0.3">
      <c r="A646">
        <v>3</v>
      </c>
      <c r="B646" t="s">
        <v>197</v>
      </c>
      <c r="C646">
        <f t="shared" si="148"/>
        <v>0</v>
      </c>
      <c r="D646">
        <v>25</v>
      </c>
      <c r="E646">
        <v>16</v>
      </c>
      <c r="F646" s="14">
        <f>[1]Sheet2!$J4041</f>
        <v>0.12451654937186565</v>
      </c>
      <c r="G646" s="105">
        <f t="shared" si="149"/>
        <v>0.12451654937186565</v>
      </c>
      <c r="H646" s="23" t="s">
        <v>61</v>
      </c>
      <c r="I646" s="15">
        <f t="shared" si="150"/>
        <v>4</v>
      </c>
      <c r="J646" s="15">
        <f t="shared" si="151"/>
        <v>400</v>
      </c>
      <c r="K646" s="20">
        <v>12</v>
      </c>
      <c r="L646" s="20">
        <v>2</v>
      </c>
      <c r="M646" s="19" t="str">
        <f t="shared" si="144"/>
        <v>m2</v>
      </c>
      <c r="N646" t="str">
        <f t="shared" si="145"/>
        <v>MedAnterior</v>
      </c>
      <c r="O646">
        <f t="shared" si="146"/>
        <v>5</v>
      </c>
      <c r="P646">
        <f t="shared" si="147"/>
        <v>13</v>
      </c>
    </row>
    <row r="647" spans="1:16" x14ac:dyDescent="0.3">
      <c r="A647">
        <v>3</v>
      </c>
      <c r="B647" t="s">
        <v>197</v>
      </c>
      <c r="C647">
        <f t="shared" si="148"/>
        <v>0</v>
      </c>
      <c r="D647">
        <v>25</v>
      </c>
      <c r="E647">
        <v>17</v>
      </c>
      <c r="F647" s="14">
        <f>[1]Sheet2!$J4042</f>
        <v>0.15129684801718596</v>
      </c>
      <c r="G647" s="105">
        <f t="shared" si="149"/>
        <v>0.15129684801718596</v>
      </c>
      <c r="H647" s="23" t="s">
        <v>61</v>
      </c>
      <c r="I647" s="15">
        <f t="shared" si="150"/>
        <v>4</v>
      </c>
      <c r="J647" s="15">
        <f t="shared" si="151"/>
        <v>400</v>
      </c>
      <c r="K647" s="20">
        <v>12</v>
      </c>
      <c r="L647" s="20">
        <v>3</v>
      </c>
      <c r="M647" s="19" t="str">
        <f t="shared" si="144"/>
        <v>m3</v>
      </c>
      <c r="N647" t="str">
        <f t="shared" si="145"/>
        <v>MedAnterior</v>
      </c>
      <c r="O647">
        <f t="shared" si="146"/>
        <v>5</v>
      </c>
      <c r="P647">
        <f t="shared" si="147"/>
        <v>14</v>
      </c>
    </row>
    <row r="648" spans="1:16" x14ac:dyDescent="0.3">
      <c r="A648">
        <v>3</v>
      </c>
      <c r="B648" t="s">
        <v>197</v>
      </c>
      <c r="C648">
        <f t="shared" si="148"/>
        <v>0</v>
      </c>
      <c r="D648">
        <v>25</v>
      </c>
      <c r="E648">
        <v>18</v>
      </c>
      <c r="F648" s="14">
        <f>[1]Sheet2!$J4043</f>
        <v>7.1693350332086334E-2</v>
      </c>
      <c r="G648" s="105">
        <f t="shared" si="149"/>
        <v>7.1693350332086334E-2</v>
      </c>
      <c r="H648" s="23" t="s">
        <v>61</v>
      </c>
      <c r="I648" s="15">
        <f t="shared" si="150"/>
        <v>4</v>
      </c>
      <c r="J648" s="15">
        <f t="shared" si="151"/>
        <v>400</v>
      </c>
      <c r="K648" s="20">
        <v>12</v>
      </c>
      <c r="L648" s="20">
        <v>3</v>
      </c>
      <c r="M648" s="19" t="str">
        <f t="shared" si="144"/>
        <v>m3</v>
      </c>
      <c r="N648" t="str">
        <f t="shared" si="145"/>
        <v>MedAnterior</v>
      </c>
      <c r="O648">
        <f t="shared" si="146"/>
        <v>5</v>
      </c>
      <c r="P648">
        <f t="shared" si="147"/>
        <v>14</v>
      </c>
    </row>
    <row r="649" spans="1:16" x14ac:dyDescent="0.3">
      <c r="A649">
        <v>3</v>
      </c>
      <c r="B649" t="s">
        <v>197</v>
      </c>
      <c r="C649">
        <f t="shared" si="148"/>
        <v>0</v>
      </c>
      <c r="D649">
        <v>25</v>
      </c>
      <c r="E649">
        <v>19</v>
      </c>
      <c r="F649" s="14">
        <f>[1]Sheet2!$J4044</f>
        <v>0.15653518683842868</v>
      </c>
      <c r="G649" s="105">
        <f t="shared" si="149"/>
        <v>0.15653518683842868</v>
      </c>
      <c r="H649" s="23" t="s">
        <v>61</v>
      </c>
      <c r="I649" s="15">
        <f t="shared" si="150"/>
        <v>4</v>
      </c>
      <c r="J649" s="15">
        <f t="shared" si="151"/>
        <v>400</v>
      </c>
      <c r="K649" s="20">
        <v>12</v>
      </c>
      <c r="L649" s="20">
        <v>3</v>
      </c>
      <c r="M649" s="19" t="str">
        <f t="shared" si="144"/>
        <v>m3</v>
      </c>
      <c r="N649" t="str">
        <f t="shared" si="145"/>
        <v>MedAnterior</v>
      </c>
      <c r="O649">
        <f t="shared" si="146"/>
        <v>5</v>
      </c>
      <c r="P649">
        <f t="shared" si="147"/>
        <v>14</v>
      </c>
    </row>
    <row r="650" spans="1:16" x14ac:dyDescent="0.3">
      <c r="A650">
        <v>3</v>
      </c>
      <c r="B650" t="s">
        <v>197</v>
      </c>
      <c r="C650">
        <f t="shared" si="148"/>
        <v>0</v>
      </c>
      <c r="D650">
        <v>25</v>
      </c>
      <c r="E650">
        <v>20</v>
      </c>
      <c r="F650" s="14">
        <f>[1]Sheet2!$J4045</f>
        <v>8.1703368105046595E-2</v>
      </c>
      <c r="G650" s="105">
        <f t="shared" si="149"/>
        <v>8.1703368105046595E-2</v>
      </c>
      <c r="H650" s="23" t="s">
        <v>61</v>
      </c>
      <c r="I650" s="15">
        <f t="shared" si="150"/>
        <v>4</v>
      </c>
      <c r="J650" s="15">
        <f t="shared" si="151"/>
        <v>400</v>
      </c>
      <c r="K650" s="20">
        <v>12</v>
      </c>
      <c r="L650" s="21" t="s">
        <v>24</v>
      </c>
      <c r="M650" s="19" t="str">
        <f t="shared" si="144"/>
        <v>m4/5</v>
      </c>
      <c r="N650" t="str">
        <f t="shared" si="145"/>
        <v>MedAnterior</v>
      </c>
      <c r="O650">
        <f t="shared" si="146"/>
        <v>5</v>
      </c>
      <c r="P650">
        <f t="shared" si="147"/>
        <v>15</v>
      </c>
    </row>
    <row r="651" spans="1:16" x14ac:dyDescent="0.3">
      <c r="A651">
        <v>3</v>
      </c>
      <c r="B651" t="s">
        <v>197</v>
      </c>
      <c r="C651">
        <f t="shared" si="148"/>
        <v>0</v>
      </c>
      <c r="D651">
        <v>25</v>
      </c>
      <c r="E651">
        <v>21</v>
      </c>
      <c r="F651" s="14">
        <f>[1]Sheet2!$J4046</f>
        <v>0.14566865854132957</v>
      </c>
      <c r="G651" s="105">
        <f t="shared" si="149"/>
        <v>0.14566865854132957</v>
      </c>
      <c r="H651" s="23" t="s">
        <v>61</v>
      </c>
      <c r="I651" s="15">
        <f t="shared" si="150"/>
        <v>4</v>
      </c>
      <c r="J651" s="15">
        <f t="shared" si="151"/>
        <v>400</v>
      </c>
      <c r="K651" s="20">
        <v>12</v>
      </c>
      <c r="L651" s="21" t="s">
        <v>24</v>
      </c>
      <c r="M651" s="19" t="str">
        <f t="shared" ref="M651:M714" si="152">_xlfn.IFS(OR(K651="",L651=""),"",OR(K651=3,K651=4,K651=2),"L"&amp;L651,OR(K651=5,K651=6,K651=7),"i"&amp;L651,OR(K651=9, K651=10,K651=11,K651=12,K651=13),"m"&amp;L651)</f>
        <v>m4/5</v>
      </c>
      <c r="N651" t="str">
        <f t="shared" si="145"/>
        <v>MedAnterior</v>
      </c>
      <c r="O651">
        <f t="shared" si="146"/>
        <v>5</v>
      </c>
      <c r="P651">
        <f t="shared" si="147"/>
        <v>15</v>
      </c>
    </row>
    <row r="652" spans="1:16" x14ac:dyDescent="0.3">
      <c r="A652">
        <v>3</v>
      </c>
      <c r="B652" t="s">
        <v>197</v>
      </c>
      <c r="C652">
        <f t="shared" si="148"/>
        <v>0</v>
      </c>
      <c r="D652">
        <v>25</v>
      </c>
      <c r="E652">
        <v>22</v>
      </c>
      <c r="F652" s="14">
        <f>[1]Sheet2!$J4047</f>
        <v>0.14566865854132957</v>
      </c>
      <c r="G652" s="105">
        <f t="shared" si="149"/>
        <v>0.14566865854132957</v>
      </c>
      <c r="H652" s="23" t="s">
        <v>61</v>
      </c>
      <c r="I652" s="15">
        <f t="shared" si="150"/>
        <v>4</v>
      </c>
      <c r="J652" s="15">
        <f t="shared" si="151"/>
        <v>400</v>
      </c>
      <c r="K652" s="20">
        <v>12</v>
      </c>
      <c r="L652" s="21" t="s">
        <v>24</v>
      </c>
      <c r="M652" s="19" t="str">
        <f t="shared" si="152"/>
        <v>m4/5</v>
      </c>
      <c r="N652" t="str">
        <f t="shared" si="145"/>
        <v>MedAnterior</v>
      </c>
      <c r="O652">
        <f t="shared" si="146"/>
        <v>5</v>
      </c>
      <c r="P652">
        <f t="shared" si="147"/>
        <v>15</v>
      </c>
    </row>
    <row r="653" spans="1:16" x14ac:dyDescent="0.3">
      <c r="A653">
        <v>3</v>
      </c>
      <c r="B653" t="s">
        <v>197</v>
      </c>
      <c r="C653">
        <f t="shared" si="148"/>
        <v>0</v>
      </c>
      <c r="D653">
        <v>25</v>
      </c>
      <c r="E653">
        <v>23</v>
      </c>
      <c r="F653" s="14">
        <f>[1]Sheet2!$J4048</f>
        <v>0.22816112679914996</v>
      </c>
      <c r="G653" s="105">
        <f t="shared" si="149"/>
        <v>0.22816112679914996</v>
      </c>
      <c r="H653" s="23" t="s">
        <v>61</v>
      </c>
      <c r="I653" s="15">
        <f t="shared" si="150"/>
        <v>4</v>
      </c>
      <c r="J653" s="15">
        <f t="shared" si="151"/>
        <v>400</v>
      </c>
      <c r="K653" s="20">
        <v>12</v>
      </c>
      <c r="L653" s="20">
        <v>6</v>
      </c>
      <c r="M653" s="19" t="str">
        <f t="shared" si="152"/>
        <v>m6</v>
      </c>
      <c r="N653" t="str">
        <f t="shared" si="145"/>
        <v>MedPosterior</v>
      </c>
      <c r="O653">
        <f t="shared" si="146"/>
        <v>6</v>
      </c>
      <c r="P653">
        <f t="shared" si="147"/>
        <v>16</v>
      </c>
    </row>
    <row r="654" spans="1:16" x14ac:dyDescent="0.3">
      <c r="A654">
        <v>3</v>
      </c>
      <c r="B654" t="s">
        <v>197</v>
      </c>
      <c r="C654">
        <f t="shared" si="148"/>
        <v>0</v>
      </c>
      <c r="D654">
        <v>25</v>
      </c>
      <c r="E654">
        <v>24</v>
      </c>
      <c r="F654" s="14">
        <f>[1]Sheet2!$J4049</f>
        <v>7.3866743493801915E-2</v>
      </c>
      <c r="G654" s="105">
        <f t="shared" si="149"/>
        <v>7.3866743493801915E-2</v>
      </c>
      <c r="H654" s="23" t="s">
        <v>61</v>
      </c>
      <c r="I654" s="15">
        <f t="shared" si="150"/>
        <v>4</v>
      </c>
      <c r="J654" s="15">
        <f t="shared" si="151"/>
        <v>400</v>
      </c>
      <c r="K654" s="20">
        <v>12</v>
      </c>
      <c r="L654" s="20">
        <v>6</v>
      </c>
      <c r="M654" s="19" t="str">
        <f t="shared" si="152"/>
        <v>m6</v>
      </c>
      <c r="N654" t="str">
        <f t="shared" si="145"/>
        <v>MedPosterior</v>
      </c>
      <c r="O654">
        <f t="shared" si="146"/>
        <v>6</v>
      </c>
      <c r="P654">
        <f t="shared" si="147"/>
        <v>16</v>
      </c>
    </row>
    <row r="655" spans="1:16" x14ac:dyDescent="0.3">
      <c r="A655">
        <v>3</v>
      </c>
      <c r="B655" t="s">
        <v>197</v>
      </c>
      <c r="C655">
        <f t="shared" si="148"/>
        <v>0</v>
      </c>
      <c r="D655">
        <v>25</v>
      </c>
      <c r="E655">
        <v>25</v>
      </c>
      <c r="F655" s="14">
        <f>[1]Sheet2!$J4050</f>
        <v>7.014972635159486E-2</v>
      </c>
      <c r="G655" s="105">
        <f t="shared" si="149"/>
        <v>7.014972635159486E-2</v>
      </c>
      <c r="H655" s="23" t="s">
        <v>61</v>
      </c>
      <c r="I655" s="15">
        <f t="shared" si="150"/>
        <v>4</v>
      </c>
      <c r="J655" s="15">
        <f t="shared" si="151"/>
        <v>400</v>
      </c>
      <c r="K655" s="20">
        <v>12</v>
      </c>
      <c r="L655" s="20">
        <v>7</v>
      </c>
      <c r="M655" s="19" t="str">
        <f t="shared" si="152"/>
        <v>m7</v>
      </c>
      <c r="N655" t="str">
        <f t="shared" si="145"/>
        <v>MedPosterior</v>
      </c>
      <c r="O655">
        <f t="shared" si="146"/>
        <v>6</v>
      </c>
      <c r="P655">
        <f t="shared" si="147"/>
        <v>17</v>
      </c>
    </row>
    <row r="656" spans="1:16" x14ac:dyDescent="0.3">
      <c r="A656">
        <v>3</v>
      </c>
      <c r="B656" t="s">
        <v>197</v>
      </c>
      <c r="C656">
        <f t="shared" si="148"/>
        <v>0</v>
      </c>
      <c r="D656">
        <v>25</v>
      </c>
      <c r="E656">
        <v>26</v>
      </c>
      <c r="F656" s="14">
        <f>[1]Sheet2!$J4051</f>
        <v>7.8299377035752543E-2</v>
      </c>
      <c r="G656" s="105">
        <f t="shared" si="149"/>
        <v>7.8299377035752543E-2</v>
      </c>
      <c r="H656" s="23" t="s">
        <v>61</v>
      </c>
      <c r="I656" s="15">
        <f t="shared" si="150"/>
        <v>4</v>
      </c>
      <c r="J656" s="15">
        <f t="shared" si="151"/>
        <v>400</v>
      </c>
      <c r="K656" s="20">
        <v>12</v>
      </c>
      <c r="L656" s="20">
        <v>8</v>
      </c>
      <c r="M656" s="19" t="str">
        <f t="shared" si="152"/>
        <v>m8</v>
      </c>
      <c r="N656" t="str">
        <f t="shared" si="145"/>
        <v>MedPosterior</v>
      </c>
      <c r="O656">
        <f t="shared" si="146"/>
        <v>6</v>
      </c>
      <c r="P656">
        <f t="shared" si="147"/>
        <v>18</v>
      </c>
    </row>
    <row r="657" spans="1:16" x14ac:dyDescent="0.3">
      <c r="A657">
        <v>3</v>
      </c>
      <c r="B657" t="s">
        <v>197</v>
      </c>
      <c r="C657">
        <f t="shared" si="148"/>
        <v>0</v>
      </c>
      <c r="D657">
        <v>25</v>
      </c>
      <c r="E657">
        <v>27</v>
      </c>
      <c r="F657" s="14">
        <f>[1]Sheet2!$J4052</f>
        <v>0.1497279765091383</v>
      </c>
      <c r="G657" s="105">
        <f t="shared" si="149"/>
        <v>0.1497279765091383</v>
      </c>
      <c r="H657" s="23" t="s">
        <v>61</v>
      </c>
      <c r="I657" s="15">
        <f t="shared" si="150"/>
        <v>4</v>
      </c>
      <c r="J657" s="15">
        <f t="shared" si="151"/>
        <v>400</v>
      </c>
      <c r="K657" s="20">
        <v>12</v>
      </c>
      <c r="L657" s="20">
        <v>8</v>
      </c>
      <c r="M657" s="19" t="str">
        <f t="shared" si="152"/>
        <v>m8</v>
      </c>
      <c r="N657" t="str">
        <f t="shared" si="145"/>
        <v>MedPosterior</v>
      </c>
      <c r="O657">
        <f t="shared" si="146"/>
        <v>6</v>
      </c>
      <c r="P657">
        <f t="shared" si="147"/>
        <v>18</v>
      </c>
    </row>
    <row r="658" spans="1:16" x14ac:dyDescent="0.3">
      <c r="A658">
        <v>3</v>
      </c>
      <c r="B658" t="s">
        <v>197</v>
      </c>
      <c r="C658">
        <f t="shared" si="148"/>
        <v>0</v>
      </c>
      <c r="D658">
        <v>25</v>
      </c>
      <c r="E658">
        <v>28</v>
      </c>
      <c r="F658" s="14">
        <f>[1]Sheet2!$J4053</f>
        <v>0.17505179115933767</v>
      </c>
      <c r="G658" s="105">
        <f t="shared" si="149"/>
        <v>0.17505179115933767</v>
      </c>
      <c r="H658" s="23" t="s">
        <v>61</v>
      </c>
      <c r="I658" s="15">
        <f t="shared" si="150"/>
        <v>4</v>
      </c>
      <c r="J658" s="15">
        <f t="shared" si="151"/>
        <v>400</v>
      </c>
      <c r="K658" s="20">
        <v>12</v>
      </c>
      <c r="L658" s="20">
        <v>9</v>
      </c>
      <c r="M658" s="19" t="str">
        <f t="shared" si="152"/>
        <v>m9</v>
      </c>
      <c r="N658" t="str">
        <f t="shared" si="145"/>
        <v>MedPosterior</v>
      </c>
      <c r="O658">
        <f t="shared" si="146"/>
        <v>6</v>
      </c>
      <c r="P658">
        <f t="shared" si="147"/>
        <v>19</v>
      </c>
    </row>
    <row r="659" spans="1:16" x14ac:dyDescent="0.3">
      <c r="A659">
        <v>3</v>
      </c>
      <c r="B659" t="s">
        <v>197</v>
      </c>
      <c r="C659">
        <f t="shared" si="148"/>
        <v>0</v>
      </c>
      <c r="D659">
        <v>25</v>
      </c>
      <c r="E659">
        <v>29</v>
      </c>
      <c r="F659" s="14">
        <f>[1]Sheet2!$J4054</f>
        <v>6.0407747372512942E-2</v>
      </c>
      <c r="G659" s="105">
        <f t="shared" si="149"/>
        <v>6.0407747372512942E-2</v>
      </c>
      <c r="H659" s="23" t="s">
        <v>61</v>
      </c>
      <c r="I659" s="15">
        <f t="shared" si="150"/>
        <v>4</v>
      </c>
      <c r="J659" s="15">
        <f t="shared" si="151"/>
        <v>400</v>
      </c>
      <c r="K659" s="20">
        <v>12</v>
      </c>
      <c r="L659" s="20">
        <v>9</v>
      </c>
      <c r="M659" s="19" t="str">
        <f t="shared" si="152"/>
        <v>m9</v>
      </c>
      <c r="N659" t="str">
        <f t="shared" si="145"/>
        <v>MedPosterior</v>
      </c>
      <c r="O659">
        <f t="shared" si="146"/>
        <v>6</v>
      </c>
      <c r="P659">
        <f t="shared" si="147"/>
        <v>19</v>
      </c>
    </row>
    <row r="660" spans="1:16" x14ac:dyDescent="0.3">
      <c r="A660">
        <v>3</v>
      </c>
      <c r="B660" t="s">
        <v>197</v>
      </c>
      <c r="C660">
        <f t="shared" si="148"/>
        <v>0</v>
      </c>
      <c r="D660">
        <v>25</v>
      </c>
      <c r="E660">
        <v>30</v>
      </c>
      <c r="F660" s="14">
        <f>[1]Sheet2!$J4055</f>
        <v>6.2973921404302316E-2</v>
      </c>
      <c r="G660" s="105">
        <f t="shared" si="149"/>
        <v>6.2973921404302316E-2</v>
      </c>
      <c r="H660" s="23" t="s">
        <v>61</v>
      </c>
      <c r="I660" s="15">
        <f t="shared" si="150"/>
        <v>4</v>
      </c>
      <c r="J660" s="15">
        <f t="shared" si="151"/>
        <v>400</v>
      </c>
      <c r="K660" s="20">
        <v>12</v>
      </c>
      <c r="L660" s="20">
        <v>10</v>
      </c>
      <c r="M660" s="19" t="str">
        <f t="shared" si="152"/>
        <v>m10</v>
      </c>
      <c r="N660" t="str">
        <f t="shared" si="145"/>
        <v>MedPosterior</v>
      </c>
      <c r="O660">
        <f t="shared" si="146"/>
        <v>6</v>
      </c>
      <c r="P660">
        <f t="shared" si="147"/>
        <v>20</v>
      </c>
    </row>
    <row r="661" spans="1:16" x14ac:dyDescent="0.3">
      <c r="A661">
        <v>3</v>
      </c>
      <c r="B661" t="s">
        <v>197</v>
      </c>
      <c r="C661">
        <f t="shared" si="148"/>
        <v>0</v>
      </c>
      <c r="D661">
        <v>25</v>
      </c>
      <c r="E661">
        <v>31</v>
      </c>
      <c r="F661" s="14">
        <f>[1]Sheet2!$J4056</f>
        <v>5.4084338361635988E-2</v>
      </c>
      <c r="G661" s="105">
        <f t="shared" si="149"/>
        <v>5.4084338361635988E-2</v>
      </c>
      <c r="H661" s="23" t="s">
        <v>61</v>
      </c>
      <c r="I661" s="15">
        <f t="shared" si="150"/>
        <v>4</v>
      </c>
      <c r="J661" s="15">
        <f t="shared" si="151"/>
        <v>400</v>
      </c>
      <c r="K661" s="20">
        <v>12</v>
      </c>
      <c r="L661" s="20">
        <v>10</v>
      </c>
      <c r="M661" s="19" t="str">
        <f t="shared" si="152"/>
        <v>m10</v>
      </c>
      <c r="N661" t="str">
        <f t="shared" si="145"/>
        <v>MedPosterior</v>
      </c>
      <c r="O661">
        <f t="shared" si="146"/>
        <v>6</v>
      </c>
      <c r="P661">
        <f t="shared" si="147"/>
        <v>20</v>
      </c>
    </row>
    <row r="662" spans="1:16" x14ac:dyDescent="0.3">
      <c r="A662">
        <v>3</v>
      </c>
      <c r="B662" t="s">
        <v>197</v>
      </c>
      <c r="C662">
        <f t="shared" si="148"/>
        <v>0</v>
      </c>
      <c r="D662">
        <v>25</v>
      </c>
      <c r="E662">
        <v>32</v>
      </c>
      <c r="F662" s="14">
        <f>[1]Sheet2!$J4057</f>
        <v>5.203299218883338E-2</v>
      </c>
      <c r="G662" s="105">
        <f t="shared" si="149"/>
        <v>5.203299218883338E-2</v>
      </c>
      <c r="H662" s="23" t="s">
        <v>61</v>
      </c>
      <c r="I662" s="15">
        <f t="shared" si="150"/>
        <v>4</v>
      </c>
      <c r="J662" s="15">
        <f t="shared" si="151"/>
        <v>400</v>
      </c>
      <c r="K662" s="20">
        <v>12</v>
      </c>
      <c r="L662" s="20">
        <v>10</v>
      </c>
      <c r="M662" s="19" t="str">
        <f t="shared" si="152"/>
        <v>m10</v>
      </c>
      <c r="N662" t="str">
        <f t="shared" si="145"/>
        <v>MedPosterior</v>
      </c>
      <c r="O662">
        <f t="shared" si="146"/>
        <v>6</v>
      </c>
      <c r="P662">
        <f t="shared" si="147"/>
        <v>20</v>
      </c>
    </row>
    <row r="663" spans="1:16" x14ac:dyDescent="0.3">
      <c r="A663">
        <v>3</v>
      </c>
      <c r="B663" t="s">
        <v>196</v>
      </c>
      <c r="C663">
        <f t="shared" si="148"/>
        <v>1</v>
      </c>
      <c r="D663">
        <f>VLOOKUP(E663, 'Animal Masked ID#'!$B$2:$D$121, 3, FALSE)</f>
        <v>26</v>
      </c>
      <c r="E663" s="6" t="s">
        <v>233</v>
      </c>
      <c r="F663" s="14">
        <f>[1]Sheet2!$J4061</f>
        <v>9.3501367563670723E-2</v>
      </c>
      <c r="G663" s="105">
        <f t="shared" si="149"/>
        <v>9.3501367563670723E-2</v>
      </c>
      <c r="H663" s="23" t="s">
        <v>61</v>
      </c>
      <c r="I663" s="15">
        <f t="shared" si="150"/>
        <v>4</v>
      </c>
      <c r="J663" s="15">
        <f t="shared" si="151"/>
        <v>400</v>
      </c>
      <c r="K663" s="20">
        <v>2</v>
      </c>
      <c r="L663" s="20" t="s">
        <v>60</v>
      </c>
      <c r="M663" s="19" t="str">
        <f t="shared" si="152"/>
        <v>Lpfl</v>
      </c>
      <c r="N663" t="str">
        <f t="shared" si="145"/>
        <v>Vestibular</v>
      </c>
      <c r="O663">
        <f t="shared" si="146"/>
        <v>1</v>
      </c>
      <c r="P663">
        <f t="shared" si="147"/>
        <v>1</v>
      </c>
    </row>
    <row r="664" spans="1:16" x14ac:dyDescent="0.3">
      <c r="A664">
        <v>3</v>
      </c>
      <c r="B664" t="s">
        <v>196</v>
      </c>
      <c r="C664">
        <f t="shared" si="148"/>
        <v>1</v>
      </c>
      <c r="D664">
        <v>26</v>
      </c>
      <c r="E664">
        <v>2</v>
      </c>
      <c r="F664" s="14">
        <f>[1]Sheet2!$J4062</f>
        <v>0.30480685657844997</v>
      </c>
      <c r="G664" s="105">
        <f t="shared" si="149"/>
        <v>0.30480685657844997</v>
      </c>
      <c r="H664" s="23" t="s">
        <v>61</v>
      </c>
      <c r="I664" s="15">
        <f t="shared" si="150"/>
        <v>4</v>
      </c>
      <c r="J664" s="15">
        <f t="shared" si="151"/>
        <v>400</v>
      </c>
      <c r="K664" s="20">
        <v>2</v>
      </c>
      <c r="L664" s="20" t="s">
        <v>72</v>
      </c>
      <c r="M664" s="19" t="str">
        <f t="shared" si="152"/>
        <v>Lfl</v>
      </c>
      <c r="N664" t="str">
        <f t="shared" si="145"/>
        <v>Vestibular</v>
      </c>
      <c r="O664">
        <f t="shared" si="146"/>
        <v>1</v>
      </c>
      <c r="P664">
        <f t="shared" si="147"/>
        <v>2</v>
      </c>
    </row>
    <row r="665" spans="1:16" x14ac:dyDescent="0.3">
      <c r="A665">
        <v>3</v>
      </c>
      <c r="B665" t="s">
        <v>196</v>
      </c>
      <c r="C665">
        <f t="shared" si="148"/>
        <v>1</v>
      </c>
      <c r="D665">
        <v>26</v>
      </c>
      <c r="E665">
        <v>3</v>
      </c>
      <c r="F665" s="14">
        <f>[1]Sheet2!$J4063</f>
        <v>6.376476073390841E-2</v>
      </c>
      <c r="G665" s="105">
        <f t="shared" si="149"/>
        <v>6.376476073390841E-2</v>
      </c>
      <c r="H665" s="23" t="s">
        <v>61</v>
      </c>
      <c r="I665" s="15">
        <f t="shared" si="150"/>
        <v>4</v>
      </c>
      <c r="J665" s="15">
        <f t="shared" si="151"/>
        <v>400</v>
      </c>
      <c r="K665" s="20">
        <v>2</v>
      </c>
      <c r="L665" s="20" t="s">
        <v>60</v>
      </c>
      <c r="M665" s="19" t="str">
        <f t="shared" si="152"/>
        <v>Lpfl</v>
      </c>
      <c r="N665" t="str">
        <f t="shared" si="145"/>
        <v>Vestibular</v>
      </c>
      <c r="O665">
        <f t="shared" si="146"/>
        <v>1</v>
      </c>
      <c r="P665">
        <f t="shared" si="147"/>
        <v>1</v>
      </c>
    </row>
    <row r="666" spans="1:16" x14ac:dyDescent="0.3">
      <c r="A666">
        <v>3</v>
      </c>
      <c r="B666" t="s">
        <v>196</v>
      </c>
      <c r="C666">
        <f t="shared" si="148"/>
        <v>1</v>
      </c>
      <c r="D666">
        <v>26</v>
      </c>
      <c r="E666">
        <v>4</v>
      </c>
      <c r="F666" s="14">
        <f>[1]Sheet2!$J4064</f>
        <v>9.5891487497585262E-2</v>
      </c>
      <c r="G666" s="105">
        <f t="shared" si="149"/>
        <v>9.5891487497585262E-2</v>
      </c>
      <c r="H666" s="23" t="s">
        <v>61</v>
      </c>
      <c r="I666" s="15">
        <f t="shared" si="150"/>
        <v>4</v>
      </c>
      <c r="J666" s="15">
        <f t="shared" si="151"/>
        <v>400</v>
      </c>
      <c r="K666" s="20">
        <v>2</v>
      </c>
      <c r="L666" s="20" t="s">
        <v>72</v>
      </c>
      <c r="M666" s="19" t="str">
        <f t="shared" si="152"/>
        <v>Lfl</v>
      </c>
      <c r="N666" t="str">
        <f t="shared" ref="N666:N729" si="153">_xlfn.IFS(M666="", "", OR(M666=$R$5, M666=$R$6), $X$5, OR(M666=$R$7, M666=$R$8,M666=$R$9, M666=$R$10),$X$6, OR(M666=$R$11, M666=$R$12,M666=$R$13,M666=$R$14, M666=$R$15), $X$8, OR(M666=$R$16), $X$7, OR(M666=$R$17, M666=$R$18,M666=$R$19),$X$9, OR(M666=$R$20,M666=$R$21,M666=$R$22,M666=$R$23,M666=$R$24), $X$10)</f>
        <v>Vestibular</v>
      </c>
      <c r="O666">
        <f t="shared" si="146"/>
        <v>1</v>
      </c>
      <c r="P666">
        <f t="shared" si="147"/>
        <v>2</v>
      </c>
    </row>
    <row r="667" spans="1:16" x14ac:dyDescent="0.3">
      <c r="A667">
        <v>3</v>
      </c>
      <c r="B667" t="s">
        <v>196</v>
      </c>
      <c r="C667">
        <f t="shared" si="148"/>
        <v>1</v>
      </c>
      <c r="D667">
        <v>26</v>
      </c>
      <c r="E667">
        <v>5</v>
      </c>
      <c r="F667" s="14">
        <f>[1]Sheet2!$J4065</f>
        <v>0.33058286536276144</v>
      </c>
      <c r="G667" s="105">
        <f t="shared" si="149"/>
        <v>0.33058286536276144</v>
      </c>
      <c r="H667" s="23" t="s">
        <v>61</v>
      </c>
      <c r="I667" s="15">
        <f t="shared" si="150"/>
        <v>4</v>
      </c>
      <c r="J667" s="15">
        <f t="shared" si="151"/>
        <v>400</v>
      </c>
      <c r="K667" s="20">
        <v>2</v>
      </c>
      <c r="L667" s="20" t="s">
        <v>12</v>
      </c>
      <c r="M667" s="19" t="str">
        <f t="shared" si="152"/>
        <v>Lsim</v>
      </c>
      <c r="N667" t="str">
        <f t="shared" si="153"/>
        <v>Lateral</v>
      </c>
      <c r="O667">
        <f t="shared" si="146"/>
        <v>2</v>
      </c>
      <c r="P667">
        <f t="shared" si="147"/>
        <v>3</v>
      </c>
    </row>
    <row r="668" spans="1:16" x14ac:dyDescent="0.3">
      <c r="A668">
        <v>3</v>
      </c>
      <c r="B668" t="s">
        <v>196</v>
      </c>
      <c r="C668">
        <f t="shared" si="148"/>
        <v>1</v>
      </c>
      <c r="D668">
        <v>26</v>
      </c>
      <c r="E668">
        <v>6</v>
      </c>
      <c r="F668" s="14">
        <f>[1]Sheet2!$J4066</f>
        <v>0.36981185662547073</v>
      </c>
      <c r="G668" s="105">
        <f t="shared" si="149"/>
        <v>0.36981185662547073</v>
      </c>
      <c r="H668" s="23" t="s">
        <v>61</v>
      </c>
      <c r="I668" s="15">
        <f t="shared" si="150"/>
        <v>4</v>
      </c>
      <c r="J668" s="15">
        <f t="shared" si="151"/>
        <v>400</v>
      </c>
      <c r="K668" s="20">
        <v>2</v>
      </c>
      <c r="L668" s="20" t="s">
        <v>14</v>
      </c>
      <c r="M668" s="19" t="str">
        <f t="shared" si="152"/>
        <v>Lcrus1</v>
      </c>
      <c r="N668" t="str">
        <f t="shared" si="153"/>
        <v>Lateral</v>
      </c>
      <c r="O668">
        <f t="shared" si="146"/>
        <v>2</v>
      </c>
      <c r="P668">
        <f t="shared" si="147"/>
        <v>4</v>
      </c>
    </row>
    <row r="669" spans="1:16" x14ac:dyDescent="0.3">
      <c r="A669">
        <v>3</v>
      </c>
      <c r="B669" t="s">
        <v>196</v>
      </c>
      <c r="C669">
        <f t="shared" si="148"/>
        <v>1</v>
      </c>
      <c r="D669">
        <v>26</v>
      </c>
      <c r="E669">
        <v>7</v>
      </c>
      <c r="F669" s="14">
        <f>[1]Sheet2!$J4067</f>
        <v>0.12859711415319836</v>
      </c>
      <c r="G669" s="105">
        <f t="shared" si="149"/>
        <v>0.12859711415319836</v>
      </c>
      <c r="H669" s="23" t="s">
        <v>61</v>
      </c>
      <c r="I669" s="15">
        <f t="shared" si="150"/>
        <v>4</v>
      </c>
      <c r="J669" s="15">
        <f t="shared" si="151"/>
        <v>400</v>
      </c>
      <c r="K669" s="20">
        <v>2</v>
      </c>
      <c r="L669" s="20" t="s">
        <v>14</v>
      </c>
      <c r="M669" s="19" t="str">
        <f t="shared" si="152"/>
        <v>Lcrus1</v>
      </c>
      <c r="N669" t="str">
        <f t="shared" si="153"/>
        <v>Lateral</v>
      </c>
      <c r="O669">
        <f t="shared" si="146"/>
        <v>2</v>
      </c>
      <c r="P669">
        <f t="shared" si="147"/>
        <v>4</v>
      </c>
    </row>
    <row r="670" spans="1:16" x14ac:dyDescent="0.3">
      <c r="A670">
        <v>3</v>
      </c>
      <c r="B670" t="s">
        <v>196</v>
      </c>
      <c r="C670">
        <f t="shared" si="148"/>
        <v>1</v>
      </c>
      <c r="D670">
        <v>26</v>
      </c>
      <c r="E670">
        <v>8</v>
      </c>
      <c r="F670" s="14">
        <f>[1]Sheet2!$J4068</f>
        <v>0.24002967113479692</v>
      </c>
      <c r="G670" s="105">
        <f t="shared" si="149"/>
        <v>0.24002967113479692</v>
      </c>
      <c r="H670" s="23" t="s">
        <v>61</v>
      </c>
      <c r="I670" s="15">
        <f t="shared" si="150"/>
        <v>4</v>
      </c>
      <c r="J670" s="15">
        <f t="shared" si="151"/>
        <v>400</v>
      </c>
      <c r="K670" s="20">
        <v>2</v>
      </c>
      <c r="L670" s="20" t="s">
        <v>53</v>
      </c>
      <c r="M670" s="19" t="str">
        <f t="shared" si="152"/>
        <v>Lcrus2</v>
      </c>
      <c r="N670" t="str">
        <f t="shared" si="153"/>
        <v>Lateral</v>
      </c>
      <c r="O670">
        <f t="shared" si="146"/>
        <v>2</v>
      </c>
      <c r="P670">
        <f t="shared" si="147"/>
        <v>5</v>
      </c>
    </row>
    <row r="671" spans="1:16" x14ac:dyDescent="0.3">
      <c r="A671">
        <v>3</v>
      </c>
      <c r="B671" t="s">
        <v>196</v>
      </c>
      <c r="C671">
        <f t="shared" si="148"/>
        <v>1</v>
      </c>
      <c r="D671">
        <v>26</v>
      </c>
      <c r="E671">
        <v>9</v>
      </c>
      <c r="F671" s="14" t="e">
        <f>[1]Sheet2!$J4069</f>
        <v>#DIV/0!</v>
      </c>
      <c r="G671" s="105" t="str">
        <f t="shared" si="149"/>
        <v/>
      </c>
      <c r="H671" s="23" t="s">
        <v>61</v>
      </c>
      <c r="I671" s="15">
        <f t="shared" si="150"/>
        <v>4</v>
      </c>
      <c r="J671" s="15">
        <f t="shared" si="151"/>
        <v>400</v>
      </c>
      <c r="K671" s="20">
        <v>2</v>
      </c>
      <c r="L671" s="20" t="s">
        <v>53</v>
      </c>
      <c r="M671" s="19" t="str">
        <f t="shared" si="152"/>
        <v>Lcrus2</v>
      </c>
      <c r="N671" t="str">
        <f t="shared" si="153"/>
        <v>Lateral</v>
      </c>
      <c r="O671">
        <f t="shared" si="146"/>
        <v>2</v>
      </c>
      <c r="P671">
        <f t="shared" si="147"/>
        <v>5</v>
      </c>
    </row>
    <row r="672" spans="1:16" x14ac:dyDescent="0.3">
      <c r="A672">
        <v>3</v>
      </c>
      <c r="B672" t="s">
        <v>196</v>
      </c>
      <c r="C672">
        <f t="shared" si="148"/>
        <v>1</v>
      </c>
      <c r="D672">
        <v>26</v>
      </c>
      <c r="E672">
        <v>10</v>
      </c>
      <c r="F672" s="14">
        <f>[1]Sheet2!$J4070</f>
        <v>0.25781136811850053</v>
      </c>
      <c r="G672" s="105">
        <f t="shared" si="149"/>
        <v>0.25781136811850053</v>
      </c>
      <c r="H672" s="23" t="s">
        <v>61</v>
      </c>
      <c r="I672" s="15">
        <f t="shared" si="150"/>
        <v>4</v>
      </c>
      <c r="J672" s="15">
        <f t="shared" si="151"/>
        <v>400</v>
      </c>
      <c r="K672" s="20">
        <v>2</v>
      </c>
      <c r="L672" s="20" t="s">
        <v>21</v>
      </c>
      <c r="M672" s="19" t="str">
        <f t="shared" si="152"/>
        <v>Lpm</v>
      </c>
      <c r="N672" t="str">
        <f t="shared" si="153"/>
        <v>Lateral</v>
      </c>
      <c r="O672">
        <f t="shared" si="146"/>
        <v>2</v>
      </c>
      <c r="P672">
        <f t="shared" si="147"/>
        <v>6</v>
      </c>
    </row>
    <row r="673" spans="1:16" x14ac:dyDescent="0.3">
      <c r="A673">
        <v>3</v>
      </c>
      <c r="B673" t="s">
        <v>196</v>
      </c>
      <c r="C673">
        <f t="shared" si="148"/>
        <v>1</v>
      </c>
      <c r="D673">
        <v>26</v>
      </c>
      <c r="E673">
        <v>11</v>
      </c>
      <c r="F673" s="14" t="e">
        <f>[1]Sheet2!$J4071</f>
        <v>#DIV/0!</v>
      </c>
      <c r="G673" s="105" t="str">
        <f t="shared" si="149"/>
        <v/>
      </c>
      <c r="H673" s="23" t="s">
        <v>61</v>
      </c>
      <c r="I673" s="15">
        <f t="shared" si="150"/>
        <v>4</v>
      </c>
      <c r="J673" s="15">
        <f t="shared" si="151"/>
        <v>400</v>
      </c>
      <c r="K673" s="20">
        <v>6</v>
      </c>
      <c r="L673" s="20" t="s">
        <v>50</v>
      </c>
      <c r="M673" s="19" t="str">
        <f t="shared" si="152"/>
        <v>icop</v>
      </c>
      <c r="N673" t="str">
        <f t="shared" si="153"/>
        <v>IntPosterior</v>
      </c>
      <c r="O673">
        <f t="shared" si="146"/>
        <v>4</v>
      </c>
      <c r="P673">
        <f t="shared" si="147"/>
        <v>11</v>
      </c>
    </row>
    <row r="674" spans="1:16" x14ac:dyDescent="0.3">
      <c r="A674">
        <v>3</v>
      </c>
      <c r="B674" t="s">
        <v>196</v>
      </c>
      <c r="C674">
        <f t="shared" si="148"/>
        <v>1</v>
      </c>
      <c r="D674">
        <v>26</v>
      </c>
      <c r="E674">
        <v>12</v>
      </c>
      <c r="F674" s="14">
        <f>[1]Sheet2!$J4072</f>
        <v>0.15931831895035325</v>
      </c>
      <c r="G674" s="105">
        <f t="shared" si="149"/>
        <v>0.15931831895035325</v>
      </c>
      <c r="H674" s="23" t="s">
        <v>61</v>
      </c>
      <c r="I674" s="15">
        <f t="shared" si="150"/>
        <v>4</v>
      </c>
      <c r="J674" s="15">
        <f t="shared" si="151"/>
        <v>400</v>
      </c>
      <c r="K674" s="20">
        <v>6</v>
      </c>
      <c r="L674" s="20" t="s">
        <v>50</v>
      </c>
      <c r="M674" s="19" t="str">
        <f t="shared" si="152"/>
        <v>icop</v>
      </c>
      <c r="N674" t="str">
        <f t="shared" si="153"/>
        <v>IntPosterior</v>
      </c>
      <c r="O674">
        <f t="shared" si="146"/>
        <v>4</v>
      </c>
      <c r="P674">
        <f t="shared" si="147"/>
        <v>11</v>
      </c>
    </row>
    <row r="675" spans="1:16" x14ac:dyDescent="0.3">
      <c r="A675">
        <v>3</v>
      </c>
      <c r="B675" t="s">
        <v>196</v>
      </c>
      <c r="C675">
        <f t="shared" si="148"/>
        <v>1</v>
      </c>
      <c r="D675">
        <v>26</v>
      </c>
      <c r="E675">
        <v>13</v>
      </c>
      <c r="F675" s="14">
        <f>[1]Sheet2!$J4073</f>
        <v>0.11067101901136142</v>
      </c>
      <c r="G675" s="105">
        <f t="shared" si="149"/>
        <v>0.11067101901136142</v>
      </c>
      <c r="H675" s="23" t="s">
        <v>61</v>
      </c>
      <c r="I675" s="15">
        <f t="shared" si="150"/>
        <v>4</v>
      </c>
      <c r="J675" s="15">
        <f t="shared" si="151"/>
        <v>400</v>
      </c>
      <c r="K675" s="20">
        <v>6</v>
      </c>
      <c r="L675" s="20" t="s">
        <v>21</v>
      </c>
      <c r="M675" s="19" t="str">
        <f t="shared" si="152"/>
        <v>ipm</v>
      </c>
      <c r="N675" t="str">
        <f t="shared" si="153"/>
        <v>IntPosterior</v>
      </c>
      <c r="O675">
        <f t="shared" si="146"/>
        <v>4</v>
      </c>
      <c r="P675">
        <f t="shared" si="147"/>
        <v>10</v>
      </c>
    </row>
    <row r="676" spans="1:16" x14ac:dyDescent="0.3">
      <c r="A676">
        <v>3</v>
      </c>
      <c r="B676" t="s">
        <v>196</v>
      </c>
      <c r="C676">
        <f t="shared" si="148"/>
        <v>1</v>
      </c>
      <c r="D676">
        <v>26</v>
      </c>
      <c r="E676">
        <v>14</v>
      </c>
      <c r="F676" s="14">
        <f>[1]Sheet2!$J4074</f>
        <v>0.13655684090544057</v>
      </c>
      <c r="G676" s="105">
        <f t="shared" si="149"/>
        <v>0.13655684090544057</v>
      </c>
      <c r="H676" s="23" t="s">
        <v>61</v>
      </c>
      <c r="I676" s="15">
        <f t="shared" si="150"/>
        <v>4</v>
      </c>
      <c r="J676" s="15">
        <f t="shared" si="151"/>
        <v>400</v>
      </c>
      <c r="K676" s="20">
        <v>6</v>
      </c>
      <c r="L676" s="20" t="s">
        <v>21</v>
      </c>
      <c r="M676" s="19" t="str">
        <f t="shared" si="152"/>
        <v>ipm</v>
      </c>
      <c r="N676" t="str">
        <f t="shared" si="153"/>
        <v>IntPosterior</v>
      </c>
      <c r="O676">
        <f t="shared" si="146"/>
        <v>4</v>
      </c>
      <c r="P676">
        <f t="shared" si="147"/>
        <v>10</v>
      </c>
    </row>
    <row r="677" spans="1:16" x14ac:dyDescent="0.3">
      <c r="A677">
        <v>3</v>
      </c>
      <c r="B677" t="s">
        <v>196</v>
      </c>
      <c r="C677">
        <f t="shared" si="148"/>
        <v>1</v>
      </c>
      <c r="D677">
        <v>26</v>
      </c>
      <c r="E677">
        <v>15</v>
      </c>
      <c r="F677" s="14">
        <f>[1]Sheet2!$J4075</f>
        <v>8.1020573499882731E-2</v>
      </c>
      <c r="G677" s="105">
        <f t="shared" si="149"/>
        <v>8.1020573499882731E-2</v>
      </c>
      <c r="H677" s="23" t="s">
        <v>61</v>
      </c>
      <c r="I677" s="15">
        <f t="shared" si="150"/>
        <v>4</v>
      </c>
      <c r="J677" s="15">
        <f t="shared" si="151"/>
        <v>400</v>
      </c>
      <c r="K677" s="20">
        <v>6</v>
      </c>
      <c r="L677" s="20" t="s">
        <v>53</v>
      </c>
      <c r="M677" s="19" t="str">
        <f t="shared" si="152"/>
        <v>icrus2</v>
      </c>
      <c r="N677" t="str">
        <f t="shared" si="153"/>
        <v>IntPosterior</v>
      </c>
      <c r="O677">
        <f t="shared" si="146"/>
        <v>4</v>
      </c>
      <c r="P677">
        <f t="shared" si="147"/>
        <v>9</v>
      </c>
    </row>
    <row r="678" spans="1:16" x14ac:dyDescent="0.3">
      <c r="A678">
        <v>3</v>
      </c>
      <c r="B678" t="s">
        <v>196</v>
      </c>
      <c r="C678">
        <f t="shared" si="148"/>
        <v>1</v>
      </c>
      <c r="D678">
        <v>26</v>
      </c>
      <c r="E678">
        <v>16</v>
      </c>
      <c r="F678" s="14">
        <f>[1]Sheet2!$J4076</f>
        <v>7.5188688031335507E-2</v>
      </c>
      <c r="G678" s="105">
        <f t="shared" si="149"/>
        <v>7.5188688031335507E-2</v>
      </c>
      <c r="H678" s="23" t="s">
        <v>61</v>
      </c>
      <c r="I678" s="15">
        <f t="shared" si="150"/>
        <v>4</v>
      </c>
      <c r="J678" s="15">
        <f t="shared" si="151"/>
        <v>400</v>
      </c>
      <c r="K678" s="20">
        <v>6</v>
      </c>
      <c r="L678" s="20" t="s">
        <v>12</v>
      </c>
      <c r="M678" s="19" t="str">
        <f t="shared" si="152"/>
        <v>isim</v>
      </c>
      <c r="N678" t="str">
        <f t="shared" si="153"/>
        <v>IntPosterior</v>
      </c>
      <c r="O678">
        <f t="shared" si="146"/>
        <v>4</v>
      </c>
      <c r="P678">
        <f t="shared" si="147"/>
        <v>7</v>
      </c>
    </row>
    <row r="679" spans="1:16" x14ac:dyDescent="0.3">
      <c r="A679">
        <v>3</v>
      </c>
      <c r="B679" t="s">
        <v>196</v>
      </c>
      <c r="C679">
        <f t="shared" si="148"/>
        <v>1</v>
      </c>
      <c r="D679">
        <v>26</v>
      </c>
      <c r="E679">
        <v>17</v>
      </c>
      <c r="F679" s="14">
        <f>[1]Sheet2!$J4077</f>
        <v>0.85976672666348453</v>
      </c>
      <c r="G679" s="105">
        <f t="shared" si="149"/>
        <v>0.85976672666348453</v>
      </c>
      <c r="H679" s="23" t="s">
        <v>61</v>
      </c>
      <c r="I679" s="15">
        <f t="shared" si="150"/>
        <v>4</v>
      </c>
      <c r="J679" s="15">
        <f t="shared" si="151"/>
        <v>400</v>
      </c>
      <c r="K679" s="20">
        <v>6</v>
      </c>
      <c r="L679" s="21" t="s">
        <v>24</v>
      </c>
      <c r="M679" s="19" t="str">
        <f t="shared" si="152"/>
        <v>i4/5</v>
      </c>
      <c r="N679" t="str">
        <f t="shared" si="153"/>
        <v>IntAnterior</v>
      </c>
      <c r="O679">
        <f t="shared" si="146"/>
        <v>3</v>
      </c>
      <c r="P679">
        <f t="shared" si="147"/>
        <v>12</v>
      </c>
    </row>
    <row r="680" spans="1:16" x14ac:dyDescent="0.3">
      <c r="A680">
        <v>3</v>
      </c>
      <c r="B680" t="s">
        <v>196</v>
      </c>
      <c r="C680">
        <f t="shared" si="148"/>
        <v>1</v>
      </c>
      <c r="D680">
        <v>26</v>
      </c>
      <c r="E680">
        <v>18</v>
      </c>
      <c r="F680" s="14">
        <f>[1]Sheet2!$J4078</f>
        <v>0.32585741762371245</v>
      </c>
      <c r="G680" s="105">
        <f t="shared" si="149"/>
        <v>0.32585741762371245</v>
      </c>
      <c r="H680" s="23" t="s">
        <v>61</v>
      </c>
      <c r="I680" s="15">
        <f t="shared" si="150"/>
        <v>4</v>
      </c>
      <c r="J680" s="15">
        <f t="shared" si="151"/>
        <v>400</v>
      </c>
      <c r="K680" s="20">
        <v>6</v>
      </c>
      <c r="L680" s="21" t="s">
        <v>24</v>
      </c>
      <c r="M680" s="19" t="str">
        <f t="shared" si="152"/>
        <v>i4/5</v>
      </c>
      <c r="N680" t="str">
        <f t="shared" si="153"/>
        <v>IntAnterior</v>
      </c>
      <c r="O680">
        <f t="shared" si="146"/>
        <v>3</v>
      </c>
      <c r="P680">
        <f t="shared" si="147"/>
        <v>12</v>
      </c>
    </row>
    <row r="681" spans="1:16" x14ac:dyDescent="0.3">
      <c r="A681">
        <v>3</v>
      </c>
      <c r="B681" t="s">
        <v>196</v>
      </c>
      <c r="C681">
        <f t="shared" si="148"/>
        <v>1</v>
      </c>
      <c r="D681">
        <v>26</v>
      </c>
      <c r="E681">
        <v>19</v>
      </c>
      <c r="F681" s="14">
        <f>[1]Sheet2!$J4079</f>
        <v>8.4715109154066784E-2</v>
      </c>
      <c r="G681" s="105">
        <f t="shared" si="149"/>
        <v>8.4715109154066784E-2</v>
      </c>
      <c r="H681" s="23" t="s">
        <v>61</v>
      </c>
      <c r="I681" s="15">
        <f t="shared" si="150"/>
        <v>4</v>
      </c>
      <c r="J681" s="15">
        <f t="shared" si="151"/>
        <v>400</v>
      </c>
      <c r="K681" s="20">
        <v>12</v>
      </c>
      <c r="L681" s="20">
        <v>2</v>
      </c>
      <c r="M681" s="19" t="str">
        <f t="shared" si="152"/>
        <v>m2</v>
      </c>
      <c r="N681" t="str">
        <f t="shared" si="153"/>
        <v>MedAnterior</v>
      </c>
      <c r="O681">
        <f t="shared" si="146"/>
        <v>5</v>
      </c>
      <c r="P681">
        <f t="shared" si="147"/>
        <v>13</v>
      </c>
    </row>
    <row r="682" spans="1:16" x14ac:dyDescent="0.3">
      <c r="A682">
        <v>3</v>
      </c>
      <c r="B682" t="s">
        <v>196</v>
      </c>
      <c r="C682">
        <f t="shared" si="148"/>
        <v>1</v>
      </c>
      <c r="D682">
        <v>26</v>
      </c>
      <c r="E682">
        <v>20</v>
      </c>
      <c r="F682" s="14">
        <f>[1]Sheet2!$J4080</f>
        <v>8.0977999974533074E-2</v>
      </c>
      <c r="G682" s="105">
        <f t="shared" si="149"/>
        <v>8.0977999974533074E-2</v>
      </c>
      <c r="H682" s="23" t="s">
        <v>61</v>
      </c>
      <c r="I682" s="15">
        <f t="shared" si="150"/>
        <v>4</v>
      </c>
      <c r="J682" s="15">
        <f t="shared" si="151"/>
        <v>400</v>
      </c>
      <c r="K682" s="20">
        <v>12</v>
      </c>
      <c r="L682" s="20">
        <v>2</v>
      </c>
      <c r="M682" s="19" t="str">
        <f t="shared" si="152"/>
        <v>m2</v>
      </c>
      <c r="N682" t="str">
        <f t="shared" si="153"/>
        <v>MedAnterior</v>
      </c>
      <c r="O682">
        <f t="shared" si="146"/>
        <v>5</v>
      </c>
      <c r="P682">
        <f t="shared" si="147"/>
        <v>13</v>
      </c>
    </row>
    <row r="683" spans="1:16" x14ac:dyDescent="0.3">
      <c r="A683">
        <v>3</v>
      </c>
      <c r="B683" t="s">
        <v>196</v>
      </c>
      <c r="C683">
        <f t="shared" si="148"/>
        <v>1</v>
      </c>
      <c r="D683">
        <v>26</v>
      </c>
      <c r="E683">
        <v>21</v>
      </c>
      <c r="F683" s="14">
        <f>[1]Sheet2!$J4081</f>
        <v>6.0506747625656623E-2</v>
      </c>
      <c r="G683" s="105">
        <f t="shared" si="149"/>
        <v>6.0506747625656623E-2</v>
      </c>
      <c r="H683" s="23" t="s">
        <v>61</v>
      </c>
      <c r="I683" s="15">
        <f t="shared" si="150"/>
        <v>4</v>
      </c>
      <c r="J683" s="15">
        <f t="shared" si="151"/>
        <v>400</v>
      </c>
      <c r="K683" s="20">
        <v>12</v>
      </c>
      <c r="L683" s="20">
        <v>3</v>
      </c>
      <c r="M683" s="19" t="str">
        <f t="shared" si="152"/>
        <v>m3</v>
      </c>
      <c r="N683" t="str">
        <f t="shared" si="153"/>
        <v>MedAnterior</v>
      </c>
      <c r="O683">
        <f t="shared" si="146"/>
        <v>5</v>
      </c>
      <c r="P683">
        <f t="shared" si="147"/>
        <v>14</v>
      </c>
    </row>
    <row r="684" spans="1:16" x14ac:dyDescent="0.3">
      <c r="A684">
        <v>3</v>
      </c>
      <c r="B684" t="s">
        <v>196</v>
      </c>
      <c r="C684">
        <f t="shared" si="148"/>
        <v>1</v>
      </c>
      <c r="D684">
        <v>26</v>
      </c>
      <c r="E684">
        <v>22</v>
      </c>
      <c r="F684" s="14">
        <f>[1]Sheet2!$J4082</f>
        <v>9.7279671828399653E-2</v>
      </c>
      <c r="G684" s="105">
        <f t="shared" si="149"/>
        <v>9.7279671828399653E-2</v>
      </c>
      <c r="H684" s="23" t="s">
        <v>61</v>
      </c>
      <c r="I684" s="15">
        <f t="shared" si="150"/>
        <v>4</v>
      </c>
      <c r="J684" s="15">
        <f t="shared" si="151"/>
        <v>400</v>
      </c>
      <c r="K684" s="20">
        <v>12</v>
      </c>
      <c r="L684" s="20">
        <v>3</v>
      </c>
      <c r="M684" s="19" t="str">
        <f t="shared" si="152"/>
        <v>m3</v>
      </c>
      <c r="N684" t="str">
        <f t="shared" si="153"/>
        <v>MedAnterior</v>
      </c>
      <c r="O684">
        <f t="shared" si="146"/>
        <v>5</v>
      </c>
      <c r="P684">
        <f t="shared" si="147"/>
        <v>14</v>
      </c>
    </row>
    <row r="685" spans="1:16" x14ac:dyDescent="0.3">
      <c r="A685">
        <v>3</v>
      </c>
      <c r="B685" t="s">
        <v>196</v>
      </c>
      <c r="C685">
        <f t="shared" si="148"/>
        <v>1</v>
      </c>
      <c r="D685">
        <v>26</v>
      </c>
      <c r="E685">
        <v>23</v>
      </c>
      <c r="F685" s="14">
        <f>[1]Sheet2!$J4083</f>
        <v>0.10739985785345756</v>
      </c>
      <c r="G685" s="105">
        <f t="shared" si="149"/>
        <v>0.10739985785345756</v>
      </c>
      <c r="H685" s="23" t="s">
        <v>61</v>
      </c>
      <c r="I685" s="15">
        <f t="shared" si="150"/>
        <v>4</v>
      </c>
      <c r="J685" s="15">
        <f t="shared" si="151"/>
        <v>400</v>
      </c>
      <c r="K685" s="20">
        <v>12</v>
      </c>
      <c r="L685" s="20">
        <v>3</v>
      </c>
      <c r="M685" s="19" t="str">
        <f t="shared" si="152"/>
        <v>m3</v>
      </c>
      <c r="N685" t="str">
        <f t="shared" si="153"/>
        <v>MedAnterior</v>
      </c>
      <c r="O685">
        <f t="shared" si="146"/>
        <v>5</v>
      </c>
      <c r="P685">
        <f t="shared" si="147"/>
        <v>14</v>
      </c>
    </row>
    <row r="686" spans="1:16" x14ac:dyDescent="0.3">
      <c r="A686">
        <v>3</v>
      </c>
      <c r="B686" t="s">
        <v>196</v>
      </c>
      <c r="C686">
        <f t="shared" si="148"/>
        <v>1</v>
      </c>
      <c r="D686">
        <v>26</v>
      </c>
      <c r="E686">
        <v>24</v>
      </c>
      <c r="F686" s="14">
        <f>[1]Sheet2!$J4084</f>
        <v>0.25703817957123348</v>
      </c>
      <c r="G686" s="105">
        <f t="shared" si="149"/>
        <v>0.25703817957123348</v>
      </c>
      <c r="H686" s="23" t="s">
        <v>61</v>
      </c>
      <c r="I686" s="15">
        <f t="shared" si="150"/>
        <v>4</v>
      </c>
      <c r="J686" s="15">
        <f t="shared" si="151"/>
        <v>400</v>
      </c>
      <c r="K686" s="20">
        <v>12</v>
      </c>
      <c r="L686" s="21" t="s">
        <v>24</v>
      </c>
      <c r="M686" s="19" t="str">
        <f t="shared" si="152"/>
        <v>m4/5</v>
      </c>
      <c r="N686" t="str">
        <f t="shared" si="153"/>
        <v>MedAnterior</v>
      </c>
      <c r="O686">
        <f t="shared" si="146"/>
        <v>5</v>
      </c>
      <c r="P686">
        <f t="shared" si="147"/>
        <v>15</v>
      </c>
    </row>
    <row r="687" spans="1:16" x14ac:dyDescent="0.3">
      <c r="A687">
        <v>3</v>
      </c>
      <c r="B687" t="s">
        <v>196</v>
      </c>
      <c r="C687">
        <f t="shared" si="148"/>
        <v>1</v>
      </c>
      <c r="D687">
        <v>26</v>
      </c>
      <c r="E687">
        <v>25</v>
      </c>
      <c r="F687" s="14">
        <f>[1]Sheet2!$J4085</f>
        <v>0.11966844944426809</v>
      </c>
      <c r="G687" s="105">
        <f t="shared" si="149"/>
        <v>0.11966844944426809</v>
      </c>
      <c r="H687" s="23" t="s">
        <v>61</v>
      </c>
      <c r="I687" s="15">
        <f t="shared" si="150"/>
        <v>4</v>
      </c>
      <c r="J687" s="15">
        <f t="shared" si="151"/>
        <v>400</v>
      </c>
      <c r="K687" s="20">
        <v>12</v>
      </c>
      <c r="L687" s="21" t="s">
        <v>24</v>
      </c>
      <c r="M687" s="19" t="str">
        <f t="shared" si="152"/>
        <v>m4/5</v>
      </c>
      <c r="N687" t="str">
        <f t="shared" si="153"/>
        <v>MedAnterior</v>
      </c>
      <c r="O687">
        <f t="shared" si="146"/>
        <v>5</v>
      </c>
      <c r="P687">
        <f t="shared" si="147"/>
        <v>15</v>
      </c>
    </row>
    <row r="688" spans="1:16" x14ac:dyDescent="0.3">
      <c r="A688">
        <v>3</v>
      </c>
      <c r="B688" t="s">
        <v>196</v>
      </c>
      <c r="C688">
        <f t="shared" si="148"/>
        <v>1</v>
      </c>
      <c r="D688">
        <v>26</v>
      </c>
      <c r="E688">
        <v>26</v>
      </c>
      <c r="F688" s="14">
        <f>[1]Sheet2!$J4086</f>
        <v>0.14649773013268044</v>
      </c>
      <c r="G688" s="105">
        <f t="shared" si="149"/>
        <v>0.14649773013268044</v>
      </c>
      <c r="H688" s="23" t="s">
        <v>61</v>
      </c>
      <c r="I688" s="15">
        <f t="shared" si="150"/>
        <v>4</v>
      </c>
      <c r="J688" s="15">
        <f t="shared" si="151"/>
        <v>400</v>
      </c>
      <c r="K688" s="20">
        <v>12</v>
      </c>
      <c r="L688" s="21" t="s">
        <v>24</v>
      </c>
      <c r="M688" s="19" t="str">
        <f t="shared" si="152"/>
        <v>m4/5</v>
      </c>
      <c r="N688" t="str">
        <f t="shared" si="153"/>
        <v>MedAnterior</v>
      </c>
      <c r="O688">
        <f t="shared" si="146"/>
        <v>5</v>
      </c>
      <c r="P688">
        <f t="shared" si="147"/>
        <v>15</v>
      </c>
    </row>
    <row r="689" spans="1:16" x14ac:dyDescent="0.3">
      <c r="A689">
        <v>3</v>
      </c>
      <c r="B689" t="s">
        <v>196</v>
      </c>
      <c r="C689">
        <f t="shared" si="148"/>
        <v>1</v>
      </c>
      <c r="D689">
        <v>26</v>
      </c>
      <c r="E689">
        <v>27</v>
      </c>
      <c r="F689" s="14">
        <f>[1]Sheet2!$J4087</f>
        <v>6.0727754443366984E-2</v>
      </c>
      <c r="G689" s="105">
        <f t="shared" si="149"/>
        <v>6.0727754443366984E-2</v>
      </c>
      <c r="H689" s="23" t="s">
        <v>61</v>
      </c>
      <c r="I689" s="15">
        <f t="shared" si="150"/>
        <v>4</v>
      </c>
      <c r="J689" s="15">
        <f t="shared" si="151"/>
        <v>400</v>
      </c>
      <c r="K689" s="20">
        <v>12</v>
      </c>
      <c r="L689" s="20">
        <v>6</v>
      </c>
      <c r="M689" s="19" t="str">
        <f t="shared" si="152"/>
        <v>m6</v>
      </c>
      <c r="N689" t="str">
        <f t="shared" si="153"/>
        <v>MedPosterior</v>
      </c>
      <c r="O689">
        <f t="shared" si="146"/>
        <v>6</v>
      </c>
      <c r="P689">
        <f t="shared" si="147"/>
        <v>16</v>
      </c>
    </row>
    <row r="690" spans="1:16" x14ac:dyDescent="0.3">
      <c r="A690">
        <v>3</v>
      </c>
      <c r="B690" t="s">
        <v>196</v>
      </c>
      <c r="C690">
        <f t="shared" si="148"/>
        <v>1</v>
      </c>
      <c r="D690">
        <v>26</v>
      </c>
      <c r="E690">
        <v>28</v>
      </c>
      <c r="F690" s="14">
        <f>[1]Sheet2!$J4088</f>
        <v>8.709604497531119E-2</v>
      </c>
      <c r="G690" s="105">
        <f t="shared" si="149"/>
        <v>8.709604497531119E-2</v>
      </c>
      <c r="H690" s="23" t="s">
        <v>61</v>
      </c>
      <c r="I690" s="15">
        <f t="shared" si="150"/>
        <v>4</v>
      </c>
      <c r="J690" s="15">
        <f t="shared" si="151"/>
        <v>400</v>
      </c>
      <c r="K690" s="20">
        <v>12</v>
      </c>
      <c r="L690" s="20">
        <v>6</v>
      </c>
      <c r="M690" s="19" t="str">
        <f t="shared" si="152"/>
        <v>m6</v>
      </c>
      <c r="N690" t="str">
        <f t="shared" si="153"/>
        <v>MedPosterior</v>
      </c>
      <c r="O690">
        <f t="shared" ref="O690:O701" si="154">VLOOKUP(N690, $X$5:$AC$10, 6,FALSE)</f>
        <v>6</v>
      </c>
      <c r="P690">
        <f t="shared" ref="P690:P701" si="155">VLOOKUP(M690, $R$5:$W$24, 6,FALSE)</f>
        <v>16</v>
      </c>
    </row>
    <row r="691" spans="1:16" x14ac:dyDescent="0.3">
      <c r="A691">
        <v>3</v>
      </c>
      <c r="B691" t="s">
        <v>196</v>
      </c>
      <c r="C691">
        <f t="shared" si="148"/>
        <v>1</v>
      </c>
      <c r="D691">
        <v>26</v>
      </c>
      <c r="E691">
        <v>29</v>
      </c>
      <c r="F691" s="14">
        <f>[1]Sheet2!$J4089</f>
        <v>0.17822601139210734</v>
      </c>
      <c r="G691" s="105">
        <f t="shared" si="149"/>
        <v>0.17822601139210734</v>
      </c>
      <c r="H691" s="23" t="s">
        <v>61</v>
      </c>
      <c r="I691" s="15">
        <f t="shared" si="150"/>
        <v>4</v>
      </c>
      <c r="J691" s="15">
        <f t="shared" si="151"/>
        <v>400</v>
      </c>
      <c r="K691" s="20">
        <v>12</v>
      </c>
      <c r="L691" s="20">
        <v>6</v>
      </c>
      <c r="M691" s="19" t="str">
        <f t="shared" si="152"/>
        <v>m6</v>
      </c>
      <c r="N691" t="str">
        <f t="shared" si="153"/>
        <v>MedPosterior</v>
      </c>
      <c r="O691">
        <f t="shared" si="154"/>
        <v>6</v>
      </c>
      <c r="P691">
        <f t="shared" si="155"/>
        <v>16</v>
      </c>
    </row>
    <row r="692" spans="1:16" x14ac:dyDescent="0.3">
      <c r="A692">
        <v>3</v>
      </c>
      <c r="B692" t="s">
        <v>196</v>
      </c>
      <c r="C692">
        <f t="shared" si="148"/>
        <v>1</v>
      </c>
      <c r="D692">
        <v>26</v>
      </c>
      <c r="E692">
        <v>30</v>
      </c>
      <c r="F692" s="14">
        <f>[1]Sheet2!$J4090</f>
        <v>8.508881128284089E-2</v>
      </c>
      <c r="G692" s="105">
        <f t="shared" si="149"/>
        <v>8.508881128284089E-2</v>
      </c>
      <c r="H692" s="23" t="s">
        <v>61</v>
      </c>
      <c r="I692" s="15">
        <f t="shared" si="150"/>
        <v>4</v>
      </c>
      <c r="J692" s="15">
        <f t="shared" si="151"/>
        <v>400</v>
      </c>
      <c r="K692" s="20">
        <v>12</v>
      </c>
      <c r="L692" s="20">
        <v>7</v>
      </c>
      <c r="M692" s="19" t="str">
        <f t="shared" si="152"/>
        <v>m7</v>
      </c>
      <c r="N692" t="str">
        <f t="shared" si="153"/>
        <v>MedPosterior</v>
      </c>
      <c r="O692">
        <f t="shared" si="154"/>
        <v>6</v>
      </c>
      <c r="P692">
        <f t="shared" si="155"/>
        <v>17</v>
      </c>
    </row>
    <row r="693" spans="1:16" x14ac:dyDescent="0.3">
      <c r="A693">
        <v>3</v>
      </c>
      <c r="B693" t="s">
        <v>196</v>
      </c>
      <c r="C693">
        <f t="shared" si="148"/>
        <v>1</v>
      </c>
      <c r="D693">
        <v>26</v>
      </c>
      <c r="E693">
        <v>31</v>
      </c>
      <c r="F693" s="14">
        <f>[1]Sheet2!$J4091</f>
        <v>4.7676029321242951E-2</v>
      </c>
      <c r="G693" s="105">
        <f t="shared" si="149"/>
        <v>4.7676029321242951E-2</v>
      </c>
      <c r="H693" s="23" t="s">
        <v>61</v>
      </c>
      <c r="I693" s="15">
        <f t="shared" si="150"/>
        <v>4</v>
      </c>
      <c r="J693" s="15">
        <f t="shared" si="151"/>
        <v>400</v>
      </c>
      <c r="K693" s="20">
        <v>12</v>
      </c>
      <c r="L693" s="20">
        <v>7</v>
      </c>
      <c r="M693" s="19" t="str">
        <f t="shared" si="152"/>
        <v>m7</v>
      </c>
      <c r="N693" t="str">
        <f t="shared" si="153"/>
        <v>MedPosterior</v>
      </c>
      <c r="O693">
        <f t="shared" si="154"/>
        <v>6</v>
      </c>
      <c r="P693">
        <f t="shared" si="155"/>
        <v>17</v>
      </c>
    </row>
    <row r="694" spans="1:16" x14ac:dyDescent="0.3">
      <c r="A694">
        <v>3</v>
      </c>
      <c r="B694" t="s">
        <v>196</v>
      </c>
      <c r="C694">
        <f t="shared" si="148"/>
        <v>1</v>
      </c>
      <c r="D694">
        <v>26</v>
      </c>
      <c r="E694">
        <v>32</v>
      </c>
      <c r="F694" s="14">
        <f>[1]Sheet2!$J4092</f>
        <v>9.2149407326434604E-2</v>
      </c>
      <c r="G694" s="105">
        <f t="shared" si="149"/>
        <v>9.2149407326434604E-2</v>
      </c>
      <c r="H694" s="23" t="s">
        <v>61</v>
      </c>
      <c r="I694" s="15">
        <f t="shared" si="150"/>
        <v>4</v>
      </c>
      <c r="J694" s="15">
        <f t="shared" si="151"/>
        <v>400</v>
      </c>
      <c r="K694" s="20">
        <v>12</v>
      </c>
      <c r="L694" s="20">
        <v>8</v>
      </c>
      <c r="M694" s="19" t="str">
        <f t="shared" si="152"/>
        <v>m8</v>
      </c>
      <c r="N694" t="str">
        <f t="shared" si="153"/>
        <v>MedPosterior</v>
      </c>
      <c r="O694">
        <f t="shared" si="154"/>
        <v>6</v>
      </c>
      <c r="P694">
        <f t="shared" si="155"/>
        <v>18</v>
      </c>
    </row>
    <row r="695" spans="1:16" x14ac:dyDescent="0.3">
      <c r="A695">
        <v>3</v>
      </c>
      <c r="B695" t="s">
        <v>196</v>
      </c>
      <c r="C695">
        <f t="shared" si="148"/>
        <v>1</v>
      </c>
      <c r="D695">
        <v>26</v>
      </c>
      <c r="E695">
        <v>33</v>
      </c>
      <c r="F695" s="14">
        <f>[1]Sheet2!$J4093</f>
        <v>8.0087167221418468E-2</v>
      </c>
      <c r="G695" s="105">
        <f t="shared" si="149"/>
        <v>8.0087167221418468E-2</v>
      </c>
      <c r="H695" s="23" t="s">
        <v>61</v>
      </c>
      <c r="I695" s="15">
        <f t="shared" si="150"/>
        <v>4</v>
      </c>
      <c r="J695" s="15">
        <f t="shared" si="151"/>
        <v>400</v>
      </c>
      <c r="K695" s="20">
        <v>12</v>
      </c>
      <c r="L695" s="20">
        <v>8</v>
      </c>
      <c r="M695" s="19" t="str">
        <f t="shared" si="152"/>
        <v>m8</v>
      </c>
      <c r="N695" t="str">
        <f t="shared" si="153"/>
        <v>MedPosterior</v>
      </c>
      <c r="O695">
        <f t="shared" si="154"/>
        <v>6</v>
      </c>
      <c r="P695">
        <f t="shared" si="155"/>
        <v>18</v>
      </c>
    </row>
    <row r="696" spans="1:16" x14ac:dyDescent="0.3">
      <c r="A696">
        <v>3</v>
      </c>
      <c r="B696" t="s">
        <v>196</v>
      </c>
      <c r="C696">
        <f t="shared" si="148"/>
        <v>1</v>
      </c>
      <c r="D696">
        <v>26</v>
      </c>
      <c r="E696">
        <v>34</v>
      </c>
      <c r="F696" s="14">
        <f>[1]Sheet2!$J4094</f>
        <v>6.8365665256456279E-2</v>
      </c>
      <c r="G696" s="105">
        <f t="shared" si="149"/>
        <v>6.8365665256456279E-2</v>
      </c>
      <c r="H696" s="23" t="s">
        <v>61</v>
      </c>
      <c r="I696" s="15">
        <f t="shared" si="150"/>
        <v>4</v>
      </c>
      <c r="J696" s="15">
        <f t="shared" si="151"/>
        <v>400</v>
      </c>
      <c r="K696" s="20">
        <v>12</v>
      </c>
      <c r="L696" s="20">
        <v>9</v>
      </c>
      <c r="M696" s="19" t="str">
        <f t="shared" si="152"/>
        <v>m9</v>
      </c>
      <c r="N696" t="str">
        <f t="shared" si="153"/>
        <v>MedPosterior</v>
      </c>
      <c r="O696">
        <f t="shared" si="154"/>
        <v>6</v>
      </c>
      <c r="P696">
        <f t="shared" si="155"/>
        <v>19</v>
      </c>
    </row>
    <row r="697" spans="1:16" x14ac:dyDescent="0.3">
      <c r="A697">
        <v>3</v>
      </c>
      <c r="B697" t="s">
        <v>196</v>
      </c>
      <c r="C697">
        <f t="shared" si="148"/>
        <v>1</v>
      </c>
      <c r="D697">
        <v>26</v>
      </c>
      <c r="E697">
        <v>35</v>
      </c>
      <c r="F697" s="14">
        <f>[1]Sheet2!$J4095</f>
        <v>3.6979016129676336E-2</v>
      </c>
      <c r="G697" s="105">
        <f t="shared" si="149"/>
        <v>3.6979016129676336E-2</v>
      </c>
      <c r="H697" s="23" t="s">
        <v>61</v>
      </c>
      <c r="I697" s="15">
        <f t="shared" si="150"/>
        <v>4</v>
      </c>
      <c r="J697" s="15">
        <f t="shared" si="151"/>
        <v>400</v>
      </c>
      <c r="K697" s="20">
        <v>12</v>
      </c>
      <c r="L697" s="20">
        <v>9</v>
      </c>
      <c r="M697" s="19" t="str">
        <f t="shared" si="152"/>
        <v>m9</v>
      </c>
      <c r="N697" t="str">
        <f t="shared" si="153"/>
        <v>MedPosterior</v>
      </c>
      <c r="O697">
        <f t="shared" si="154"/>
        <v>6</v>
      </c>
      <c r="P697">
        <f t="shared" si="155"/>
        <v>19</v>
      </c>
    </row>
    <row r="698" spans="1:16" x14ac:dyDescent="0.3">
      <c r="A698">
        <v>3</v>
      </c>
      <c r="B698" t="s">
        <v>196</v>
      </c>
      <c r="C698">
        <f t="shared" si="148"/>
        <v>1</v>
      </c>
      <c r="D698">
        <v>26</v>
      </c>
      <c r="E698">
        <v>36</v>
      </c>
      <c r="F698" s="14">
        <f>[1]Sheet2!$J4096</f>
        <v>7.141759749044696E-2</v>
      </c>
      <c r="G698" s="105">
        <f t="shared" si="149"/>
        <v>7.141759749044696E-2</v>
      </c>
      <c r="H698" s="23" t="s">
        <v>61</v>
      </c>
      <c r="I698" s="15">
        <f t="shared" si="150"/>
        <v>4</v>
      </c>
      <c r="J698" s="15">
        <f t="shared" si="151"/>
        <v>400</v>
      </c>
      <c r="K698" s="20">
        <v>12</v>
      </c>
      <c r="L698" s="20">
        <v>9</v>
      </c>
      <c r="M698" s="19" t="str">
        <f t="shared" si="152"/>
        <v>m9</v>
      </c>
      <c r="N698" t="str">
        <f t="shared" si="153"/>
        <v>MedPosterior</v>
      </c>
      <c r="O698">
        <f t="shared" si="154"/>
        <v>6</v>
      </c>
      <c r="P698">
        <f t="shared" si="155"/>
        <v>19</v>
      </c>
    </row>
    <row r="699" spans="1:16" x14ac:dyDescent="0.3">
      <c r="A699">
        <v>3</v>
      </c>
      <c r="B699" t="s">
        <v>196</v>
      </c>
      <c r="C699">
        <f t="shared" si="148"/>
        <v>1</v>
      </c>
      <c r="D699">
        <v>26</v>
      </c>
      <c r="E699">
        <v>37</v>
      </c>
      <c r="F699" s="14">
        <f>[1]Sheet2!$J4097</f>
        <v>8.8692967227991151E-2</v>
      </c>
      <c r="G699" s="105">
        <f t="shared" si="149"/>
        <v>8.8692967227991151E-2</v>
      </c>
      <c r="H699" s="23" t="s">
        <v>61</v>
      </c>
      <c r="I699" s="15">
        <f t="shared" si="150"/>
        <v>4</v>
      </c>
      <c r="J699" s="15">
        <f t="shared" si="151"/>
        <v>400</v>
      </c>
      <c r="K699" s="20">
        <v>12</v>
      </c>
      <c r="L699" s="20">
        <v>10</v>
      </c>
      <c r="M699" s="19" t="str">
        <f t="shared" si="152"/>
        <v>m10</v>
      </c>
      <c r="N699" t="str">
        <f t="shared" si="153"/>
        <v>MedPosterior</v>
      </c>
      <c r="O699">
        <f t="shared" si="154"/>
        <v>6</v>
      </c>
      <c r="P699">
        <f t="shared" si="155"/>
        <v>20</v>
      </c>
    </row>
    <row r="700" spans="1:16" x14ac:dyDescent="0.3">
      <c r="A700">
        <v>3</v>
      </c>
      <c r="B700" t="s">
        <v>196</v>
      </c>
      <c r="C700">
        <f t="shared" si="148"/>
        <v>1</v>
      </c>
      <c r="D700">
        <v>26</v>
      </c>
      <c r="E700">
        <v>38</v>
      </c>
      <c r="F700" s="14">
        <f>[1]Sheet2!$J4098</f>
        <v>5.482933445180907E-2</v>
      </c>
      <c r="G700" s="105">
        <f t="shared" si="149"/>
        <v>5.482933445180907E-2</v>
      </c>
      <c r="H700" s="23" t="s">
        <v>61</v>
      </c>
      <c r="I700" s="15">
        <f t="shared" si="150"/>
        <v>4</v>
      </c>
      <c r="J700" s="15">
        <f t="shared" si="151"/>
        <v>400</v>
      </c>
      <c r="K700" s="20">
        <v>12</v>
      </c>
      <c r="L700" s="20">
        <v>10</v>
      </c>
      <c r="M700" s="19" t="str">
        <f t="shared" si="152"/>
        <v>m10</v>
      </c>
      <c r="N700" t="str">
        <f t="shared" si="153"/>
        <v>MedPosterior</v>
      </c>
      <c r="O700">
        <f t="shared" si="154"/>
        <v>6</v>
      </c>
      <c r="P700">
        <f t="shared" si="155"/>
        <v>20</v>
      </c>
    </row>
    <row r="701" spans="1:16" x14ac:dyDescent="0.3">
      <c r="A701">
        <v>3</v>
      </c>
      <c r="B701" t="s">
        <v>196</v>
      </c>
      <c r="C701">
        <f t="shared" si="148"/>
        <v>1</v>
      </c>
      <c r="D701">
        <v>26</v>
      </c>
      <c r="E701">
        <v>39</v>
      </c>
      <c r="F701" s="14">
        <f>[1]Sheet2!$J4099</f>
        <v>5.453305898569729E-2</v>
      </c>
      <c r="G701" s="105">
        <f t="shared" si="149"/>
        <v>5.453305898569729E-2</v>
      </c>
      <c r="H701" s="23" t="s">
        <v>61</v>
      </c>
      <c r="I701" s="15">
        <f t="shared" si="150"/>
        <v>4</v>
      </c>
      <c r="J701" s="15">
        <f t="shared" si="151"/>
        <v>400</v>
      </c>
      <c r="K701" s="20">
        <v>12</v>
      </c>
      <c r="L701" s="20">
        <v>10</v>
      </c>
      <c r="M701" s="19" t="str">
        <f t="shared" si="152"/>
        <v>m10</v>
      </c>
      <c r="N701" t="str">
        <f t="shared" si="153"/>
        <v>MedPosterior</v>
      </c>
      <c r="O701">
        <f t="shared" si="154"/>
        <v>6</v>
      </c>
      <c r="P701">
        <f t="shared" si="155"/>
        <v>20</v>
      </c>
    </row>
    <row r="702" spans="1:16" x14ac:dyDescent="0.3">
      <c r="G702" s="14"/>
      <c r="I702" s="15"/>
      <c r="J702" s="15"/>
      <c r="K702" s="20"/>
      <c r="L702" s="20"/>
      <c r="M702" s="19" t="str">
        <f t="shared" si="152"/>
        <v/>
      </c>
      <c r="N702" t="str">
        <f t="shared" si="153"/>
        <v/>
      </c>
    </row>
    <row r="703" spans="1:16" x14ac:dyDescent="0.3">
      <c r="G703" s="14"/>
      <c r="I703" s="15"/>
      <c r="J703" s="15"/>
      <c r="K703" s="20"/>
      <c r="L703" s="20"/>
      <c r="M703" s="19" t="str">
        <f t="shared" si="152"/>
        <v/>
      </c>
      <c r="N703" t="str">
        <f t="shared" si="153"/>
        <v/>
      </c>
    </row>
    <row r="704" spans="1:16" x14ac:dyDescent="0.3">
      <c r="G704" s="14"/>
      <c r="I704" s="15"/>
      <c r="J704" s="15"/>
      <c r="K704" s="20"/>
      <c r="L704" s="20"/>
      <c r="M704" s="19" t="str">
        <f t="shared" si="152"/>
        <v/>
      </c>
      <c r="N704" t="str">
        <f t="shared" si="153"/>
        <v/>
      </c>
    </row>
    <row r="705" spans="5:14" x14ac:dyDescent="0.3">
      <c r="G705" s="14"/>
      <c r="I705" s="15"/>
      <c r="J705" s="15"/>
      <c r="K705" s="20"/>
      <c r="L705" s="20"/>
      <c r="M705" s="19" t="str">
        <f t="shared" si="152"/>
        <v/>
      </c>
      <c r="N705" t="str">
        <f t="shared" si="153"/>
        <v/>
      </c>
    </row>
    <row r="706" spans="5:14" x14ac:dyDescent="0.3">
      <c r="G706" s="14"/>
      <c r="I706" s="15"/>
      <c r="J706" s="15"/>
      <c r="K706" s="20"/>
      <c r="L706" s="20"/>
      <c r="M706" s="19" t="str">
        <f t="shared" si="152"/>
        <v/>
      </c>
      <c r="N706" t="str">
        <f t="shared" si="153"/>
        <v/>
      </c>
    </row>
    <row r="707" spans="5:14" x14ac:dyDescent="0.3">
      <c r="G707" s="14"/>
      <c r="I707" s="15"/>
      <c r="J707" s="15"/>
      <c r="K707" s="20"/>
      <c r="L707" s="20"/>
      <c r="M707" s="19" t="str">
        <f t="shared" si="152"/>
        <v/>
      </c>
      <c r="N707" t="str">
        <f t="shared" si="153"/>
        <v/>
      </c>
    </row>
    <row r="708" spans="5:14" x14ac:dyDescent="0.3">
      <c r="G708" s="14"/>
      <c r="I708" s="15"/>
      <c r="J708" s="15"/>
      <c r="K708" s="20"/>
      <c r="L708" s="20"/>
      <c r="M708" s="19" t="str">
        <f t="shared" si="152"/>
        <v/>
      </c>
      <c r="N708" t="str">
        <f t="shared" si="153"/>
        <v/>
      </c>
    </row>
    <row r="709" spans="5:14" x14ac:dyDescent="0.3">
      <c r="E709" s="31"/>
      <c r="F709" s="31"/>
      <c r="G709" s="14"/>
      <c r="I709" s="15"/>
      <c r="J709" s="15"/>
      <c r="K709" s="20"/>
      <c r="L709" s="20"/>
      <c r="M709" s="19" t="str">
        <f t="shared" si="152"/>
        <v/>
      </c>
      <c r="N709" t="str">
        <f t="shared" si="153"/>
        <v/>
      </c>
    </row>
    <row r="710" spans="5:14" x14ac:dyDescent="0.3">
      <c r="G710" s="14"/>
      <c r="I710" s="15"/>
      <c r="J710" s="15"/>
      <c r="K710" s="20"/>
      <c r="L710" s="20"/>
      <c r="M710" s="19" t="str">
        <f t="shared" si="152"/>
        <v/>
      </c>
      <c r="N710" t="str">
        <f t="shared" si="153"/>
        <v/>
      </c>
    </row>
    <row r="711" spans="5:14" x14ac:dyDescent="0.3">
      <c r="G711" s="14"/>
      <c r="I711" s="15"/>
      <c r="J711" s="15"/>
      <c r="K711" s="20"/>
      <c r="L711" s="20"/>
      <c r="M711" s="19" t="str">
        <f t="shared" si="152"/>
        <v/>
      </c>
      <c r="N711" t="str">
        <f t="shared" si="153"/>
        <v/>
      </c>
    </row>
    <row r="712" spans="5:14" x14ac:dyDescent="0.3">
      <c r="G712" s="14"/>
      <c r="I712" s="15"/>
      <c r="J712" s="15"/>
      <c r="K712" s="20"/>
      <c r="L712" s="20"/>
      <c r="M712" s="19" t="str">
        <f t="shared" si="152"/>
        <v/>
      </c>
      <c r="N712" t="str">
        <f t="shared" si="153"/>
        <v/>
      </c>
    </row>
    <row r="713" spans="5:14" x14ac:dyDescent="0.3">
      <c r="G713" s="14"/>
      <c r="I713" s="15"/>
      <c r="J713" s="15"/>
      <c r="K713" s="20"/>
      <c r="L713" s="20"/>
      <c r="M713" s="19" t="str">
        <f t="shared" si="152"/>
        <v/>
      </c>
      <c r="N713" t="str">
        <f t="shared" si="153"/>
        <v/>
      </c>
    </row>
    <row r="714" spans="5:14" x14ac:dyDescent="0.3">
      <c r="G714" s="14"/>
      <c r="I714" s="15"/>
      <c r="J714" s="15"/>
      <c r="K714" s="20"/>
      <c r="L714" s="20"/>
      <c r="M714" s="19" t="str">
        <f t="shared" si="152"/>
        <v/>
      </c>
      <c r="N714" t="str">
        <f t="shared" si="153"/>
        <v/>
      </c>
    </row>
    <row r="715" spans="5:14" x14ac:dyDescent="0.3">
      <c r="G715" s="14"/>
      <c r="I715" s="15"/>
      <c r="J715" s="15"/>
      <c r="K715" s="20"/>
      <c r="L715" s="20"/>
      <c r="M715" s="19" t="str">
        <f t="shared" ref="M715:M778" si="156">_xlfn.IFS(OR(K715="",L715=""),"",OR(K715=3,K715=4,K715=2),"L"&amp;L715,OR(K715=5,K715=6,K715=7),"i"&amp;L715,OR(K715=9, K715=10,K715=11,K715=12,K715=13),"m"&amp;L715)</f>
        <v/>
      </c>
      <c r="N715" t="str">
        <f t="shared" si="153"/>
        <v/>
      </c>
    </row>
    <row r="716" spans="5:14" x14ac:dyDescent="0.3">
      <c r="G716" s="14"/>
      <c r="I716" s="15"/>
      <c r="J716" s="15"/>
      <c r="K716" s="20"/>
      <c r="L716" s="20"/>
      <c r="M716" s="19" t="str">
        <f t="shared" si="156"/>
        <v/>
      </c>
      <c r="N716" t="str">
        <f t="shared" si="153"/>
        <v/>
      </c>
    </row>
    <row r="717" spans="5:14" x14ac:dyDescent="0.3">
      <c r="G717" s="14"/>
      <c r="I717" s="15"/>
      <c r="J717" s="15"/>
      <c r="K717" s="20"/>
      <c r="L717" s="20"/>
      <c r="M717" s="19" t="str">
        <f t="shared" si="156"/>
        <v/>
      </c>
      <c r="N717" t="str">
        <f t="shared" si="153"/>
        <v/>
      </c>
    </row>
    <row r="718" spans="5:14" x14ac:dyDescent="0.3">
      <c r="G718" s="14"/>
      <c r="I718" s="15"/>
      <c r="J718" s="15"/>
      <c r="K718" s="20"/>
      <c r="L718" s="21"/>
      <c r="M718" s="19" t="str">
        <f t="shared" si="156"/>
        <v/>
      </c>
      <c r="N718" t="str">
        <f t="shared" si="153"/>
        <v/>
      </c>
    </row>
    <row r="719" spans="5:14" x14ac:dyDescent="0.3">
      <c r="G719" s="14"/>
      <c r="I719" s="15"/>
      <c r="J719" s="15"/>
      <c r="K719" s="20"/>
      <c r="L719" s="20"/>
      <c r="M719" s="19" t="str">
        <f t="shared" si="156"/>
        <v/>
      </c>
      <c r="N719" t="str">
        <f t="shared" si="153"/>
        <v/>
      </c>
    </row>
    <row r="720" spans="5:14" x14ac:dyDescent="0.3">
      <c r="G720" s="14"/>
      <c r="I720" s="15"/>
      <c r="J720" s="15"/>
      <c r="K720" s="20"/>
      <c r="L720" s="20"/>
      <c r="M720" s="19" t="str">
        <f t="shared" si="156"/>
        <v/>
      </c>
      <c r="N720" t="str">
        <f t="shared" si="153"/>
        <v/>
      </c>
    </row>
    <row r="721" spans="7:14" x14ac:dyDescent="0.3">
      <c r="G721" s="46"/>
      <c r="I721" s="15"/>
      <c r="J721" s="15"/>
      <c r="K721" s="20"/>
      <c r="L721" s="20"/>
      <c r="M721" s="19" t="str">
        <f t="shared" si="156"/>
        <v/>
      </c>
      <c r="N721" t="str">
        <f t="shared" si="153"/>
        <v/>
      </c>
    </row>
    <row r="722" spans="7:14" x14ac:dyDescent="0.3">
      <c r="G722" s="14"/>
      <c r="I722" s="15"/>
      <c r="J722" s="15"/>
      <c r="K722" s="20"/>
      <c r="L722" s="20"/>
      <c r="M722" s="19" t="str">
        <f t="shared" si="156"/>
        <v/>
      </c>
      <c r="N722" t="str">
        <f t="shared" si="153"/>
        <v/>
      </c>
    </row>
    <row r="723" spans="7:14" x14ac:dyDescent="0.3">
      <c r="G723" s="14"/>
      <c r="I723" s="15"/>
      <c r="J723" s="15"/>
      <c r="K723" s="20"/>
      <c r="L723" s="20"/>
      <c r="M723" s="19" t="str">
        <f t="shared" si="156"/>
        <v/>
      </c>
      <c r="N723" t="str">
        <f t="shared" si="153"/>
        <v/>
      </c>
    </row>
    <row r="724" spans="7:14" x14ac:dyDescent="0.3">
      <c r="G724" s="14"/>
      <c r="I724" s="15"/>
      <c r="J724" s="15"/>
      <c r="K724" s="20"/>
      <c r="L724" s="20"/>
      <c r="M724" s="19" t="str">
        <f t="shared" si="156"/>
        <v/>
      </c>
      <c r="N724" t="str">
        <f t="shared" si="153"/>
        <v/>
      </c>
    </row>
    <row r="725" spans="7:14" x14ac:dyDescent="0.3">
      <c r="G725" s="14"/>
      <c r="I725" s="15"/>
      <c r="J725" s="15"/>
      <c r="K725" s="20"/>
      <c r="L725" s="21"/>
      <c r="M725" s="19" t="str">
        <f t="shared" si="156"/>
        <v/>
      </c>
      <c r="N725" t="str">
        <f t="shared" si="153"/>
        <v/>
      </c>
    </row>
    <row r="726" spans="7:14" x14ac:dyDescent="0.3">
      <c r="G726" s="14"/>
      <c r="I726" s="15"/>
      <c r="J726" s="15"/>
      <c r="K726" s="20"/>
      <c r="L726" s="21"/>
      <c r="M726" s="19" t="str">
        <f t="shared" si="156"/>
        <v/>
      </c>
      <c r="N726" t="str">
        <f t="shared" si="153"/>
        <v/>
      </c>
    </row>
    <row r="727" spans="7:14" x14ac:dyDescent="0.3">
      <c r="G727" s="14"/>
      <c r="I727" s="15"/>
      <c r="J727" s="15"/>
      <c r="K727" s="20"/>
      <c r="L727" s="21"/>
      <c r="M727" s="19" t="str">
        <f t="shared" si="156"/>
        <v/>
      </c>
      <c r="N727" t="str">
        <f t="shared" si="153"/>
        <v/>
      </c>
    </row>
    <row r="728" spans="7:14" x14ac:dyDescent="0.3">
      <c r="G728" s="14"/>
      <c r="I728" s="15"/>
      <c r="J728" s="15"/>
      <c r="K728" s="20"/>
      <c r="L728" s="20"/>
      <c r="M728" s="19" t="str">
        <f t="shared" si="156"/>
        <v/>
      </c>
      <c r="N728" t="str">
        <f t="shared" si="153"/>
        <v/>
      </c>
    </row>
    <row r="729" spans="7:14" x14ac:dyDescent="0.3">
      <c r="G729" s="14"/>
      <c r="I729" s="15"/>
      <c r="J729" s="15"/>
      <c r="K729" s="20"/>
      <c r="L729" s="20"/>
      <c r="M729" s="19" t="str">
        <f t="shared" si="156"/>
        <v/>
      </c>
      <c r="N729" t="str">
        <f t="shared" si="153"/>
        <v/>
      </c>
    </row>
    <row r="730" spans="7:14" x14ac:dyDescent="0.3">
      <c r="G730" s="46"/>
      <c r="I730" s="15"/>
      <c r="J730" s="15"/>
      <c r="K730" s="20"/>
      <c r="L730" s="20"/>
      <c r="M730" s="19" t="str">
        <f t="shared" si="156"/>
        <v/>
      </c>
      <c r="N730" t="str">
        <f t="shared" ref="N730:N793" si="157">_xlfn.IFS(M730="", "", OR(M730=$R$5, M730=$R$6), $X$5, OR(M730=$R$7, M730=$R$8,M730=$R$9, M730=$R$10),$X$6, OR(M730=$R$11, M730=$R$12,M730=$R$13,M730=$R$14, M730=$R$15), $X$8, OR(M730=$R$16), $X$7, OR(M730=$R$17, M730=$R$18,M730=$R$19),$X$9, OR(M730=$R$20,M730=$R$21,M730=$R$22,M730=$R$23,M730=$R$24), $X$10)</f>
        <v/>
      </c>
    </row>
    <row r="731" spans="7:14" x14ac:dyDescent="0.3">
      <c r="G731" s="14"/>
      <c r="I731" s="15"/>
      <c r="J731" s="15"/>
      <c r="K731" s="20"/>
      <c r="L731" s="20"/>
      <c r="M731" s="19" t="str">
        <f t="shared" si="156"/>
        <v/>
      </c>
      <c r="N731" t="str">
        <f t="shared" si="157"/>
        <v/>
      </c>
    </row>
    <row r="732" spans="7:14" x14ac:dyDescent="0.3">
      <c r="G732" s="14"/>
      <c r="I732" s="15"/>
      <c r="J732" s="15"/>
      <c r="K732" s="20"/>
      <c r="L732" s="20"/>
      <c r="M732" s="19" t="str">
        <f t="shared" si="156"/>
        <v/>
      </c>
      <c r="N732" t="str">
        <f t="shared" si="157"/>
        <v/>
      </c>
    </row>
    <row r="733" spans="7:14" x14ac:dyDescent="0.3">
      <c r="G733" s="14"/>
      <c r="I733" s="15"/>
      <c r="J733" s="15"/>
      <c r="K733" s="20"/>
      <c r="L733" s="20"/>
      <c r="M733" s="19" t="str">
        <f t="shared" si="156"/>
        <v/>
      </c>
      <c r="N733" t="str">
        <f t="shared" si="157"/>
        <v/>
      </c>
    </row>
    <row r="734" spans="7:14" x14ac:dyDescent="0.3">
      <c r="G734" s="14"/>
      <c r="I734" s="15"/>
      <c r="J734" s="15"/>
      <c r="K734" s="20"/>
      <c r="L734" s="20"/>
      <c r="M734" s="19" t="str">
        <f t="shared" si="156"/>
        <v/>
      </c>
      <c r="N734" t="str">
        <f t="shared" si="157"/>
        <v/>
      </c>
    </row>
    <row r="735" spans="7:14" x14ac:dyDescent="0.3">
      <c r="G735" s="14"/>
      <c r="I735" s="15"/>
      <c r="J735" s="15"/>
      <c r="K735" s="20"/>
      <c r="L735" s="20"/>
      <c r="M735" s="19" t="str">
        <f t="shared" si="156"/>
        <v/>
      </c>
      <c r="N735" t="str">
        <f t="shared" si="157"/>
        <v/>
      </c>
    </row>
    <row r="736" spans="7:14" x14ac:dyDescent="0.3">
      <c r="G736" s="14"/>
      <c r="I736" s="15"/>
      <c r="J736" s="15"/>
      <c r="K736" s="20"/>
      <c r="L736" s="20"/>
      <c r="M736" s="19" t="str">
        <f t="shared" si="156"/>
        <v/>
      </c>
      <c r="N736" t="str">
        <f t="shared" si="157"/>
        <v/>
      </c>
    </row>
    <row r="737" spans="5:14" x14ac:dyDescent="0.3">
      <c r="E737" s="8"/>
      <c r="F737" s="8"/>
      <c r="G737" s="14"/>
      <c r="I737" s="15"/>
      <c r="J737" s="15"/>
      <c r="K737" s="20"/>
      <c r="L737" s="20"/>
      <c r="M737" s="19" t="str">
        <f t="shared" si="156"/>
        <v/>
      </c>
      <c r="N737" t="str">
        <f t="shared" si="157"/>
        <v/>
      </c>
    </row>
    <row r="738" spans="5:14" x14ac:dyDescent="0.3">
      <c r="G738" s="14"/>
      <c r="I738" s="15"/>
      <c r="J738" s="15"/>
      <c r="K738" s="20"/>
      <c r="L738" s="20"/>
      <c r="M738" s="19" t="str">
        <f t="shared" si="156"/>
        <v/>
      </c>
      <c r="N738" t="str">
        <f t="shared" si="157"/>
        <v/>
      </c>
    </row>
    <row r="739" spans="5:14" x14ac:dyDescent="0.3">
      <c r="G739" s="14"/>
      <c r="I739" s="15"/>
      <c r="J739" s="15"/>
      <c r="K739" s="20"/>
      <c r="L739" s="20"/>
      <c r="M739" s="19" t="str">
        <f t="shared" si="156"/>
        <v/>
      </c>
      <c r="N739" t="str">
        <f t="shared" si="157"/>
        <v/>
      </c>
    </row>
    <row r="740" spans="5:14" x14ac:dyDescent="0.3">
      <c r="G740" s="14"/>
      <c r="I740" s="15"/>
      <c r="J740" s="15"/>
      <c r="K740" s="20"/>
      <c r="L740" s="20"/>
      <c r="M740" s="19" t="str">
        <f t="shared" si="156"/>
        <v/>
      </c>
      <c r="N740" t="str">
        <f t="shared" si="157"/>
        <v/>
      </c>
    </row>
    <row r="741" spans="5:14" x14ac:dyDescent="0.3">
      <c r="G741" s="14"/>
      <c r="I741" s="15"/>
      <c r="J741" s="15"/>
      <c r="K741" s="20"/>
      <c r="L741" s="20"/>
      <c r="M741" s="19" t="str">
        <f t="shared" si="156"/>
        <v/>
      </c>
      <c r="N741" t="str">
        <f t="shared" si="157"/>
        <v/>
      </c>
    </row>
    <row r="742" spans="5:14" x14ac:dyDescent="0.3">
      <c r="G742" s="14"/>
      <c r="I742" s="15"/>
      <c r="J742" s="15"/>
      <c r="K742" s="20"/>
      <c r="L742" s="20"/>
      <c r="M742" s="19" t="str">
        <f t="shared" si="156"/>
        <v/>
      </c>
      <c r="N742" t="str">
        <f t="shared" si="157"/>
        <v/>
      </c>
    </row>
    <row r="743" spans="5:14" x14ac:dyDescent="0.3">
      <c r="G743" s="14"/>
      <c r="I743" s="15"/>
      <c r="J743" s="15"/>
      <c r="K743" s="20"/>
      <c r="L743" s="20"/>
      <c r="M743" s="19" t="str">
        <f t="shared" si="156"/>
        <v/>
      </c>
      <c r="N743" t="str">
        <f t="shared" si="157"/>
        <v/>
      </c>
    </row>
    <row r="744" spans="5:14" x14ac:dyDescent="0.3">
      <c r="G744" s="14"/>
      <c r="I744" s="15"/>
      <c r="J744" s="15"/>
      <c r="K744" s="20"/>
      <c r="L744" s="20"/>
      <c r="M744" s="19" t="str">
        <f t="shared" si="156"/>
        <v/>
      </c>
      <c r="N744" t="str">
        <f t="shared" si="157"/>
        <v/>
      </c>
    </row>
    <row r="745" spans="5:14" x14ac:dyDescent="0.3">
      <c r="G745" s="14"/>
      <c r="I745" s="15"/>
      <c r="J745" s="15"/>
      <c r="K745" s="20"/>
      <c r="L745" s="20"/>
      <c r="M745" s="19" t="str">
        <f t="shared" si="156"/>
        <v/>
      </c>
      <c r="N745" t="str">
        <f t="shared" si="157"/>
        <v/>
      </c>
    </row>
    <row r="746" spans="5:14" x14ac:dyDescent="0.3">
      <c r="G746" s="14"/>
      <c r="I746" s="15"/>
      <c r="J746" s="15"/>
      <c r="K746" s="20"/>
      <c r="L746" s="20"/>
      <c r="M746" s="19" t="str">
        <f t="shared" si="156"/>
        <v/>
      </c>
      <c r="N746" t="str">
        <f t="shared" si="157"/>
        <v/>
      </c>
    </row>
    <row r="747" spans="5:14" x14ac:dyDescent="0.3">
      <c r="G747" s="14"/>
      <c r="I747" s="15"/>
      <c r="J747" s="15"/>
      <c r="K747" s="20"/>
      <c r="L747" s="20"/>
      <c r="M747" s="19" t="str">
        <f t="shared" si="156"/>
        <v/>
      </c>
      <c r="N747" t="str">
        <f t="shared" si="157"/>
        <v/>
      </c>
    </row>
    <row r="748" spans="5:14" x14ac:dyDescent="0.3">
      <c r="G748" s="14"/>
      <c r="I748" s="15"/>
      <c r="J748" s="15"/>
      <c r="K748" s="20"/>
      <c r="L748" s="20"/>
      <c r="M748" s="19" t="str">
        <f t="shared" si="156"/>
        <v/>
      </c>
      <c r="N748" t="str">
        <f t="shared" si="157"/>
        <v/>
      </c>
    </row>
    <row r="749" spans="5:14" x14ac:dyDescent="0.3">
      <c r="G749" s="14"/>
      <c r="I749" s="15"/>
      <c r="J749" s="15"/>
      <c r="K749" s="20"/>
      <c r="L749" s="20"/>
      <c r="M749" s="19" t="str">
        <f t="shared" si="156"/>
        <v/>
      </c>
      <c r="N749" t="str">
        <f t="shared" si="157"/>
        <v/>
      </c>
    </row>
    <row r="750" spans="5:14" x14ac:dyDescent="0.3">
      <c r="G750" s="14"/>
      <c r="I750" s="15"/>
      <c r="J750" s="15"/>
      <c r="K750" s="20"/>
      <c r="L750" s="20"/>
      <c r="M750" s="19" t="str">
        <f t="shared" si="156"/>
        <v/>
      </c>
      <c r="N750" t="str">
        <f t="shared" si="157"/>
        <v/>
      </c>
    </row>
    <row r="751" spans="5:14" x14ac:dyDescent="0.3">
      <c r="G751" s="14"/>
      <c r="I751" s="15"/>
      <c r="J751" s="15"/>
      <c r="K751" s="20"/>
      <c r="L751" s="20"/>
      <c r="M751" s="19" t="str">
        <f t="shared" si="156"/>
        <v/>
      </c>
      <c r="N751" t="str">
        <f t="shared" si="157"/>
        <v/>
      </c>
    </row>
    <row r="752" spans="5:14" x14ac:dyDescent="0.3">
      <c r="G752" s="14"/>
      <c r="I752" s="15"/>
      <c r="J752" s="15"/>
      <c r="K752" s="20"/>
      <c r="L752" s="20"/>
      <c r="M752" s="19" t="str">
        <f t="shared" si="156"/>
        <v/>
      </c>
      <c r="N752" t="str">
        <f t="shared" si="157"/>
        <v/>
      </c>
    </row>
    <row r="753" spans="5:14" x14ac:dyDescent="0.3">
      <c r="G753" s="14"/>
      <c r="I753" s="15"/>
      <c r="J753" s="15"/>
      <c r="K753" s="20"/>
      <c r="L753" s="21"/>
      <c r="M753" s="19" t="str">
        <f t="shared" si="156"/>
        <v/>
      </c>
      <c r="N753" t="str">
        <f t="shared" si="157"/>
        <v/>
      </c>
    </row>
    <row r="754" spans="5:14" x14ac:dyDescent="0.3">
      <c r="G754" s="14"/>
      <c r="I754" s="15"/>
      <c r="J754" s="15"/>
      <c r="K754" s="20"/>
      <c r="L754" s="21"/>
      <c r="M754" s="19" t="str">
        <f t="shared" si="156"/>
        <v/>
      </c>
      <c r="N754" t="str">
        <f t="shared" si="157"/>
        <v/>
      </c>
    </row>
    <row r="755" spans="5:14" x14ac:dyDescent="0.3">
      <c r="G755" s="14"/>
      <c r="I755" s="15"/>
      <c r="J755" s="15"/>
      <c r="K755" s="20"/>
      <c r="L755" s="21"/>
      <c r="M755" s="19" t="str">
        <f t="shared" si="156"/>
        <v/>
      </c>
      <c r="N755" t="str">
        <f t="shared" si="157"/>
        <v/>
      </c>
    </row>
    <row r="756" spans="5:14" x14ac:dyDescent="0.3">
      <c r="G756" s="14"/>
      <c r="I756" s="15"/>
      <c r="J756" s="15"/>
      <c r="K756" s="20"/>
      <c r="L756" s="20"/>
      <c r="M756" s="19" t="str">
        <f t="shared" si="156"/>
        <v/>
      </c>
      <c r="N756" t="str">
        <f t="shared" si="157"/>
        <v/>
      </c>
    </row>
    <row r="757" spans="5:14" x14ac:dyDescent="0.3">
      <c r="G757" s="14"/>
      <c r="I757" s="15"/>
      <c r="J757" s="15"/>
      <c r="K757" s="20"/>
      <c r="L757" s="20"/>
      <c r="M757" s="19" t="str">
        <f t="shared" si="156"/>
        <v/>
      </c>
      <c r="N757" t="str">
        <f t="shared" si="157"/>
        <v/>
      </c>
    </row>
    <row r="758" spans="5:14" x14ac:dyDescent="0.3">
      <c r="G758" s="14"/>
      <c r="I758" s="15"/>
      <c r="J758" s="15"/>
      <c r="K758" s="20"/>
      <c r="L758" s="20"/>
      <c r="M758" s="19" t="str">
        <f t="shared" si="156"/>
        <v/>
      </c>
      <c r="N758" t="str">
        <f t="shared" si="157"/>
        <v/>
      </c>
    </row>
    <row r="759" spans="5:14" x14ac:dyDescent="0.3">
      <c r="G759" s="14"/>
      <c r="I759" s="15"/>
      <c r="J759" s="15"/>
      <c r="K759" s="20"/>
      <c r="L759" s="20"/>
      <c r="M759" s="19" t="str">
        <f t="shared" si="156"/>
        <v/>
      </c>
      <c r="N759" t="str">
        <f t="shared" si="157"/>
        <v/>
      </c>
    </row>
    <row r="760" spans="5:14" x14ac:dyDescent="0.3">
      <c r="G760" s="14"/>
      <c r="I760" s="15"/>
      <c r="J760" s="15"/>
      <c r="K760" s="20"/>
      <c r="L760" s="20"/>
      <c r="M760" s="19" t="str">
        <f t="shared" si="156"/>
        <v/>
      </c>
      <c r="N760" t="str">
        <f t="shared" si="157"/>
        <v/>
      </c>
    </row>
    <row r="761" spans="5:14" x14ac:dyDescent="0.3">
      <c r="G761" s="14"/>
      <c r="I761" s="15"/>
      <c r="J761" s="15"/>
      <c r="K761" s="20"/>
      <c r="L761" s="20"/>
      <c r="M761" s="19" t="str">
        <f t="shared" si="156"/>
        <v/>
      </c>
      <c r="N761" t="str">
        <f t="shared" si="157"/>
        <v/>
      </c>
    </row>
    <row r="762" spans="5:14" x14ac:dyDescent="0.3">
      <c r="G762" s="14"/>
      <c r="I762" s="15"/>
      <c r="J762" s="15"/>
      <c r="K762" s="20"/>
      <c r="L762" s="20"/>
      <c r="M762" s="19" t="str">
        <f t="shared" si="156"/>
        <v/>
      </c>
      <c r="N762" t="str">
        <f t="shared" si="157"/>
        <v/>
      </c>
    </row>
    <row r="763" spans="5:14" x14ac:dyDescent="0.3">
      <c r="G763" s="14"/>
      <c r="I763" s="15"/>
      <c r="J763" s="15"/>
      <c r="K763" s="20"/>
      <c r="L763" s="20"/>
      <c r="M763" s="19" t="str">
        <f t="shared" si="156"/>
        <v/>
      </c>
      <c r="N763" t="str">
        <f t="shared" si="157"/>
        <v/>
      </c>
    </row>
    <row r="764" spans="5:14" x14ac:dyDescent="0.3">
      <c r="G764" s="14"/>
      <c r="I764" s="15"/>
      <c r="J764" s="15"/>
      <c r="K764" s="20"/>
      <c r="L764" s="20"/>
      <c r="M764" s="19" t="str">
        <f t="shared" si="156"/>
        <v/>
      </c>
      <c r="N764" t="str">
        <f t="shared" si="157"/>
        <v/>
      </c>
    </row>
    <row r="765" spans="5:14" x14ac:dyDescent="0.3">
      <c r="G765" s="14"/>
      <c r="I765" s="15"/>
      <c r="J765" s="15"/>
      <c r="K765" s="20"/>
      <c r="L765" s="20"/>
      <c r="M765" s="19" t="str">
        <f t="shared" si="156"/>
        <v/>
      </c>
      <c r="N765" t="str">
        <f t="shared" si="157"/>
        <v/>
      </c>
    </row>
    <row r="766" spans="5:14" x14ac:dyDescent="0.3">
      <c r="G766" s="14"/>
      <c r="I766" s="15"/>
      <c r="J766" s="15"/>
      <c r="K766" s="20"/>
      <c r="L766" s="20"/>
      <c r="M766" s="19" t="str">
        <f t="shared" si="156"/>
        <v/>
      </c>
      <c r="N766" t="str">
        <f t="shared" si="157"/>
        <v/>
      </c>
    </row>
    <row r="767" spans="5:14" x14ac:dyDescent="0.3">
      <c r="G767" s="14"/>
      <c r="I767" s="15"/>
      <c r="J767" s="15"/>
      <c r="K767" s="20"/>
      <c r="L767" s="20"/>
      <c r="M767" s="19" t="str">
        <f t="shared" si="156"/>
        <v/>
      </c>
      <c r="N767" t="str">
        <f t="shared" si="157"/>
        <v/>
      </c>
    </row>
    <row r="768" spans="5:14" x14ac:dyDescent="0.3">
      <c r="E768" s="8"/>
      <c r="F768" s="8"/>
      <c r="G768" s="14"/>
      <c r="I768" s="15"/>
      <c r="J768" s="15"/>
      <c r="K768" s="20"/>
      <c r="L768" s="20"/>
      <c r="M768" s="19" t="str">
        <f t="shared" si="156"/>
        <v/>
      </c>
      <c r="N768" t="str">
        <f t="shared" si="157"/>
        <v/>
      </c>
    </row>
    <row r="769" spans="7:14" x14ac:dyDescent="0.3">
      <c r="G769" s="14"/>
      <c r="I769" s="15"/>
      <c r="J769" s="15"/>
      <c r="K769" s="20"/>
      <c r="L769" s="20"/>
      <c r="M769" s="19" t="str">
        <f t="shared" si="156"/>
        <v/>
      </c>
      <c r="N769" t="str">
        <f t="shared" si="157"/>
        <v/>
      </c>
    </row>
    <row r="770" spans="7:14" x14ac:dyDescent="0.3">
      <c r="G770" s="14"/>
      <c r="I770" s="15"/>
      <c r="J770" s="15"/>
      <c r="K770" s="20"/>
      <c r="L770" s="20"/>
      <c r="M770" s="19" t="str">
        <f t="shared" si="156"/>
        <v/>
      </c>
      <c r="N770" t="str">
        <f t="shared" si="157"/>
        <v/>
      </c>
    </row>
    <row r="771" spans="7:14" x14ac:dyDescent="0.3">
      <c r="G771" s="14"/>
      <c r="I771" s="15"/>
      <c r="J771" s="15"/>
      <c r="K771" s="20"/>
      <c r="L771" s="20"/>
      <c r="M771" s="19" t="str">
        <f t="shared" si="156"/>
        <v/>
      </c>
      <c r="N771" t="str">
        <f t="shared" si="157"/>
        <v/>
      </c>
    </row>
    <row r="772" spans="7:14" x14ac:dyDescent="0.3">
      <c r="G772" s="46"/>
      <c r="I772" s="15"/>
      <c r="J772" s="15"/>
      <c r="K772" s="20"/>
      <c r="L772" s="20"/>
      <c r="M772" s="19" t="str">
        <f t="shared" si="156"/>
        <v/>
      </c>
      <c r="N772" t="str">
        <f t="shared" si="157"/>
        <v/>
      </c>
    </row>
    <row r="773" spans="7:14" x14ac:dyDescent="0.3">
      <c r="G773" s="14"/>
      <c r="I773" s="15"/>
      <c r="J773" s="15"/>
      <c r="K773" s="20"/>
      <c r="L773" s="20"/>
      <c r="M773" s="19" t="str">
        <f t="shared" si="156"/>
        <v/>
      </c>
      <c r="N773" t="str">
        <f t="shared" si="157"/>
        <v/>
      </c>
    </row>
    <row r="774" spans="7:14" x14ac:dyDescent="0.3">
      <c r="G774" s="14"/>
      <c r="I774" s="15"/>
      <c r="J774" s="15"/>
      <c r="K774" s="20"/>
      <c r="L774" s="20"/>
      <c r="M774" s="19" t="str">
        <f t="shared" si="156"/>
        <v/>
      </c>
      <c r="N774" t="str">
        <f t="shared" si="157"/>
        <v/>
      </c>
    </row>
    <row r="775" spans="7:14" x14ac:dyDescent="0.3">
      <c r="G775" s="14"/>
      <c r="I775" s="15"/>
      <c r="J775" s="15"/>
      <c r="K775" s="20"/>
      <c r="L775" s="20"/>
      <c r="M775" s="19" t="str">
        <f t="shared" si="156"/>
        <v/>
      </c>
      <c r="N775" t="str">
        <f t="shared" si="157"/>
        <v/>
      </c>
    </row>
    <row r="776" spans="7:14" x14ac:dyDescent="0.3">
      <c r="G776" s="14"/>
      <c r="I776" s="15"/>
      <c r="J776" s="15"/>
      <c r="K776" s="20"/>
      <c r="L776" s="20"/>
      <c r="M776" s="19" t="str">
        <f t="shared" si="156"/>
        <v/>
      </c>
      <c r="N776" t="str">
        <f t="shared" si="157"/>
        <v/>
      </c>
    </row>
    <row r="777" spans="7:14" x14ac:dyDescent="0.3">
      <c r="G777" s="14"/>
      <c r="I777" s="15"/>
      <c r="J777" s="15"/>
      <c r="K777" s="20"/>
      <c r="L777" s="21"/>
      <c r="M777" s="19" t="str">
        <f t="shared" si="156"/>
        <v/>
      </c>
      <c r="N777" t="str">
        <f t="shared" si="157"/>
        <v/>
      </c>
    </row>
    <row r="778" spans="7:14" x14ac:dyDescent="0.3">
      <c r="G778" s="14"/>
      <c r="I778" s="15"/>
      <c r="J778" s="15"/>
      <c r="K778" s="20"/>
      <c r="L778" s="21"/>
      <c r="M778" s="19" t="str">
        <f t="shared" si="156"/>
        <v/>
      </c>
      <c r="N778" t="str">
        <f t="shared" si="157"/>
        <v/>
      </c>
    </row>
    <row r="779" spans="7:14" x14ac:dyDescent="0.3">
      <c r="G779" s="14"/>
      <c r="I779" s="15"/>
      <c r="J779" s="15"/>
      <c r="K779" s="20"/>
      <c r="L779" s="21"/>
      <c r="M779" s="19" t="str">
        <f t="shared" ref="M779:M816" si="158">_xlfn.IFS(OR(K779="",L779=""),"",OR(K779=3,K779=4,K779=2),"L"&amp;L779,OR(K779=5,K779=6,K779=7),"i"&amp;L779,OR(K779=9, K779=10,K779=11,K779=12,K779=13),"m"&amp;L779)</f>
        <v/>
      </c>
      <c r="N779" t="str">
        <f t="shared" si="157"/>
        <v/>
      </c>
    </row>
    <row r="780" spans="7:14" x14ac:dyDescent="0.3">
      <c r="G780" s="14"/>
      <c r="I780" s="15"/>
      <c r="J780" s="15"/>
      <c r="K780" s="20"/>
      <c r="L780" s="20"/>
      <c r="M780" s="19" t="str">
        <f t="shared" si="158"/>
        <v/>
      </c>
      <c r="N780" t="str">
        <f t="shared" si="157"/>
        <v/>
      </c>
    </row>
    <row r="781" spans="7:14" x14ac:dyDescent="0.3">
      <c r="G781" s="14"/>
      <c r="I781" s="15"/>
      <c r="J781" s="15"/>
      <c r="K781" s="20"/>
      <c r="L781" s="20"/>
      <c r="M781" s="19" t="str">
        <f t="shared" si="158"/>
        <v/>
      </c>
      <c r="N781" t="str">
        <f t="shared" si="157"/>
        <v/>
      </c>
    </row>
    <row r="782" spans="7:14" x14ac:dyDescent="0.3">
      <c r="G782" s="14"/>
      <c r="I782" s="15"/>
      <c r="J782" s="15"/>
      <c r="K782" s="20"/>
      <c r="L782" s="20"/>
      <c r="M782" s="19" t="str">
        <f t="shared" si="158"/>
        <v/>
      </c>
      <c r="N782" t="str">
        <f t="shared" si="157"/>
        <v/>
      </c>
    </row>
    <row r="783" spans="7:14" x14ac:dyDescent="0.3">
      <c r="G783" s="14"/>
      <c r="I783" s="15"/>
      <c r="J783" s="15"/>
      <c r="K783" s="20"/>
      <c r="L783" s="20"/>
      <c r="M783" s="19" t="str">
        <f t="shared" si="158"/>
        <v/>
      </c>
      <c r="N783" t="str">
        <f t="shared" si="157"/>
        <v/>
      </c>
    </row>
    <row r="784" spans="7:14" x14ac:dyDescent="0.3">
      <c r="G784" s="14"/>
      <c r="I784" s="15"/>
      <c r="J784" s="15"/>
      <c r="K784" s="20"/>
      <c r="L784" s="20"/>
      <c r="M784" s="19" t="str">
        <f t="shared" si="158"/>
        <v/>
      </c>
      <c r="N784" t="str">
        <f t="shared" si="157"/>
        <v/>
      </c>
    </row>
    <row r="785" spans="5:14" x14ac:dyDescent="0.3">
      <c r="G785" s="14"/>
      <c r="I785" s="15"/>
      <c r="J785" s="15"/>
      <c r="K785" s="20"/>
      <c r="L785" s="20"/>
      <c r="M785" s="19" t="str">
        <f t="shared" si="158"/>
        <v/>
      </c>
      <c r="N785" t="str">
        <f t="shared" si="157"/>
        <v/>
      </c>
    </row>
    <row r="786" spans="5:14" x14ac:dyDescent="0.3">
      <c r="G786" s="14"/>
      <c r="I786" s="15"/>
      <c r="J786" s="15"/>
      <c r="K786" s="20"/>
      <c r="L786" s="20"/>
      <c r="M786" s="19" t="str">
        <f t="shared" si="158"/>
        <v/>
      </c>
      <c r="N786" t="str">
        <f t="shared" si="157"/>
        <v/>
      </c>
    </row>
    <row r="787" spans="5:14" x14ac:dyDescent="0.3">
      <c r="G787" s="14"/>
      <c r="I787" s="15"/>
      <c r="J787" s="15"/>
      <c r="K787" s="20"/>
      <c r="L787" s="20"/>
      <c r="M787" s="19" t="str">
        <f t="shared" si="158"/>
        <v/>
      </c>
      <c r="N787" t="str">
        <f t="shared" si="157"/>
        <v/>
      </c>
    </row>
    <row r="788" spans="5:14" x14ac:dyDescent="0.3">
      <c r="G788" s="14"/>
      <c r="I788" s="15"/>
      <c r="J788" s="15"/>
      <c r="K788" s="20"/>
      <c r="L788" s="20"/>
      <c r="M788" s="19" t="str">
        <f t="shared" si="158"/>
        <v/>
      </c>
      <c r="N788" t="str">
        <f t="shared" si="157"/>
        <v/>
      </c>
    </row>
    <row r="789" spans="5:14" x14ac:dyDescent="0.3">
      <c r="G789" s="14"/>
      <c r="I789" s="15"/>
      <c r="J789" s="15"/>
      <c r="K789" s="20"/>
      <c r="L789" s="20"/>
      <c r="M789" s="19" t="str">
        <f t="shared" si="158"/>
        <v/>
      </c>
      <c r="N789" t="str">
        <f t="shared" si="157"/>
        <v/>
      </c>
    </row>
    <row r="790" spans="5:14" x14ac:dyDescent="0.3">
      <c r="E790" s="8"/>
      <c r="F790" s="8"/>
      <c r="G790" s="14"/>
      <c r="I790" s="15"/>
      <c r="J790" s="15"/>
      <c r="K790" s="20"/>
      <c r="L790" s="20"/>
      <c r="M790" s="19" t="str">
        <f t="shared" si="158"/>
        <v/>
      </c>
      <c r="N790" t="str">
        <f t="shared" si="157"/>
        <v/>
      </c>
    </row>
    <row r="791" spans="5:14" x14ac:dyDescent="0.3">
      <c r="G791" s="14"/>
      <c r="I791" s="15"/>
      <c r="J791" s="15"/>
      <c r="K791" s="20"/>
      <c r="L791" s="20"/>
      <c r="M791" s="19" t="str">
        <f t="shared" si="158"/>
        <v/>
      </c>
      <c r="N791" t="str">
        <f t="shared" si="157"/>
        <v/>
      </c>
    </row>
    <row r="792" spans="5:14" x14ac:dyDescent="0.3">
      <c r="G792" s="14"/>
      <c r="I792" s="15"/>
      <c r="J792" s="15"/>
      <c r="K792" s="20"/>
      <c r="L792" s="20"/>
      <c r="M792" s="19" t="str">
        <f t="shared" si="158"/>
        <v/>
      </c>
      <c r="N792" t="str">
        <f t="shared" si="157"/>
        <v/>
      </c>
    </row>
    <row r="793" spans="5:14" x14ac:dyDescent="0.3">
      <c r="G793" s="14"/>
      <c r="I793" s="15"/>
      <c r="J793" s="15"/>
      <c r="K793" s="20"/>
      <c r="L793" s="20"/>
      <c r="M793" s="19" t="str">
        <f t="shared" si="158"/>
        <v/>
      </c>
      <c r="N793" t="str">
        <f t="shared" si="157"/>
        <v/>
      </c>
    </row>
    <row r="794" spans="5:14" x14ac:dyDescent="0.3">
      <c r="G794" s="14"/>
      <c r="I794" s="15"/>
      <c r="J794" s="15"/>
      <c r="K794" s="20"/>
      <c r="L794" s="20"/>
      <c r="M794" s="19" t="str">
        <f t="shared" si="158"/>
        <v/>
      </c>
      <c r="N794" t="str">
        <f t="shared" ref="N794:N816" si="159">_xlfn.IFS(M794="", "", OR(M794=$R$5, M794=$R$6), $X$5, OR(M794=$R$7, M794=$R$8,M794=$R$9, M794=$R$10),$X$6, OR(M794=$R$11, M794=$R$12,M794=$R$13,M794=$R$14, M794=$R$15), $X$8, OR(M794=$R$16), $X$7, OR(M794=$R$17, M794=$R$18,M794=$R$19),$X$9, OR(M794=$R$20,M794=$R$21,M794=$R$22,M794=$R$23,M794=$R$24), $X$10)</f>
        <v/>
      </c>
    </row>
    <row r="795" spans="5:14" x14ac:dyDescent="0.3">
      <c r="G795" s="14"/>
      <c r="I795" s="15"/>
      <c r="J795" s="15"/>
      <c r="K795" s="20"/>
      <c r="L795" s="20"/>
      <c r="M795" s="19" t="str">
        <f t="shared" si="158"/>
        <v/>
      </c>
      <c r="N795" t="str">
        <f t="shared" si="159"/>
        <v/>
      </c>
    </row>
    <row r="796" spans="5:14" x14ac:dyDescent="0.3">
      <c r="G796" s="14"/>
      <c r="I796" s="15"/>
      <c r="J796" s="15"/>
      <c r="K796" s="20"/>
      <c r="L796" s="20"/>
      <c r="M796" s="19" t="str">
        <f t="shared" si="158"/>
        <v/>
      </c>
      <c r="N796" t="str">
        <f t="shared" si="159"/>
        <v/>
      </c>
    </row>
    <row r="797" spans="5:14" x14ac:dyDescent="0.3">
      <c r="G797" s="14"/>
      <c r="I797" s="15"/>
      <c r="J797" s="15"/>
      <c r="K797" s="20"/>
      <c r="L797" s="20"/>
      <c r="M797" s="19" t="str">
        <f t="shared" si="158"/>
        <v/>
      </c>
      <c r="N797" t="str">
        <f t="shared" si="159"/>
        <v/>
      </c>
    </row>
    <row r="798" spans="5:14" x14ac:dyDescent="0.3">
      <c r="G798" s="14"/>
      <c r="I798" s="15"/>
      <c r="J798" s="15"/>
      <c r="K798" s="20"/>
      <c r="L798" s="20"/>
      <c r="M798" s="19" t="str">
        <f t="shared" si="158"/>
        <v/>
      </c>
      <c r="N798" t="str">
        <f t="shared" si="159"/>
        <v/>
      </c>
    </row>
    <row r="799" spans="5:14" x14ac:dyDescent="0.3">
      <c r="G799" s="14"/>
      <c r="I799" s="15"/>
      <c r="J799" s="15"/>
      <c r="K799" s="20"/>
      <c r="L799" s="20"/>
      <c r="M799" s="19" t="str">
        <f t="shared" si="158"/>
        <v/>
      </c>
      <c r="N799" t="str">
        <f t="shared" si="159"/>
        <v/>
      </c>
    </row>
    <row r="800" spans="5:14" x14ac:dyDescent="0.3">
      <c r="G800" s="14"/>
      <c r="I800" s="15"/>
      <c r="J800" s="15"/>
      <c r="K800" s="20"/>
      <c r="L800" s="20"/>
      <c r="M800" s="19" t="str">
        <f t="shared" si="158"/>
        <v/>
      </c>
      <c r="N800" t="str">
        <f t="shared" si="159"/>
        <v/>
      </c>
    </row>
    <row r="801" spans="7:14" x14ac:dyDescent="0.3">
      <c r="G801" s="14"/>
      <c r="I801" s="15"/>
      <c r="J801" s="15"/>
      <c r="K801" s="20"/>
      <c r="L801" s="20"/>
      <c r="M801" s="19" t="str">
        <f t="shared" si="158"/>
        <v/>
      </c>
      <c r="N801" t="str">
        <f t="shared" si="159"/>
        <v/>
      </c>
    </row>
    <row r="802" spans="7:14" x14ac:dyDescent="0.3">
      <c r="G802" s="14"/>
      <c r="I802" s="15"/>
      <c r="J802" s="15"/>
      <c r="K802" s="20"/>
      <c r="L802" s="20"/>
      <c r="M802" s="19" t="str">
        <f t="shared" si="158"/>
        <v/>
      </c>
      <c r="N802" t="str">
        <f t="shared" si="159"/>
        <v/>
      </c>
    </row>
    <row r="803" spans="7:14" x14ac:dyDescent="0.3">
      <c r="G803" s="14"/>
      <c r="I803" s="15"/>
      <c r="J803" s="15"/>
      <c r="K803" s="20"/>
      <c r="L803" s="20"/>
      <c r="M803" s="19" t="str">
        <f t="shared" si="158"/>
        <v/>
      </c>
      <c r="N803" t="str">
        <f t="shared" si="159"/>
        <v/>
      </c>
    </row>
    <row r="804" spans="7:14" x14ac:dyDescent="0.3">
      <c r="G804" s="14"/>
      <c r="I804" s="15"/>
      <c r="J804" s="15"/>
      <c r="K804" s="20"/>
      <c r="L804" s="21"/>
      <c r="M804" s="19" t="str">
        <f t="shared" si="158"/>
        <v/>
      </c>
      <c r="N804" t="str">
        <f t="shared" si="159"/>
        <v/>
      </c>
    </row>
    <row r="805" spans="7:14" x14ac:dyDescent="0.3">
      <c r="G805" s="14"/>
      <c r="I805" s="15"/>
      <c r="J805" s="15"/>
      <c r="K805" s="20"/>
      <c r="L805" s="21"/>
      <c r="M805" s="19" t="str">
        <f t="shared" si="158"/>
        <v/>
      </c>
      <c r="N805" t="str">
        <f t="shared" si="159"/>
        <v/>
      </c>
    </row>
    <row r="806" spans="7:14" x14ac:dyDescent="0.3">
      <c r="G806" s="14"/>
      <c r="I806" s="15"/>
      <c r="J806" s="15"/>
      <c r="K806" s="20"/>
      <c r="L806" s="21"/>
      <c r="M806" s="19" t="str">
        <f t="shared" si="158"/>
        <v/>
      </c>
      <c r="N806" t="str">
        <f t="shared" si="159"/>
        <v/>
      </c>
    </row>
    <row r="807" spans="7:14" x14ac:dyDescent="0.3">
      <c r="G807" s="14"/>
      <c r="I807" s="15"/>
      <c r="J807" s="15"/>
      <c r="K807" s="20"/>
      <c r="L807" s="20"/>
      <c r="M807" s="19" t="str">
        <f t="shared" si="158"/>
        <v/>
      </c>
      <c r="N807" t="str">
        <f t="shared" si="159"/>
        <v/>
      </c>
    </row>
    <row r="808" spans="7:14" x14ac:dyDescent="0.3">
      <c r="G808" s="14"/>
      <c r="I808" s="15"/>
      <c r="J808" s="15"/>
      <c r="K808" s="20"/>
      <c r="L808" s="20"/>
      <c r="M808" s="19" t="str">
        <f t="shared" si="158"/>
        <v/>
      </c>
      <c r="N808" t="str">
        <f t="shared" si="159"/>
        <v/>
      </c>
    </row>
    <row r="809" spans="7:14" x14ac:dyDescent="0.3">
      <c r="G809" s="14"/>
      <c r="I809" s="15"/>
      <c r="J809" s="15"/>
      <c r="K809" s="20"/>
      <c r="L809" s="20"/>
      <c r="M809" s="19" t="str">
        <f t="shared" si="158"/>
        <v/>
      </c>
      <c r="N809" t="str">
        <f t="shared" si="159"/>
        <v/>
      </c>
    </row>
    <row r="810" spans="7:14" x14ac:dyDescent="0.3">
      <c r="G810" s="14"/>
      <c r="I810" s="15"/>
      <c r="J810" s="15"/>
      <c r="K810" s="20"/>
      <c r="L810" s="20"/>
      <c r="M810" s="19" t="str">
        <f t="shared" si="158"/>
        <v/>
      </c>
      <c r="N810" t="str">
        <f t="shared" si="159"/>
        <v/>
      </c>
    </row>
    <row r="811" spans="7:14" x14ac:dyDescent="0.3">
      <c r="G811" s="14"/>
      <c r="I811" s="15"/>
      <c r="J811" s="15"/>
      <c r="K811" s="20"/>
      <c r="L811" s="20"/>
      <c r="M811" s="19" t="str">
        <f t="shared" si="158"/>
        <v/>
      </c>
      <c r="N811" t="str">
        <f t="shared" si="159"/>
        <v/>
      </c>
    </row>
    <row r="812" spans="7:14" x14ac:dyDescent="0.3">
      <c r="G812" s="14"/>
      <c r="I812" s="15"/>
      <c r="J812" s="15"/>
      <c r="K812" s="20"/>
      <c r="L812" s="20"/>
      <c r="M812" s="19" t="str">
        <f t="shared" si="158"/>
        <v/>
      </c>
      <c r="N812" t="str">
        <f t="shared" si="159"/>
        <v/>
      </c>
    </row>
    <row r="813" spans="7:14" x14ac:dyDescent="0.3">
      <c r="G813" s="14"/>
      <c r="I813" s="15"/>
      <c r="J813" s="15"/>
      <c r="K813" s="20"/>
      <c r="L813" s="20"/>
      <c r="M813" s="19" t="str">
        <f t="shared" si="158"/>
        <v/>
      </c>
      <c r="N813" t="str">
        <f t="shared" si="159"/>
        <v/>
      </c>
    </row>
    <row r="814" spans="7:14" x14ac:dyDescent="0.3">
      <c r="G814" s="14"/>
      <c r="I814" s="15"/>
      <c r="J814" s="15"/>
      <c r="K814" s="20"/>
      <c r="L814" s="20"/>
      <c r="M814" s="19" t="str">
        <f t="shared" si="158"/>
        <v/>
      </c>
      <c r="N814" t="str">
        <f t="shared" si="159"/>
        <v/>
      </c>
    </row>
    <row r="815" spans="7:14" x14ac:dyDescent="0.3">
      <c r="G815" s="14"/>
      <c r="I815" s="15"/>
      <c r="J815" s="15"/>
      <c r="K815" s="20"/>
      <c r="L815" s="20"/>
      <c r="M815" s="19" t="str">
        <f t="shared" si="158"/>
        <v/>
      </c>
      <c r="N815" t="str">
        <f t="shared" si="159"/>
        <v/>
      </c>
    </row>
    <row r="816" spans="7:14" x14ac:dyDescent="0.3">
      <c r="G816" s="14"/>
      <c r="I816" s="15"/>
      <c r="J816" s="15"/>
      <c r="K816" s="20"/>
      <c r="L816" s="20"/>
      <c r="M816" s="19" t="str">
        <f t="shared" si="158"/>
        <v/>
      </c>
      <c r="N816" t="str">
        <f t="shared" si="159"/>
        <v/>
      </c>
    </row>
    <row r="817" spans="5:13" x14ac:dyDescent="0.3">
      <c r="E817" s="6"/>
      <c r="F817" s="6"/>
      <c r="G817" s="14"/>
      <c r="I817" s="15"/>
      <c r="J817" s="15"/>
      <c r="K817" s="20"/>
      <c r="L817" s="20"/>
      <c r="M817" s="20"/>
    </row>
    <row r="818" spans="5:13" x14ac:dyDescent="0.3">
      <c r="G818" s="14"/>
      <c r="I818" s="15"/>
      <c r="J818" s="15"/>
      <c r="K818" s="20"/>
      <c r="L818" s="20"/>
      <c r="M818" s="20"/>
    </row>
    <row r="819" spans="5:13" x14ac:dyDescent="0.3">
      <c r="G819" s="14"/>
      <c r="I819" s="15"/>
      <c r="J819" s="15"/>
      <c r="K819" s="20"/>
      <c r="L819" s="20"/>
      <c r="M819" s="20"/>
    </row>
    <row r="820" spans="5:13" x14ac:dyDescent="0.3">
      <c r="G820" s="46"/>
      <c r="I820" s="15"/>
      <c r="J820" s="15"/>
      <c r="K820" s="20"/>
      <c r="L820" s="20"/>
      <c r="M820" s="20"/>
    </row>
    <row r="821" spans="5:13" x14ac:dyDescent="0.3">
      <c r="G821" s="46"/>
      <c r="I821" s="15"/>
      <c r="J821" s="15"/>
      <c r="K821" s="20"/>
      <c r="L821" s="20"/>
      <c r="M821" s="20"/>
    </row>
    <row r="822" spans="5:13" x14ac:dyDescent="0.3">
      <c r="G822" s="14"/>
      <c r="I822" s="15"/>
      <c r="J822" s="15"/>
      <c r="K822" s="20"/>
      <c r="L822" s="20"/>
      <c r="M822" s="20"/>
    </row>
    <row r="823" spans="5:13" x14ac:dyDescent="0.3">
      <c r="G823" s="46"/>
      <c r="I823" s="15"/>
      <c r="J823" s="15"/>
      <c r="K823" s="20"/>
      <c r="L823" s="20"/>
      <c r="M823" s="20"/>
    </row>
    <row r="824" spans="5:13" x14ac:dyDescent="0.3">
      <c r="G824" s="14"/>
      <c r="I824" s="15"/>
      <c r="J824" s="15"/>
      <c r="K824" s="20"/>
      <c r="L824" s="20"/>
      <c r="M824" s="20"/>
    </row>
    <row r="825" spans="5:13" x14ac:dyDescent="0.3">
      <c r="G825" s="46"/>
      <c r="I825" s="15"/>
      <c r="J825" s="15"/>
      <c r="K825" s="20"/>
      <c r="L825" s="20"/>
      <c r="M825" s="20"/>
    </row>
    <row r="826" spans="5:13" x14ac:dyDescent="0.3">
      <c r="G826" s="14"/>
      <c r="I826" s="15"/>
      <c r="J826" s="15"/>
      <c r="K826" s="20"/>
      <c r="L826" s="20"/>
      <c r="M826" s="20"/>
    </row>
    <row r="827" spans="5:13" x14ac:dyDescent="0.3">
      <c r="G827" s="46"/>
      <c r="I827" s="15"/>
      <c r="J827" s="15"/>
      <c r="K827" s="20"/>
      <c r="L827" s="20"/>
      <c r="M827" s="20"/>
    </row>
    <row r="828" spans="5:13" x14ac:dyDescent="0.3">
      <c r="G828" s="14"/>
      <c r="I828" s="15"/>
      <c r="J828" s="15"/>
      <c r="K828" s="20"/>
      <c r="L828" s="20"/>
      <c r="M828" s="20"/>
    </row>
    <row r="829" spans="5:13" x14ac:dyDescent="0.3">
      <c r="G829" s="14"/>
      <c r="I829" s="15"/>
      <c r="J829" s="15"/>
      <c r="K829" s="20"/>
      <c r="L829" s="20"/>
      <c r="M829" s="20"/>
    </row>
    <row r="830" spans="5:13" x14ac:dyDescent="0.3">
      <c r="G830" s="14"/>
      <c r="I830" s="15"/>
      <c r="J830" s="15"/>
      <c r="K830" s="20"/>
      <c r="L830" s="20"/>
      <c r="M830" s="20"/>
    </row>
    <row r="831" spans="5:13" x14ac:dyDescent="0.3">
      <c r="G831" s="14"/>
      <c r="I831" s="15"/>
      <c r="J831" s="15"/>
      <c r="K831" s="20"/>
      <c r="L831" s="20"/>
      <c r="M831" s="20"/>
    </row>
    <row r="832" spans="5:13" x14ac:dyDescent="0.3">
      <c r="G832" s="14"/>
      <c r="I832" s="15"/>
      <c r="J832" s="15"/>
      <c r="K832" s="20"/>
      <c r="L832" s="20"/>
      <c r="M832" s="20"/>
    </row>
    <row r="833" spans="7:13" x14ac:dyDescent="0.3">
      <c r="G833" s="14"/>
      <c r="I833" s="15"/>
      <c r="J833" s="15"/>
      <c r="K833" s="20"/>
      <c r="L833" s="20"/>
      <c r="M833" s="20"/>
    </row>
    <row r="834" spans="7:13" x14ac:dyDescent="0.3">
      <c r="G834" s="14"/>
      <c r="I834" s="15"/>
      <c r="J834" s="15"/>
      <c r="K834" s="20"/>
      <c r="L834" s="20"/>
      <c r="M834" s="20"/>
    </row>
    <row r="835" spans="7:13" x14ac:dyDescent="0.3">
      <c r="G835" s="14"/>
      <c r="I835" s="15"/>
      <c r="J835" s="15"/>
      <c r="K835" s="20"/>
      <c r="L835" s="20"/>
      <c r="M835" s="20"/>
    </row>
    <row r="836" spans="7:13" x14ac:dyDescent="0.3">
      <c r="G836" s="14"/>
      <c r="I836" s="15"/>
      <c r="J836" s="15"/>
      <c r="K836" s="20"/>
      <c r="L836" s="20"/>
      <c r="M836" s="20"/>
    </row>
    <row r="837" spans="7:13" x14ac:dyDescent="0.3">
      <c r="G837" s="14"/>
      <c r="I837" s="15"/>
      <c r="J837" s="15"/>
      <c r="K837" s="20"/>
      <c r="L837" s="20"/>
      <c r="M837" s="20"/>
    </row>
    <row r="838" spans="7:13" x14ac:dyDescent="0.3">
      <c r="G838" s="14"/>
      <c r="I838" s="15"/>
      <c r="J838" s="15"/>
      <c r="K838" s="20"/>
      <c r="L838" s="20"/>
      <c r="M838" s="20"/>
    </row>
    <row r="839" spans="7:13" x14ac:dyDescent="0.3">
      <c r="G839" s="14"/>
      <c r="I839" s="15"/>
      <c r="J839" s="15"/>
      <c r="K839" s="20"/>
      <c r="L839" s="20"/>
      <c r="M839" s="20"/>
    </row>
    <row r="840" spans="7:13" x14ac:dyDescent="0.3">
      <c r="G840" s="14"/>
      <c r="I840" s="15"/>
      <c r="J840" s="15"/>
      <c r="K840" s="20"/>
      <c r="L840" s="20"/>
      <c r="M840" s="20"/>
    </row>
    <row r="841" spans="7:13" x14ac:dyDescent="0.3">
      <c r="G841" s="14"/>
      <c r="I841" s="15"/>
      <c r="J841" s="15"/>
      <c r="K841" s="20"/>
      <c r="L841" s="20"/>
      <c r="M841" s="20"/>
    </row>
    <row r="842" spans="7:13" x14ac:dyDescent="0.3">
      <c r="G842" s="46"/>
      <c r="I842" s="15"/>
      <c r="J842" s="15"/>
      <c r="K842" s="20"/>
      <c r="L842" s="20"/>
      <c r="M842" s="20"/>
    </row>
    <row r="843" spans="7:13" x14ac:dyDescent="0.3">
      <c r="G843" s="14"/>
      <c r="I843" s="15"/>
      <c r="J843" s="15"/>
      <c r="K843" s="20"/>
      <c r="L843" s="20"/>
      <c r="M843" s="20"/>
    </row>
    <row r="844" spans="7:13" x14ac:dyDescent="0.3">
      <c r="G844" s="14"/>
      <c r="I844" s="15"/>
      <c r="J844" s="15"/>
      <c r="K844" s="20"/>
      <c r="L844" s="20"/>
      <c r="M844" s="20"/>
    </row>
    <row r="845" spans="7:13" x14ac:dyDescent="0.3">
      <c r="G845" s="14"/>
      <c r="I845" s="15"/>
      <c r="J845" s="15"/>
      <c r="K845" s="20"/>
      <c r="L845" s="20"/>
      <c r="M845" s="20"/>
    </row>
    <row r="846" spans="7:13" x14ac:dyDescent="0.3">
      <c r="G846" s="14"/>
      <c r="I846" s="15"/>
      <c r="J846" s="15"/>
      <c r="K846" s="20"/>
      <c r="L846" s="20"/>
      <c r="M846" s="20"/>
    </row>
    <row r="847" spans="7:13" x14ac:dyDescent="0.3">
      <c r="G847" s="14"/>
      <c r="I847" s="15"/>
      <c r="J847" s="15"/>
      <c r="K847" s="20"/>
      <c r="L847" s="20"/>
      <c r="M847" s="20"/>
    </row>
  </sheetData>
  <phoneticPr fontId="3" type="noConversion"/>
  <pageMargins left="0.7" right="0.7" top="0.75" bottom="0.75" header="0.3" footer="0.3"/>
  <pageSetup orientation="portrait" horizontalDpi="360" verticalDpi="36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8" operator="containsText" id="{7346E6FC-67E2-4F16-B7AA-32FFA968A7A5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9" operator="containsText" id="{5962107D-8EE9-4B3F-8AEE-78CB1681998D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10" operator="containsText" id="{50D4C537-5B7F-4A35-9E4E-914D4D5D4C12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11" operator="containsText" id="{CCB478B1-F7CB-415F-9D2A-A22056DA5D8C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12" operator="containsText" id="{7AB013CE-7A99-465B-905E-17B6D987176C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13" operator="containsText" id="{F9E9B615-DFFA-45CC-AF3F-29528FF06716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14" operator="containsText" id="{06E9B98D-6925-4E6F-80CB-E2BBB9C8F525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R1</xm:sqref>
        </x14:conditionalFormatting>
        <x14:conditionalFormatting xmlns:xm="http://schemas.microsoft.com/office/excel/2006/main">
          <x14:cfRule type="containsText" priority="1" operator="containsText" id="{829D2A0A-2E3D-4C51-A2B3-1AC07F77655F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" operator="containsText" id="{D0BEBC09-EBD8-414E-9A90-527214D790DA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3" operator="containsText" id="{2C14F5A1-F051-4C11-815B-5D6987771155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4" operator="containsText" id="{C2408758-75A5-4A27-983C-0E2F4939CA62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5" operator="containsText" id="{C9B23C6C-4A60-4701-9DBE-FE32DAFD383B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6" operator="containsText" id="{AE7BB8B9-F760-495C-B042-C27A77458F40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7" operator="containsText" id="{075E32CD-FCAA-4796-BAC4-D3C0EAD821B9}">
            <xm:f>NOT(ISERROR(SEARCH('\\rei.edu\campus\Users\pmathews\Documents\rei.edu\campus\Neurology-Mathews-LAB\[Mouse Record 2.xlsx]Overall Breeders'!#REF!,S1)))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S1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8FAF7-A451-4EF7-B2B1-840575ADE260}">
  <sheetPr codeName="Sheet3"/>
  <dimension ref="A1:AL863"/>
  <sheetViews>
    <sheetView workbookViewId="0">
      <selection activeCell="Q1" sqref="Q1:T1"/>
    </sheetView>
  </sheetViews>
  <sheetFormatPr defaultRowHeight="14.4" x14ac:dyDescent="0.3"/>
  <cols>
    <col min="5" max="5" width="16.33203125" bestFit="1" customWidth="1"/>
    <col min="6" max="6" width="16.33203125" customWidth="1"/>
    <col min="7" max="7" width="16.6640625" customWidth="1"/>
    <col min="8" max="10" width="16.6640625" style="23" customWidth="1"/>
    <col min="11" max="11" width="14.44140625" style="19" bestFit="1" customWidth="1"/>
    <col min="12" max="12" width="13.6640625" style="19" bestFit="1" customWidth="1"/>
    <col min="13" max="13" width="14.88671875" style="19" bestFit="1" customWidth="1"/>
    <col min="18" max="18" width="12.5546875" customWidth="1"/>
    <col min="19" max="19" width="14.33203125" bestFit="1" customWidth="1"/>
    <col min="20" max="21" width="12" bestFit="1" customWidth="1"/>
    <col min="22" max="22" width="8.5546875" bestFit="1" customWidth="1"/>
    <col min="24" max="24" width="15.33203125" customWidth="1"/>
  </cols>
  <sheetData>
    <row r="1" spans="1:38" ht="16.2" x14ac:dyDescent="0.3">
      <c r="A1" s="5" t="s">
        <v>1</v>
      </c>
      <c r="D1" t="s">
        <v>237</v>
      </c>
      <c r="E1">
        <f>COUNTIF(E3:E865, "*")</f>
        <v>30</v>
      </c>
      <c r="Q1" s="104"/>
      <c r="R1" s="104"/>
      <c r="S1" s="104"/>
      <c r="T1" s="108"/>
    </row>
    <row r="2" spans="1:38" x14ac:dyDescent="0.3">
      <c r="A2" s="17" t="s">
        <v>206</v>
      </c>
      <c r="B2" s="17" t="s">
        <v>200</v>
      </c>
      <c r="C2" s="17" t="s">
        <v>201</v>
      </c>
      <c r="D2" s="17" t="s">
        <v>201</v>
      </c>
      <c r="E2" s="17" t="s">
        <v>236</v>
      </c>
      <c r="F2" s="117" t="s">
        <v>5</v>
      </c>
      <c r="G2" s="17" t="s">
        <v>5</v>
      </c>
      <c r="H2" s="118" t="s">
        <v>159</v>
      </c>
      <c r="I2" s="118" t="s">
        <v>198</v>
      </c>
      <c r="J2" s="118" t="s">
        <v>222</v>
      </c>
      <c r="K2" s="17" t="s">
        <v>6</v>
      </c>
      <c r="L2" s="17" t="s">
        <v>7</v>
      </c>
      <c r="M2" s="17" t="s">
        <v>209</v>
      </c>
      <c r="N2" s="18" t="s">
        <v>210</v>
      </c>
      <c r="O2" s="18" t="s">
        <v>208</v>
      </c>
      <c r="P2" s="18" t="s">
        <v>8</v>
      </c>
      <c r="X2" t="s">
        <v>9</v>
      </c>
    </row>
    <row r="3" spans="1:38" x14ac:dyDescent="0.3">
      <c r="A3">
        <v>4</v>
      </c>
      <c r="B3" t="s">
        <v>196</v>
      </c>
      <c r="C3">
        <f t="shared" ref="C3:C66" si="0">IF(B3="m", 1, 0)</f>
        <v>1</v>
      </c>
      <c r="D3">
        <f>VLOOKUP(E3, 'Animal Masked ID#'!$B$2:$D$121, 3, FALSE)</f>
        <v>1</v>
      </c>
      <c r="E3" s="6" t="s">
        <v>129</v>
      </c>
      <c r="F3" s="14">
        <f>[1]Sheet2!$J325</f>
        <v>0.18254605219670017</v>
      </c>
      <c r="G3" s="105">
        <f>IF(ISNUMBER(F3), F3, "")</f>
        <v>0.18254605219670017</v>
      </c>
      <c r="H3" s="15" t="s">
        <v>11</v>
      </c>
      <c r="I3" s="15">
        <f t="shared" ref="I3:I66" si="1">_xlfn.IFS(H3="GE2", 1, H3="GE3", 2, H3="GE4", 3, H3="GE1", 4)</f>
        <v>1</v>
      </c>
      <c r="J3" s="15">
        <f>_xlfn.IFS(I3=1, 45, I3=2, 120,I3=3, 210,I3=4, 400)</f>
        <v>45</v>
      </c>
      <c r="K3" s="19">
        <v>4</v>
      </c>
      <c r="L3" s="19" t="s">
        <v>60</v>
      </c>
      <c r="M3" s="19" t="str">
        <f t="shared" ref="M3:M66" si="2">_xlfn.IFS(OR(K3="",L3=""),"",OR(K3=3,K3=4,K3=2),"L"&amp;L3,OR(K3=5,K3=6,K3=7,K3=8),"i"&amp;L3,OR(K3=9, K3=10,K3=11,K3=12,K3=13),"m"&amp;L3)</f>
        <v>Lpfl</v>
      </c>
      <c r="N3" t="str">
        <f t="shared" ref="N3:N10" si="3">_xlfn.IFS(M3="", "", OR(M3=$R$5, M3=$R$6), $X$5, OR(M3=$R$7, M3=$R$8,M3=$R$9, M3=$R$10),$X$6, OR(M3=$R$11, M3=$R$12,M3=$R$13,M3=$R$14, M3=$R$15), $X$8, OR(M3=$R$16), $X$7, OR(M3=$R$17, M3=$R$18,M3=$R$19),$X$9, OR(M3=$R$20,M3=$R$21,M3=$R$22,M3=$R$23,M3=$R$24), $X$10)</f>
        <v>Vestibular</v>
      </c>
      <c r="O3">
        <f t="shared" ref="O3:O66" si="4">VLOOKUP(N3, $X$5:$AC$10, 6,FALSE)</f>
        <v>1</v>
      </c>
      <c r="P3">
        <f t="shared" ref="P3:P66" si="5">VLOOKUP(M3, $R$5:$W$24, 6,FALSE)</f>
        <v>1</v>
      </c>
      <c r="R3" t="s">
        <v>13</v>
      </c>
      <c r="AD3" t="s">
        <v>196</v>
      </c>
      <c r="AI3" t="s">
        <v>197</v>
      </c>
    </row>
    <row r="4" spans="1:38" x14ac:dyDescent="0.3">
      <c r="A4">
        <v>4</v>
      </c>
      <c r="B4" t="s">
        <v>196</v>
      </c>
      <c r="C4">
        <f t="shared" si="0"/>
        <v>1</v>
      </c>
      <c r="D4">
        <v>1</v>
      </c>
      <c r="E4">
        <v>2</v>
      </c>
      <c r="F4" s="14">
        <f>[1]Sheet2!$J326</f>
        <v>0.24606889209553237</v>
      </c>
      <c r="G4" s="105">
        <f t="shared" ref="G4:G67" si="6">IF(ISNUMBER(F4), F4, "")</f>
        <v>0.24606889209553237</v>
      </c>
      <c r="H4" s="15" t="s">
        <v>11</v>
      </c>
      <c r="I4" s="15">
        <f t="shared" si="1"/>
        <v>1</v>
      </c>
      <c r="J4" s="15">
        <f t="shared" ref="J4:J67" si="7">_xlfn.IFS(I4=1, 45, I4=2, 120,I4=3, 210,I4=4, 400)</f>
        <v>45</v>
      </c>
      <c r="K4" s="19">
        <v>4</v>
      </c>
      <c r="L4" s="19" t="s">
        <v>60</v>
      </c>
      <c r="M4" s="19" t="str">
        <f t="shared" si="2"/>
        <v>Lpfl</v>
      </c>
      <c r="N4" t="str">
        <f t="shared" si="3"/>
        <v>Vestibular</v>
      </c>
      <c r="O4">
        <f t="shared" si="4"/>
        <v>1</v>
      </c>
      <c r="P4">
        <f t="shared" si="5"/>
        <v>1</v>
      </c>
      <c r="R4" t="s">
        <v>15</v>
      </c>
      <c r="S4" t="s">
        <v>16</v>
      </c>
      <c r="T4" t="s">
        <v>17</v>
      </c>
      <c r="U4" t="s">
        <v>18</v>
      </c>
      <c r="V4" t="s">
        <v>19</v>
      </c>
      <c r="X4" t="s">
        <v>20</v>
      </c>
      <c r="Y4" t="s">
        <v>16</v>
      </c>
      <c r="Z4" t="s">
        <v>17</v>
      </c>
      <c r="AA4" t="s">
        <v>18</v>
      </c>
      <c r="AB4" t="s">
        <v>19</v>
      </c>
      <c r="AD4" t="s">
        <v>16</v>
      </c>
      <c r="AE4" t="s">
        <v>17</v>
      </c>
      <c r="AF4" t="s">
        <v>18</v>
      </c>
      <c r="AG4" t="s">
        <v>19</v>
      </c>
      <c r="AI4" t="s">
        <v>16</v>
      </c>
      <c r="AJ4" t="s">
        <v>17</v>
      </c>
      <c r="AK4" t="s">
        <v>18</v>
      </c>
      <c r="AL4" t="s">
        <v>19</v>
      </c>
    </row>
    <row r="5" spans="1:38" x14ac:dyDescent="0.3">
      <c r="A5">
        <v>4</v>
      </c>
      <c r="B5" t="s">
        <v>196</v>
      </c>
      <c r="C5">
        <f t="shared" si="0"/>
        <v>1</v>
      </c>
      <c r="D5">
        <v>1</v>
      </c>
      <c r="E5">
        <v>3</v>
      </c>
      <c r="F5" s="14">
        <f>[1]Sheet2!$J327</f>
        <v>0.36743533153295865</v>
      </c>
      <c r="G5" s="105">
        <f t="shared" si="6"/>
        <v>0.36743533153295865</v>
      </c>
      <c r="H5" s="15" t="s">
        <v>11</v>
      </c>
      <c r="I5" s="15">
        <f t="shared" si="1"/>
        <v>1</v>
      </c>
      <c r="J5" s="15">
        <f t="shared" si="7"/>
        <v>45</v>
      </c>
      <c r="K5" s="19">
        <v>4</v>
      </c>
      <c r="L5" s="19" t="s">
        <v>21</v>
      </c>
      <c r="M5" s="19" t="str">
        <f t="shared" si="2"/>
        <v>Lpm</v>
      </c>
      <c r="N5" t="str">
        <f t="shared" si="3"/>
        <v>Lateral</v>
      </c>
      <c r="O5">
        <f t="shared" si="4"/>
        <v>2</v>
      </c>
      <c r="P5">
        <f t="shared" si="5"/>
        <v>6</v>
      </c>
      <c r="R5" t="s">
        <v>22</v>
      </c>
      <c r="S5">
        <f>AVERAGEIF($M$3:$M865, $R5, $G$3:$G$865)</f>
        <v>0.2354420248342764</v>
      </c>
      <c r="T5">
        <f t="array" ref="T5">STDEV(IF($M$3:$M$865=$R5,$G$3:$G$865))</f>
        <v>0.14168818267333877</v>
      </c>
      <c r="U5">
        <f t="shared" ref="U5:U24" si="8">COUNTIFS($M$3:$M$865, $R5, $G$3:$G$865, "&gt;0")</f>
        <v>10</v>
      </c>
      <c r="V5">
        <f t="shared" ref="V5:V24" si="9">T5/SQRT(U5)</f>
        <v>4.480573747777556E-2</v>
      </c>
      <c r="W5">
        <v>1</v>
      </c>
      <c r="X5" t="s">
        <v>23</v>
      </c>
      <c r="Y5">
        <f>SUMPRODUCT(--($M$3:$M$865=$R5)+($M$3:$M$865=$R6),$G$3:$G$865)/SUMPRODUCT(--($M$3:$M$865=$R5)+($M$3:$M$865=R6))</f>
        <v>0.19205722318702587</v>
      </c>
      <c r="Z5">
        <f t="array" ref="Z5">STDEV(IF($N$3:$N$865=$X5,$G$3:$G$865))</f>
        <v>0.17214921867835001</v>
      </c>
      <c r="AA5">
        <f>COUNTIFS($N$3:N$865, X5,  $G$3:$G$865, "&gt;0")</f>
        <v>15</v>
      </c>
      <c r="AB5">
        <f t="shared" ref="AB5:AB10" si="10">Z5/SQRT(AA5)</f>
        <v>4.4448737133591223E-2</v>
      </c>
      <c r="AC5">
        <v>1</v>
      </c>
      <c r="AD5">
        <f t="shared" ref="AD5:AD10" si="11">AVERAGEIFS($G$3:$G$865, $N$3:$N$865, $X5, $B$3:$B$865, $AD$3)</f>
        <v>0.11882086621409325</v>
      </c>
      <c r="AE5">
        <f t="array" ref="AE5">STDEV(IF(($N$3:$N$865=$X5)*(($B$3:$B$865=$AD$3)),$G$3:$G$865))</f>
        <v>7.106278334208263E-2</v>
      </c>
      <c r="AF5">
        <f t="shared" ref="AF5:AF10" si="12">COUNTIFS($N$3:$N$865, X5, $B$3:$B$865, $AD$3, $G$3:$G$865, "&gt;0")</f>
        <v>7</v>
      </c>
      <c r="AG5">
        <f t="shared" ref="AG5:AG10" si="13">AE5/SQRT(AF5)</f>
        <v>2.6859207456459151E-2</v>
      </c>
      <c r="AI5">
        <f t="shared" ref="AI5:AI10" si="14">AVERAGEIFS($G$3:$G$865, $N$3:$N$865, $X5, $B$3:$B$865, $AI$3)</f>
        <v>0.30415334133509836</v>
      </c>
      <c r="AJ5">
        <f t="array" ref="AJ5">STDEV(IF(($N$3:$N$865=$X5)*(($B$3:$B$865=$AI$3)),$G$3:$G$865))</f>
        <v>0.19137190002786855</v>
      </c>
      <c r="AK5">
        <f t="shared" ref="AK5:AK10" si="15">COUNTIFS($N$3:$N$865, $X5, $B$3:$B$865, $AI$3, $G$3:$G$865, "&gt;0")</f>
        <v>8</v>
      </c>
      <c r="AL5">
        <f t="shared" ref="AL5:AL10" si="16">AJ5/SQRT(AK5)</f>
        <v>6.766018411912994E-2</v>
      </c>
    </row>
    <row r="6" spans="1:38" x14ac:dyDescent="0.3">
      <c r="A6">
        <v>4</v>
      </c>
      <c r="B6" t="s">
        <v>196</v>
      </c>
      <c r="C6">
        <f t="shared" si="0"/>
        <v>1</v>
      </c>
      <c r="D6">
        <v>1</v>
      </c>
      <c r="E6">
        <v>4</v>
      </c>
      <c r="F6" s="14">
        <f>[1]Sheet2!$J328</f>
        <v>0.27875988121770373</v>
      </c>
      <c r="G6" s="105">
        <f t="shared" si="6"/>
        <v>0.27875988121770373</v>
      </c>
      <c r="H6" s="15" t="s">
        <v>11</v>
      </c>
      <c r="I6" s="15">
        <f t="shared" si="1"/>
        <v>1</v>
      </c>
      <c r="J6" s="15">
        <f t="shared" si="7"/>
        <v>45</v>
      </c>
      <c r="K6" s="19">
        <v>4</v>
      </c>
      <c r="L6" s="25" t="s">
        <v>53</v>
      </c>
      <c r="M6" s="19" t="str">
        <f t="shared" si="2"/>
        <v>Lcrus2</v>
      </c>
      <c r="N6" t="str">
        <f t="shared" si="3"/>
        <v>Lateral</v>
      </c>
      <c r="O6">
        <f t="shared" si="4"/>
        <v>2</v>
      </c>
      <c r="P6">
        <f t="shared" si="5"/>
        <v>5</v>
      </c>
      <c r="R6" t="s">
        <v>25</v>
      </c>
      <c r="S6">
        <f>AVERAGEIF($M$3:$M865, $R6, $G$3:$G$865)</f>
        <v>0.18211050916733518</v>
      </c>
      <c r="T6">
        <f t="array" ref="T6">STDEV(IF($M$3:$M$865=$R6,$G$3:$G$865))</f>
        <v>0.23703071725377597</v>
      </c>
      <c r="U6">
        <f t="shared" si="8"/>
        <v>5</v>
      </c>
      <c r="V6">
        <f t="shared" si="9"/>
        <v>0.10600335930699506</v>
      </c>
      <c r="W6">
        <v>2</v>
      </c>
      <c r="X6" t="s">
        <v>26</v>
      </c>
      <c r="Y6">
        <f>SUMPRODUCT(--($M$3:$M$865=$R7)+($M$3:$M$865=$R8)+($M$3:$M$865=$R9)+($M$3:$M$865=$R10),$G$3:$G$865)/SUMPRODUCT(--($M$3:$M$865=$R7)+($M$3:$M$865=$R8)+($M$3:$M$865=$R9)+($M$3:$M$865=$R10))</f>
        <v>0.29506725402559719</v>
      </c>
      <c r="Z6">
        <f t="array" ref="Z6">STDEV(IF($N$3:$N$865=$X6,$G$3:$G$865))</f>
        <v>0.44151473054805518</v>
      </c>
      <c r="AA6">
        <f>COUNTIFS($N$3:N$865, X6,  $G$3:$G$865, "&gt;0")</f>
        <v>96</v>
      </c>
      <c r="AB6">
        <f t="shared" si="10"/>
        <v>4.5061908490214166E-2</v>
      </c>
      <c r="AC6">
        <v>2</v>
      </c>
      <c r="AD6">
        <f t="shared" si="11"/>
        <v>0.31087553372675752</v>
      </c>
      <c r="AE6">
        <f t="array" ref="AE6">STDEV(IF(($N$3:$N$865=$X6)*(($B$3:$B$865=$AD$3)),$G$3:$G$865))</f>
        <v>0.24080364653864578</v>
      </c>
      <c r="AF6">
        <f t="shared" si="12"/>
        <v>49</v>
      </c>
      <c r="AG6">
        <f t="shared" si="13"/>
        <v>3.4400520934092252E-2</v>
      </c>
      <c r="AI6">
        <f t="shared" si="14"/>
        <v>0.43169763987123716</v>
      </c>
      <c r="AJ6">
        <f t="array" ref="AJ6">STDEV(IF(($N$3:$N$865=$X6)*(($B$3:$B$865=$AI$3)),$G$3:$G$865))</f>
        <v>0.57832785451197988</v>
      </c>
      <c r="AK6">
        <f t="shared" si="15"/>
        <v>47</v>
      </c>
      <c r="AL6">
        <f t="shared" si="16"/>
        <v>8.435778758138554E-2</v>
      </c>
    </row>
    <row r="7" spans="1:38" x14ac:dyDescent="0.3">
      <c r="A7">
        <v>4</v>
      </c>
      <c r="B7" t="s">
        <v>196</v>
      </c>
      <c r="C7">
        <f t="shared" si="0"/>
        <v>1</v>
      </c>
      <c r="D7">
        <v>1</v>
      </c>
      <c r="E7">
        <v>5</v>
      </c>
      <c r="F7" s="14">
        <f>[1]Sheet2!$J329</f>
        <v>0.11504834670652042</v>
      </c>
      <c r="G7" s="105">
        <f t="shared" si="6"/>
        <v>0.11504834670652042</v>
      </c>
      <c r="H7" s="15" t="s">
        <v>11</v>
      </c>
      <c r="I7" s="15">
        <f t="shared" si="1"/>
        <v>1</v>
      </c>
      <c r="J7" s="15">
        <f t="shared" si="7"/>
        <v>45</v>
      </c>
      <c r="K7" s="19">
        <v>4</v>
      </c>
      <c r="L7" s="19" t="s">
        <v>53</v>
      </c>
      <c r="M7" s="19" t="str">
        <f t="shared" si="2"/>
        <v>Lcrus2</v>
      </c>
      <c r="N7" t="str">
        <f t="shared" si="3"/>
        <v>Lateral</v>
      </c>
      <c r="O7">
        <f t="shared" si="4"/>
        <v>2</v>
      </c>
      <c r="P7">
        <f t="shared" si="5"/>
        <v>5</v>
      </c>
      <c r="R7" t="s">
        <v>27</v>
      </c>
      <c r="S7">
        <f>AVERAGEIF($M$3:$M865, $R7, $G$3:$G$865)</f>
        <v>0.53347984875685417</v>
      </c>
      <c r="T7">
        <f t="array" ref="T7">STDEV(IF($M$3:$M$865=$R7,$G$3:$G$865))</f>
        <v>0.51937578199135814</v>
      </c>
      <c r="U7">
        <f t="shared" si="8"/>
        <v>20</v>
      </c>
      <c r="V7">
        <f t="shared" si="9"/>
        <v>0.11613595543997879</v>
      </c>
      <c r="W7">
        <v>3</v>
      </c>
      <c r="X7" t="s">
        <v>28</v>
      </c>
      <c r="Y7">
        <f>SUMPRODUCT(--($M$3:$M$865=$R16),$G$3:$G$865)/SUMPRODUCT(--($M$3:$M$865=$R16))</f>
        <v>0.23332423057949578</v>
      </c>
      <c r="Z7">
        <f t="array" ref="Z7">STDEV(IF($N$3:$N$865=$X7,$G$3:$G$865))</f>
        <v>0.25856092977811906</v>
      </c>
      <c r="AA7">
        <f>COUNTIFS($N$3:N$865, X7,  $G$3:$G$865, "&gt;0")</f>
        <v>28</v>
      </c>
      <c r="AB7">
        <f t="shared" si="10"/>
        <v>4.8863422782181289E-2</v>
      </c>
      <c r="AC7">
        <v>3</v>
      </c>
      <c r="AD7">
        <f t="shared" si="11"/>
        <v>0.17305298714400444</v>
      </c>
      <c r="AE7">
        <f t="array" ref="AE7">STDEV(IF(($N$3:$N$865=$X7)*(($B$3:$B$865=$AD$3)),$G$3:$G$865))</f>
        <v>0.13866042839512813</v>
      </c>
      <c r="AF7">
        <f t="shared" si="12"/>
        <v>11</v>
      </c>
      <c r="AG7">
        <f t="shared" si="13"/>
        <v>4.1807692205143798E-2</v>
      </c>
      <c r="AI7">
        <f t="shared" si="14"/>
        <v>0.33134091274918887</v>
      </c>
      <c r="AJ7">
        <f t="array" ref="AJ7">STDEV(IF(($N$3:$N$865=$X7)*(($B$3:$B$865=$AI$3)),$G$3:$G$865))</f>
        <v>0.30056739757432294</v>
      </c>
      <c r="AK7">
        <f t="shared" si="15"/>
        <v>17</v>
      </c>
      <c r="AL7">
        <f t="shared" si="16"/>
        <v>7.2898301636232399E-2</v>
      </c>
    </row>
    <row r="8" spans="1:38" x14ac:dyDescent="0.3">
      <c r="A8">
        <v>4</v>
      </c>
      <c r="B8" t="s">
        <v>196</v>
      </c>
      <c r="C8">
        <f t="shared" si="0"/>
        <v>1</v>
      </c>
      <c r="D8">
        <v>1</v>
      </c>
      <c r="E8">
        <v>6</v>
      </c>
      <c r="F8" s="14">
        <f>[1]Sheet2!$J330</f>
        <v>0.15041930790459662</v>
      </c>
      <c r="G8" s="105">
        <f t="shared" si="6"/>
        <v>0.15041930790459662</v>
      </c>
      <c r="H8" s="15" t="s">
        <v>11</v>
      </c>
      <c r="I8" s="15">
        <f t="shared" si="1"/>
        <v>1</v>
      </c>
      <c r="J8" s="15">
        <f t="shared" si="7"/>
        <v>45</v>
      </c>
      <c r="K8" s="19">
        <v>4</v>
      </c>
      <c r="L8" s="19" t="s">
        <v>53</v>
      </c>
      <c r="M8" s="19" t="str">
        <f t="shared" si="2"/>
        <v>Lcrus2</v>
      </c>
      <c r="N8" t="str">
        <f t="shared" si="3"/>
        <v>Lateral</v>
      </c>
      <c r="O8">
        <f t="shared" si="4"/>
        <v>2</v>
      </c>
      <c r="P8">
        <f t="shared" si="5"/>
        <v>5</v>
      </c>
      <c r="R8" t="s">
        <v>29</v>
      </c>
      <c r="S8">
        <f>AVERAGEIF($M$3:$M865, $R8, $G$3:$G$865)</f>
        <v>0.28966272846078728</v>
      </c>
      <c r="T8">
        <f t="array" ref="T8">STDEV(IF($M$3:$M$865=$R8,$G$3:$G$865))</f>
        <v>0.19009187085515841</v>
      </c>
      <c r="U8">
        <f t="shared" si="8"/>
        <v>27</v>
      </c>
      <c r="V8">
        <f t="shared" si="9"/>
        <v>3.6583197602995096E-2</v>
      </c>
      <c r="W8">
        <v>4</v>
      </c>
      <c r="X8" t="s">
        <v>30</v>
      </c>
      <c r="Y8">
        <f>SUMPRODUCT(--($M$3:$M$865=$R11)+($M$3:$M$865=$R12)+($M$3:$M$865=$R13)+($M$3:$M$865=$R14)+($M$3:$M$865=$R15),$G$3:$G$865)/SUMPRODUCT(--($M$3:$M$865=$R11)+($M$3:$M$865=$R12)+($M$3:$M$865=$R13)+($M$3:$M$865=$R14)+($M$3:$M$865=$R15))</f>
        <v>0.36037310761744956</v>
      </c>
      <c r="Z8">
        <f t="array" ref="Z8">STDEV(IF($N$3:$N$865=$X8,$G$3:$G$865))</f>
        <v>1.6331668955795553</v>
      </c>
      <c r="AA8">
        <f>COUNTIFS($N$3:N$865, X8,  $G$3:$G$865, "&gt;0")</f>
        <v>109</v>
      </c>
      <c r="AB8">
        <f t="shared" si="10"/>
        <v>0.15642901807391255</v>
      </c>
      <c r="AC8">
        <v>4</v>
      </c>
      <c r="AD8">
        <f t="shared" si="11"/>
        <v>0.49420367935116549</v>
      </c>
      <c r="AE8">
        <f t="array" ref="AE8">STDEV(IF(($N$3:$N$865=$X8)*(($B$3:$B$865=$AD$3)),$G$3:$G$865))</f>
        <v>2.2274713514732767</v>
      </c>
      <c r="AF8">
        <f t="shared" si="12"/>
        <v>57</v>
      </c>
      <c r="AG8">
        <f t="shared" si="13"/>
        <v>0.2950357879461758</v>
      </c>
      <c r="AI8">
        <f t="shared" si="14"/>
        <v>0.28297673237423193</v>
      </c>
      <c r="AJ8">
        <f t="array" ref="AJ8">STDEV(IF(($N$3:$N$865=$X8)*(($B$3:$B$865=$AI$3)),$G$3:$G$865))</f>
        <v>0.42001005624107984</v>
      </c>
      <c r="AK8">
        <f t="shared" si="15"/>
        <v>52</v>
      </c>
      <c r="AL8">
        <f t="shared" si="16"/>
        <v>5.8244915153374127E-2</v>
      </c>
    </row>
    <row r="9" spans="1:38" x14ac:dyDescent="0.3">
      <c r="A9">
        <v>4</v>
      </c>
      <c r="B9" t="s">
        <v>196</v>
      </c>
      <c r="C9">
        <f t="shared" si="0"/>
        <v>1</v>
      </c>
      <c r="D9">
        <v>1</v>
      </c>
      <c r="E9">
        <v>7</v>
      </c>
      <c r="F9" s="14">
        <f>[1]Sheet2!$J331</f>
        <v>0.2123328441193392</v>
      </c>
      <c r="G9" s="105">
        <f t="shared" si="6"/>
        <v>0.2123328441193392</v>
      </c>
      <c r="H9" s="15" t="s">
        <v>11</v>
      </c>
      <c r="I9" s="15">
        <f t="shared" si="1"/>
        <v>1</v>
      </c>
      <c r="J9" s="15">
        <f t="shared" si="7"/>
        <v>45</v>
      </c>
      <c r="K9" s="19">
        <v>4</v>
      </c>
      <c r="L9" s="19" t="s">
        <v>53</v>
      </c>
      <c r="M9" s="19" t="str">
        <f t="shared" si="2"/>
        <v>Lcrus2</v>
      </c>
      <c r="N9" t="str">
        <f t="shared" si="3"/>
        <v>Lateral</v>
      </c>
      <c r="O9">
        <f t="shared" si="4"/>
        <v>2</v>
      </c>
      <c r="P9">
        <f t="shared" si="5"/>
        <v>5</v>
      </c>
      <c r="R9" t="s">
        <v>31</v>
      </c>
      <c r="S9">
        <f>AVERAGEIF($M$3:$M865, $R9, $G$3:$G$865)</f>
        <v>0.41043163026648993</v>
      </c>
      <c r="T9">
        <f t="array" ref="T9">STDEV(IF($M$3:$M$865=$R9,$G$3:$G$865))</f>
        <v>0.55186744465638271</v>
      </c>
      <c r="U9">
        <f t="shared" si="8"/>
        <v>40</v>
      </c>
      <c r="V9">
        <f t="shared" si="9"/>
        <v>8.7257904580554421E-2</v>
      </c>
      <c r="W9">
        <v>5</v>
      </c>
      <c r="X9" t="s">
        <v>32</v>
      </c>
      <c r="Y9">
        <f>SUMPRODUCT(--($M$3:$M$865=$R17)+($M$3:$M$865=$R18)+($M$3:$M$865=$R19),$G$3:$G$865)/SUMPRODUCT(--($M$3:$M$865=$R17)+($M$3:$M$865=$R18)+($M$3:$M$865=$R19))</f>
        <v>0.14702258487111422</v>
      </c>
      <c r="Z9">
        <f t="array" ref="Z9">STDEV(IF($N$3:$N$865=$X9,$G$3:$G$865))</f>
        <v>0.10157834935296732</v>
      </c>
      <c r="AA9">
        <f>COUNTIFS($N$3:N$865, X9,  $G$3:$G$865, "&gt;0")</f>
        <v>245</v>
      </c>
      <c r="AB9">
        <f t="shared" si="10"/>
        <v>6.4896026912987627E-3</v>
      </c>
      <c r="AC9">
        <v>5</v>
      </c>
      <c r="AD9">
        <f t="shared" si="11"/>
        <v>0.15134274499620876</v>
      </c>
      <c r="AE9">
        <f t="array" ref="AE9">STDEV(IF(($N$3:$N$865=$X9)*(($B$3:$B$865=$AD$3)),$G$3:$G$865))</f>
        <v>0.11661363311548967</v>
      </c>
      <c r="AF9">
        <f t="shared" si="12"/>
        <v>125</v>
      </c>
      <c r="AG9">
        <f t="shared" si="13"/>
        <v>1.0430240429978218E-2</v>
      </c>
      <c r="AI9">
        <f t="shared" si="14"/>
        <v>0.1371441680373677</v>
      </c>
      <c r="AJ9">
        <f t="array" ref="AJ9">STDEV(IF(($N$3:$N$865=$X9)*(($B$3:$B$865=$AI$3)),$G$3:$G$865))</f>
        <v>8.2962215605191639E-2</v>
      </c>
      <c r="AK9">
        <f t="shared" si="15"/>
        <v>120</v>
      </c>
      <c r="AL9">
        <f t="shared" si="16"/>
        <v>7.5733794845950948E-3</v>
      </c>
    </row>
    <row r="10" spans="1:38" x14ac:dyDescent="0.3">
      <c r="A10">
        <v>4</v>
      </c>
      <c r="B10" t="s">
        <v>196</v>
      </c>
      <c r="C10">
        <f t="shared" si="0"/>
        <v>1</v>
      </c>
      <c r="D10">
        <v>1</v>
      </c>
      <c r="E10">
        <v>8</v>
      </c>
      <c r="F10" s="14">
        <f>[1]Sheet2!$J332</f>
        <v>0.14325216800926385</v>
      </c>
      <c r="G10" s="105">
        <f t="shared" si="6"/>
        <v>0.14325216800926385</v>
      </c>
      <c r="H10" s="15" t="s">
        <v>11</v>
      </c>
      <c r="I10" s="15">
        <f t="shared" si="1"/>
        <v>1</v>
      </c>
      <c r="J10" s="15">
        <f t="shared" si="7"/>
        <v>45</v>
      </c>
      <c r="K10" s="19">
        <v>4</v>
      </c>
      <c r="L10" s="19" t="s">
        <v>14</v>
      </c>
      <c r="M10" s="19" t="str">
        <f t="shared" si="2"/>
        <v>Lcrus1</v>
      </c>
      <c r="N10" t="str">
        <f t="shared" si="3"/>
        <v>Lateral</v>
      </c>
      <c r="O10">
        <f t="shared" si="4"/>
        <v>2</v>
      </c>
      <c r="P10">
        <f t="shared" si="5"/>
        <v>4</v>
      </c>
      <c r="R10" t="s">
        <v>33</v>
      </c>
      <c r="S10">
        <f>AVERAGEIF($M$3:$M865, $R10, $G$3:$G$865)</f>
        <v>0.20642892299884705</v>
      </c>
      <c r="T10">
        <f t="array" ref="T10">STDEV(IF($M$3:$M$865=$R10,$G$3:$G$865))</f>
        <v>0.10948487152082585</v>
      </c>
      <c r="U10">
        <f t="shared" si="8"/>
        <v>11</v>
      </c>
      <c r="V10">
        <f t="shared" si="9"/>
        <v>3.3010930823167903E-2</v>
      </c>
      <c r="W10">
        <v>6</v>
      </c>
      <c r="X10" t="s">
        <v>34</v>
      </c>
      <c r="Y10">
        <f>SUMPRODUCT(--($M$3:$M$865=$R20)+($M$3:$M$865=$R21)+($M$3:$M$865=$R22)+($M$3:$M$865=$R23)+($M$3:$M$865=$R24),$G$3:$G$865)/SUMPRODUCT(--($M$3:$M$865=$R20)+($M$3:$M$865=$R21)+($M$3:$M$865=$R22)+($M$3:$M$865=$R23)+($M$3:$M$865=$R24))</f>
        <v>0.11269594089548267</v>
      </c>
      <c r="Z10">
        <f t="array" ref="Z10">STDEV(IF($N$3:$N$865=$X10,$G$3:$G$865))</f>
        <v>0.10677869822629427</v>
      </c>
      <c r="AA10">
        <f>COUNTIFS($N$3:N$865, X10,  $G$3:$G$865, "&gt;0")</f>
        <v>295</v>
      </c>
      <c r="AB10">
        <f t="shared" si="10"/>
        <v>6.2168961668038506E-3</v>
      </c>
      <c r="AC10">
        <v>6</v>
      </c>
      <c r="AD10">
        <f t="shared" si="11"/>
        <v>0.11468041202131768</v>
      </c>
      <c r="AE10">
        <f t="array" ref="AE10">STDEV(IF(($N$3:$N$865=$X10)*(($B$3:$B$865=$AD$3)),$G$3:$G$865))</f>
        <v>0.1047147971705121</v>
      </c>
      <c r="AF10">
        <f t="shared" si="12"/>
        <v>147</v>
      </c>
      <c r="AG10">
        <f t="shared" si="13"/>
        <v>8.6367309049331757E-3</v>
      </c>
      <c r="AI10">
        <f t="shared" si="14"/>
        <v>0.11577283901917421</v>
      </c>
      <c r="AJ10">
        <f t="array" ref="AJ10">STDEV(IF(($N$3:$N$865=$X10)*(($B$3:$B$865=$AI$3)),$G$3:$G$865))</f>
        <v>0.10914296332328366</v>
      </c>
      <c r="AK10">
        <f t="shared" si="15"/>
        <v>148</v>
      </c>
      <c r="AL10">
        <f t="shared" si="16"/>
        <v>8.9714963209267945E-3</v>
      </c>
    </row>
    <row r="11" spans="1:38" x14ac:dyDescent="0.3">
      <c r="A11">
        <v>4</v>
      </c>
      <c r="B11" t="s">
        <v>196</v>
      </c>
      <c r="C11">
        <f t="shared" si="0"/>
        <v>1</v>
      </c>
      <c r="D11">
        <v>1</v>
      </c>
      <c r="E11">
        <v>9</v>
      </c>
      <c r="F11" s="14" t="e">
        <f>[1]Sheet2!$J333</f>
        <v>#DIV/0!</v>
      </c>
      <c r="G11" s="105"/>
      <c r="H11" s="15" t="s">
        <v>11</v>
      </c>
      <c r="I11" s="15">
        <f t="shared" si="1"/>
        <v>1</v>
      </c>
      <c r="J11" s="15">
        <f t="shared" si="7"/>
        <v>45</v>
      </c>
      <c r="K11" s="19">
        <v>4</v>
      </c>
      <c r="L11" s="19" t="s">
        <v>12</v>
      </c>
      <c r="M11" s="19" t="str">
        <f t="shared" si="2"/>
        <v>Lsim</v>
      </c>
      <c r="O11" t="e">
        <f t="shared" si="4"/>
        <v>#N/A</v>
      </c>
      <c r="P11">
        <f t="shared" si="5"/>
        <v>3</v>
      </c>
      <c r="R11" t="s">
        <v>35</v>
      </c>
      <c r="S11">
        <f>AVERAGEIF($M$3:$M865, $R11, $G$3:$G$865)</f>
        <v>0.15665972005263423</v>
      </c>
      <c r="T11">
        <f t="array" ref="T11">STDEV(IF($M$3:$M$865=$R11,$G$3:$G$865))</f>
        <v>0.11164775816425419</v>
      </c>
      <c r="U11">
        <f t="shared" si="8"/>
        <v>21</v>
      </c>
      <c r="V11">
        <f t="shared" si="9"/>
        <v>2.4363538236181845E-2</v>
      </c>
      <c r="W11">
        <v>7</v>
      </c>
    </row>
    <row r="12" spans="1:38" x14ac:dyDescent="0.3">
      <c r="A12">
        <v>4</v>
      </c>
      <c r="B12" t="s">
        <v>196</v>
      </c>
      <c r="C12">
        <f t="shared" si="0"/>
        <v>1</v>
      </c>
      <c r="D12">
        <v>1</v>
      </c>
      <c r="E12">
        <v>10</v>
      </c>
      <c r="F12" s="14">
        <f>[1]Sheet2!$J334</f>
        <v>7.5597178524237266E-2</v>
      </c>
      <c r="G12" s="105">
        <f t="shared" si="6"/>
        <v>7.5597178524237266E-2</v>
      </c>
      <c r="H12" s="15" t="s">
        <v>11</v>
      </c>
      <c r="I12" s="15">
        <f t="shared" si="1"/>
        <v>1</v>
      </c>
      <c r="J12" s="15">
        <f t="shared" si="7"/>
        <v>45</v>
      </c>
      <c r="K12" s="19">
        <v>7</v>
      </c>
      <c r="L12" s="19" t="s">
        <v>50</v>
      </c>
      <c r="M12" s="19" t="str">
        <f t="shared" si="2"/>
        <v>icop</v>
      </c>
      <c r="N12" t="str">
        <f t="shared" ref="N12:N32" si="17">_xlfn.IFS(M12="", "", OR(M12=$R$5, M12=$R$6), $X$5, OR(M12=$R$7, M12=$R$8,M12=$R$9, M12=$R$10),$X$6, OR(M12=$R$11, M12=$R$12,M12=$R$13,M12=$R$14, M12=$R$15), $X$8, OR(M12=$R$16), $X$7, OR(M12=$R$17, M12=$R$18,M12=$R$19),$X$9, OR(M12=$R$20,M12=$R$21,M12=$R$22,M12=$R$23,M12=$R$24), $X$10)</f>
        <v>IntPosterior</v>
      </c>
      <c r="O12">
        <f t="shared" si="4"/>
        <v>4</v>
      </c>
      <c r="P12">
        <f t="shared" si="5"/>
        <v>11</v>
      </c>
      <c r="R12" t="s">
        <v>36</v>
      </c>
      <c r="S12">
        <f>AVERAGEIF($M$3:$M865, $R12, $G$3:$G$865)</f>
        <v>0.92252761665352256</v>
      </c>
      <c r="T12">
        <f t="array" ref="T12">STDEV(IF($M$3:$M$865=$R12,$G$3:$G$865))</f>
        <v>3.3296402329929813</v>
      </c>
      <c r="U12">
        <f t="shared" si="8"/>
        <v>25</v>
      </c>
      <c r="V12">
        <f t="shared" si="9"/>
        <v>0.66592804659859628</v>
      </c>
      <c r="W12">
        <v>8</v>
      </c>
    </row>
    <row r="13" spans="1:38" x14ac:dyDescent="0.3">
      <c r="A13">
        <v>4</v>
      </c>
      <c r="B13" t="s">
        <v>196</v>
      </c>
      <c r="C13">
        <f t="shared" si="0"/>
        <v>1</v>
      </c>
      <c r="D13">
        <v>1</v>
      </c>
      <c r="E13">
        <v>11</v>
      </c>
      <c r="F13" s="14">
        <f>[1]Sheet2!$J335</f>
        <v>8.868031720983563E-2</v>
      </c>
      <c r="G13" s="105">
        <f t="shared" si="6"/>
        <v>8.868031720983563E-2</v>
      </c>
      <c r="H13" s="15" t="s">
        <v>11</v>
      </c>
      <c r="I13" s="15">
        <f t="shared" si="1"/>
        <v>1</v>
      </c>
      <c r="J13" s="15">
        <f t="shared" si="7"/>
        <v>45</v>
      </c>
      <c r="K13" s="19">
        <v>7</v>
      </c>
      <c r="L13" s="19" t="s">
        <v>50</v>
      </c>
      <c r="M13" s="19" t="str">
        <f t="shared" si="2"/>
        <v>icop</v>
      </c>
      <c r="N13" t="str">
        <f t="shared" si="17"/>
        <v>IntPosterior</v>
      </c>
      <c r="O13">
        <f t="shared" si="4"/>
        <v>4</v>
      </c>
      <c r="P13">
        <f t="shared" si="5"/>
        <v>11</v>
      </c>
      <c r="R13" t="s">
        <v>37</v>
      </c>
      <c r="S13">
        <f>AVERAGEIF($M$3:$M865, $R13, $G$3:$G$865)</f>
        <v>0.17164826616464315</v>
      </c>
      <c r="T13">
        <f t="array" ref="T13">STDEV(IF($M$3:$M$865=$R13,$G$3:$G$865))</f>
        <v>7.9830773136844141E-2</v>
      </c>
      <c r="U13">
        <f t="shared" si="8"/>
        <v>24</v>
      </c>
      <c r="V13">
        <f t="shared" si="9"/>
        <v>1.6295388329762552E-2</v>
      </c>
      <c r="W13">
        <v>9</v>
      </c>
    </row>
    <row r="14" spans="1:38" x14ac:dyDescent="0.3">
      <c r="A14">
        <v>4</v>
      </c>
      <c r="B14" t="s">
        <v>196</v>
      </c>
      <c r="C14">
        <f t="shared" si="0"/>
        <v>1</v>
      </c>
      <c r="D14">
        <v>1</v>
      </c>
      <c r="E14">
        <v>12</v>
      </c>
      <c r="F14" s="14">
        <f>[1]Sheet2!$J336</f>
        <v>7.3945784723185817E-2</v>
      </c>
      <c r="G14" s="105">
        <f t="shared" si="6"/>
        <v>7.3945784723185817E-2</v>
      </c>
      <c r="H14" s="15" t="s">
        <v>11</v>
      </c>
      <c r="I14" s="15">
        <f t="shared" si="1"/>
        <v>1</v>
      </c>
      <c r="J14" s="15">
        <f t="shared" si="7"/>
        <v>45</v>
      </c>
      <c r="K14" s="19">
        <v>7</v>
      </c>
      <c r="L14" s="19" t="s">
        <v>21</v>
      </c>
      <c r="M14" s="19" t="str">
        <f t="shared" si="2"/>
        <v>ipm</v>
      </c>
      <c r="N14" t="str">
        <f t="shared" si="17"/>
        <v>IntPosterior</v>
      </c>
      <c r="O14">
        <f t="shared" si="4"/>
        <v>4</v>
      </c>
      <c r="P14">
        <f t="shared" si="5"/>
        <v>10</v>
      </c>
      <c r="R14" t="s">
        <v>38</v>
      </c>
      <c r="S14">
        <f>AVERAGEIF($M$3:$M865, $R14, $G$3:$G$865)</f>
        <v>0.38063529701390292</v>
      </c>
      <c r="T14">
        <f t="array" ref="T14">STDEV(IF($M$3:$M$865=$R14,$G$3:$G$865))</f>
        <v>0.73541195383059699</v>
      </c>
      <c r="U14">
        <f t="shared" si="8"/>
        <v>21</v>
      </c>
      <c r="V14">
        <f t="shared" si="9"/>
        <v>0.16048004501924193</v>
      </c>
      <c r="W14">
        <v>10</v>
      </c>
    </row>
    <row r="15" spans="1:38" x14ac:dyDescent="0.3">
      <c r="A15">
        <v>4</v>
      </c>
      <c r="B15" t="s">
        <v>196</v>
      </c>
      <c r="C15">
        <f t="shared" si="0"/>
        <v>1</v>
      </c>
      <c r="D15">
        <v>1</v>
      </c>
      <c r="E15">
        <v>13</v>
      </c>
      <c r="F15" s="14">
        <f>[1]Sheet2!$J337</f>
        <v>5.7250564748072698E-2</v>
      </c>
      <c r="G15" s="105">
        <f t="shared" si="6"/>
        <v>5.7250564748072698E-2</v>
      </c>
      <c r="H15" s="15" t="s">
        <v>11</v>
      </c>
      <c r="I15" s="15">
        <f t="shared" si="1"/>
        <v>1</v>
      </c>
      <c r="J15" s="15">
        <f t="shared" si="7"/>
        <v>45</v>
      </c>
      <c r="K15" s="19">
        <v>7</v>
      </c>
      <c r="L15" s="19" t="s">
        <v>21</v>
      </c>
      <c r="M15" s="19" t="str">
        <f t="shared" si="2"/>
        <v>ipm</v>
      </c>
      <c r="N15" t="str">
        <f t="shared" si="17"/>
        <v>IntPosterior</v>
      </c>
      <c r="O15">
        <f t="shared" si="4"/>
        <v>4</v>
      </c>
      <c r="P15">
        <f t="shared" si="5"/>
        <v>10</v>
      </c>
      <c r="R15" t="s">
        <v>39</v>
      </c>
      <c r="S15">
        <f>AVERAGEIF($M$3:$M865, $R15, $G$3:$G$865)</f>
        <v>0.24546975798831772</v>
      </c>
      <c r="T15">
        <f t="array" ref="T15">STDEV(IF($M$3:$M$865=$R15,$G$3:$G$865))</f>
        <v>0.2448082881141419</v>
      </c>
      <c r="U15">
        <f t="shared" si="8"/>
        <v>18</v>
      </c>
      <c r="V15">
        <f t="shared" si="9"/>
        <v>5.7701866872059943E-2</v>
      </c>
      <c r="W15">
        <v>11</v>
      </c>
    </row>
    <row r="16" spans="1:38" x14ac:dyDescent="0.3">
      <c r="A16">
        <v>4</v>
      </c>
      <c r="B16" t="s">
        <v>196</v>
      </c>
      <c r="C16">
        <f t="shared" si="0"/>
        <v>1</v>
      </c>
      <c r="D16">
        <v>1</v>
      </c>
      <c r="E16">
        <v>14</v>
      </c>
      <c r="F16" s="14">
        <f>[1]Sheet2!$J338</f>
        <v>0.11149413650905035</v>
      </c>
      <c r="G16" s="105">
        <f t="shared" si="6"/>
        <v>0.11149413650905035</v>
      </c>
      <c r="H16" s="15" t="s">
        <v>11</v>
      </c>
      <c r="I16" s="15">
        <f t="shared" si="1"/>
        <v>1</v>
      </c>
      <c r="J16" s="15">
        <f t="shared" si="7"/>
        <v>45</v>
      </c>
      <c r="K16" s="19">
        <v>7</v>
      </c>
      <c r="L16" s="19" t="s">
        <v>21</v>
      </c>
      <c r="M16" s="19" t="str">
        <f t="shared" si="2"/>
        <v>ipm</v>
      </c>
      <c r="N16" t="str">
        <f t="shared" si="17"/>
        <v>IntPosterior</v>
      </c>
      <c r="O16">
        <f t="shared" si="4"/>
        <v>4</v>
      </c>
      <c r="P16">
        <f t="shared" si="5"/>
        <v>10</v>
      </c>
      <c r="R16" t="s">
        <v>40</v>
      </c>
      <c r="S16">
        <f>AVERAGEIF($M$3:$M865, $R16, $G$3:$G$865)</f>
        <v>0.2893220459185748</v>
      </c>
      <c r="T16">
        <f t="array" ref="T16">STDEV(IF($M$3:$M$865=$R16,$G$3:$G$865))</f>
        <v>0.2669027295877246</v>
      </c>
      <c r="U16">
        <f t="shared" si="8"/>
        <v>25</v>
      </c>
      <c r="V16">
        <f t="shared" si="9"/>
        <v>5.3380545917544917E-2</v>
      </c>
      <c r="W16">
        <v>12</v>
      </c>
    </row>
    <row r="17" spans="1:24" x14ac:dyDescent="0.3">
      <c r="A17">
        <v>4</v>
      </c>
      <c r="B17" t="s">
        <v>196</v>
      </c>
      <c r="C17">
        <f t="shared" si="0"/>
        <v>1</v>
      </c>
      <c r="D17">
        <v>1</v>
      </c>
      <c r="E17">
        <v>15</v>
      </c>
      <c r="F17" s="14">
        <f>[1]Sheet2!$J339</f>
        <v>0.1524578448629223</v>
      </c>
      <c r="G17" s="105">
        <f t="shared" si="6"/>
        <v>0.1524578448629223</v>
      </c>
      <c r="H17" s="15" t="s">
        <v>11</v>
      </c>
      <c r="I17" s="15">
        <f t="shared" si="1"/>
        <v>1</v>
      </c>
      <c r="J17" s="15">
        <f t="shared" si="7"/>
        <v>45</v>
      </c>
      <c r="K17" s="19">
        <v>7</v>
      </c>
      <c r="L17" s="19" t="s">
        <v>53</v>
      </c>
      <c r="M17" s="19" t="str">
        <f t="shared" si="2"/>
        <v>icrus2</v>
      </c>
      <c r="N17" t="str">
        <f t="shared" si="17"/>
        <v>IntPosterior</v>
      </c>
      <c r="O17">
        <f t="shared" si="4"/>
        <v>4</v>
      </c>
      <c r="P17">
        <f t="shared" si="5"/>
        <v>9</v>
      </c>
      <c r="R17" t="s">
        <v>41</v>
      </c>
      <c r="S17">
        <f>AVERAGEIF($M$3:$M865, $R17, $G$3:$G$865)</f>
        <v>0.1153172291479527</v>
      </c>
      <c r="T17">
        <f t="array" ref="T17">STDEV(IF($M$3:$M$865=$R17,$G$3:$G$865))</f>
        <v>6.5334563287269484E-2</v>
      </c>
      <c r="U17">
        <f t="shared" si="8"/>
        <v>67</v>
      </c>
      <c r="V17">
        <f t="shared" si="9"/>
        <v>7.9818872940675707E-3</v>
      </c>
      <c r="W17">
        <v>13</v>
      </c>
    </row>
    <row r="18" spans="1:24" x14ac:dyDescent="0.3">
      <c r="A18">
        <v>4</v>
      </c>
      <c r="B18" t="s">
        <v>196</v>
      </c>
      <c r="C18">
        <f t="shared" si="0"/>
        <v>1</v>
      </c>
      <c r="D18">
        <v>1</v>
      </c>
      <c r="E18">
        <v>16</v>
      </c>
      <c r="F18" s="14">
        <f>[1]Sheet2!$J340</f>
        <v>0.15433095300555974</v>
      </c>
      <c r="G18" s="105">
        <f t="shared" si="6"/>
        <v>0.15433095300555974</v>
      </c>
      <c r="H18" s="15" t="s">
        <v>11</v>
      </c>
      <c r="I18" s="15">
        <f t="shared" si="1"/>
        <v>1</v>
      </c>
      <c r="J18" s="15">
        <f t="shared" si="7"/>
        <v>45</v>
      </c>
      <c r="K18" s="19">
        <v>7</v>
      </c>
      <c r="L18" s="19" t="s">
        <v>14</v>
      </c>
      <c r="M18" s="19" t="str">
        <f t="shared" si="2"/>
        <v>icrus1</v>
      </c>
      <c r="N18" t="str">
        <f t="shared" si="17"/>
        <v>IntPosterior</v>
      </c>
      <c r="O18">
        <f t="shared" si="4"/>
        <v>4</v>
      </c>
      <c r="P18">
        <f t="shared" si="5"/>
        <v>8</v>
      </c>
      <c r="R18" t="s">
        <v>42</v>
      </c>
      <c r="S18">
        <f>AVERAGEIF($M$3:$M865, $R18, $G$3:$G$865)</f>
        <v>0.17398286649480113</v>
      </c>
      <c r="T18">
        <f t="array" ref="T18">STDEV(IF($M$3:$M$865=$R18,$G$3:$G$865))</f>
        <v>0.1754158918639187</v>
      </c>
      <c r="U18">
        <f t="shared" si="8"/>
        <v>82</v>
      </c>
      <c r="V18">
        <f t="shared" si="9"/>
        <v>1.9371444636312799E-2</v>
      </c>
      <c r="W18">
        <v>14</v>
      </c>
    </row>
    <row r="19" spans="1:24" x14ac:dyDescent="0.3">
      <c r="A19">
        <v>4</v>
      </c>
      <c r="B19" t="s">
        <v>196</v>
      </c>
      <c r="C19">
        <f t="shared" si="0"/>
        <v>1</v>
      </c>
      <c r="D19">
        <v>1</v>
      </c>
      <c r="E19">
        <v>17</v>
      </c>
      <c r="F19" s="14">
        <f>[1]Sheet2!$J341</f>
        <v>6.703505022544122E-2</v>
      </c>
      <c r="G19" s="105">
        <f t="shared" si="6"/>
        <v>6.703505022544122E-2</v>
      </c>
      <c r="H19" s="15" t="s">
        <v>11</v>
      </c>
      <c r="I19" s="15">
        <f t="shared" si="1"/>
        <v>1</v>
      </c>
      <c r="J19" s="15">
        <f t="shared" si="7"/>
        <v>45</v>
      </c>
      <c r="K19" s="19">
        <v>7</v>
      </c>
      <c r="L19" s="19" t="s">
        <v>12</v>
      </c>
      <c r="M19" s="19" t="str">
        <f t="shared" si="2"/>
        <v>isim</v>
      </c>
      <c r="N19" t="str">
        <f t="shared" si="17"/>
        <v>IntPosterior</v>
      </c>
      <c r="O19">
        <f t="shared" si="4"/>
        <v>4</v>
      </c>
      <c r="P19">
        <f t="shared" si="5"/>
        <v>7</v>
      </c>
      <c r="R19" t="s">
        <v>43</v>
      </c>
      <c r="S19">
        <f>AVERAGEIF($M$3:$M865, $R19, $G$3:$G$865)</f>
        <v>0.15357438956470074</v>
      </c>
      <c r="T19">
        <f t="array" ref="T19">STDEV(IF($M$3:$M$865=$R19,$G$3:$G$865))</f>
        <v>0.12137818970810967</v>
      </c>
      <c r="U19">
        <f t="shared" si="8"/>
        <v>99</v>
      </c>
      <c r="V19">
        <f t="shared" si="9"/>
        <v>1.2198967060435672E-2</v>
      </c>
      <c r="W19">
        <v>15</v>
      </c>
    </row>
    <row r="20" spans="1:24" x14ac:dyDescent="0.3">
      <c r="A20">
        <v>4</v>
      </c>
      <c r="B20" t="s">
        <v>196</v>
      </c>
      <c r="C20">
        <f t="shared" si="0"/>
        <v>1</v>
      </c>
      <c r="D20">
        <v>1</v>
      </c>
      <c r="E20">
        <v>18</v>
      </c>
      <c r="F20" s="14">
        <f>[1]Sheet2!$J342</f>
        <v>0.10080543788326279</v>
      </c>
      <c r="G20" s="105">
        <f t="shared" si="6"/>
        <v>0.10080543788326279</v>
      </c>
      <c r="H20" s="15" t="s">
        <v>11</v>
      </c>
      <c r="I20" s="15">
        <f t="shared" si="1"/>
        <v>1</v>
      </c>
      <c r="J20" s="15">
        <f t="shared" si="7"/>
        <v>45</v>
      </c>
      <c r="K20" s="19">
        <v>7</v>
      </c>
      <c r="L20" s="19" t="s">
        <v>12</v>
      </c>
      <c r="M20" s="19" t="str">
        <f t="shared" si="2"/>
        <v>isim</v>
      </c>
      <c r="N20" t="str">
        <f t="shared" si="17"/>
        <v>IntPosterior</v>
      </c>
      <c r="O20">
        <f t="shared" si="4"/>
        <v>4</v>
      </c>
      <c r="P20">
        <f t="shared" si="5"/>
        <v>7</v>
      </c>
      <c r="R20" t="s">
        <v>44</v>
      </c>
      <c r="S20">
        <f>AVERAGEIF($M$3:$M865, $R20, $G$3:$G$865)</f>
        <v>0.11687230441079895</v>
      </c>
      <c r="T20">
        <f t="array" ref="T20">STDEV(IF($M$3:$M$865=$R20,$G$3:$G$865))</f>
        <v>5.7275030041288331E-2</v>
      </c>
      <c r="U20">
        <f t="shared" si="8"/>
        <v>66</v>
      </c>
      <c r="V20">
        <f t="shared" si="9"/>
        <v>7.0500688436682538E-3</v>
      </c>
      <c r="W20">
        <v>16</v>
      </c>
      <c r="X20" s="16"/>
    </row>
    <row r="21" spans="1:24" x14ac:dyDescent="0.3">
      <c r="A21">
        <v>4</v>
      </c>
      <c r="B21" t="s">
        <v>196</v>
      </c>
      <c r="C21">
        <f t="shared" si="0"/>
        <v>1</v>
      </c>
      <c r="D21">
        <v>1</v>
      </c>
      <c r="E21">
        <v>19</v>
      </c>
      <c r="F21" s="14">
        <f>[1]Sheet2!$J343</f>
        <v>0.17276821493629702</v>
      </c>
      <c r="G21" s="105">
        <f t="shared" si="6"/>
        <v>0.17276821493629702</v>
      </c>
      <c r="H21" s="15" t="s">
        <v>11</v>
      </c>
      <c r="I21" s="15">
        <f t="shared" si="1"/>
        <v>1</v>
      </c>
      <c r="J21" s="15">
        <f t="shared" si="7"/>
        <v>45</v>
      </c>
      <c r="K21" s="19">
        <v>7</v>
      </c>
      <c r="L21" s="19" t="s">
        <v>12</v>
      </c>
      <c r="M21" s="19" t="str">
        <f t="shared" si="2"/>
        <v>isim</v>
      </c>
      <c r="N21" t="str">
        <f t="shared" si="17"/>
        <v>IntPosterior</v>
      </c>
      <c r="O21">
        <f t="shared" si="4"/>
        <v>4</v>
      </c>
      <c r="P21">
        <f t="shared" si="5"/>
        <v>7</v>
      </c>
      <c r="R21" t="s">
        <v>45</v>
      </c>
      <c r="S21">
        <f>AVERAGEIF($M$3:$M865, $R21, $G$3:$G$865)</f>
        <v>0.14961075241802604</v>
      </c>
      <c r="T21">
        <f t="array" ref="T21">STDEV(IF($M$3:$M$865=$R21,$G$3:$G$865))</f>
        <v>0.14726562623336018</v>
      </c>
      <c r="U21">
        <f t="shared" si="8"/>
        <v>31</v>
      </c>
      <c r="V21">
        <f t="shared" si="9"/>
        <v>2.64496872778048E-2</v>
      </c>
      <c r="W21">
        <v>17</v>
      </c>
    </row>
    <row r="22" spans="1:24" x14ac:dyDescent="0.3">
      <c r="A22">
        <v>4</v>
      </c>
      <c r="B22" t="s">
        <v>196</v>
      </c>
      <c r="C22">
        <f t="shared" si="0"/>
        <v>1</v>
      </c>
      <c r="D22">
        <v>1</v>
      </c>
      <c r="E22">
        <v>20</v>
      </c>
      <c r="F22" s="14">
        <f>[1]Sheet2!$J344</f>
        <v>7.7842549536799338E-2</v>
      </c>
      <c r="G22" s="105">
        <f t="shared" si="6"/>
        <v>7.7842549536799338E-2</v>
      </c>
      <c r="H22" s="15" t="s">
        <v>11</v>
      </c>
      <c r="I22" s="15">
        <f t="shared" si="1"/>
        <v>1</v>
      </c>
      <c r="J22" s="15">
        <f t="shared" si="7"/>
        <v>45</v>
      </c>
      <c r="K22" s="19">
        <v>10</v>
      </c>
      <c r="L22" s="26">
        <v>10</v>
      </c>
      <c r="M22" s="19" t="str">
        <f t="shared" si="2"/>
        <v>m10</v>
      </c>
      <c r="N22" t="str">
        <f t="shared" si="17"/>
        <v>MedPosterior</v>
      </c>
      <c r="O22">
        <f t="shared" si="4"/>
        <v>6</v>
      </c>
      <c r="P22">
        <f t="shared" si="5"/>
        <v>20</v>
      </c>
      <c r="R22" t="s">
        <v>46</v>
      </c>
      <c r="S22">
        <f>AVERAGEIF($M$3:$M865, $R22, $G$3:$G$865)</f>
        <v>0.11390637906914794</v>
      </c>
      <c r="T22">
        <f t="array" ref="T22">STDEV(IF($M$3:$M$865=$R22,$G$3:$G$865))</f>
        <v>9.1655713811672188E-2</v>
      </c>
      <c r="U22">
        <f t="shared" si="8"/>
        <v>54</v>
      </c>
      <c r="V22">
        <f t="shared" si="9"/>
        <v>1.2472762824953416E-2</v>
      </c>
      <c r="W22">
        <v>18</v>
      </c>
    </row>
    <row r="23" spans="1:24" x14ac:dyDescent="0.3">
      <c r="A23">
        <v>4</v>
      </c>
      <c r="B23" t="s">
        <v>196</v>
      </c>
      <c r="C23">
        <f t="shared" si="0"/>
        <v>1</v>
      </c>
      <c r="D23">
        <v>1</v>
      </c>
      <c r="E23">
        <v>21</v>
      </c>
      <c r="F23" s="14">
        <f>[1]Sheet2!$J345</f>
        <v>0.12627069395081786</v>
      </c>
      <c r="G23" s="105">
        <f t="shared" si="6"/>
        <v>0.12627069395081786</v>
      </c>
      <c r="H23" s="15" t="s">
        <v>11</v>
      </c>
      <c r="I23" s="15">
        <f t="shared" si="1"/>
        <v>1</v>
      </c>
      <c r="J23" s="15">
        <f t="shared" si="7"/>
        <v>45</v>
      </c>
      <c r="K23" s="19">
        <v>10</v>
      </c>
      <c r="L23" s="32">
        <v>10</v>
      </c>
      <c r="M23" s="19" t="str">
        <f t="shared" si="2"/>
        <v>m10</v>
      </c>
      <c r="N23" t="str">
        <f t="shared" si="17"/>
        <v>MedPosterior</v>
      </c>
      <c r="O23">
        <f t="shared" si="4"/>
        <v>6</v>
      </c>
      <c r="P23">
        <f t="shared" si="5"/>
        <v>20</v>
      </c>
      <c r="R23" t="s">
        <v>47</v>
      </c>
      <c r="S23">
        <f>AVERAGEIF($M$3:$M865, $R23, $G$3:$G$865)</f>
        <v>0.10841544051652628</v>
      </c>
      <c r="T23">
        <f t="array" ref="T23">STDEV(IF($M$3:$M$865=$R23,$G$3:$G$865))</f>
        <v>0.10316157390580226</v>
      </c>
      <c r="U23">
        <f t="shared" si="8"/>
        <v>81</v>
      </c>
      <c r="V23">
        <f t="shared" si="9"/>
        <v>1.1462397100644695E-2</v>
      </c>
      <c r="W23">
        <v>19</v>
      </c>
    </row>
    <row r="24" spans="1:24" x14ac:dyDescent="0.3">
      <c r="A24">
        <v>4</v>
      </c>
      <c r="B24" t="s">
        <v>196</v>
      </c>
      <c r="C24">
        <f t="shared" si="0"/>
        <v>1</v>
      </c>
      <c r="D24">
        <v>1</v>
      </c>
      <c r="E24">
        <v>22</v>
      </c>
      <c r="F24" s="14">
        <f>[1]Sheet2!$J346</f>
        <v>0.21157273939044613</v>
      </c>
      <c r="G24" s="105">
        <f t="shared" si="6"/>
        <v>0.21157273939044613</v>
      </c>
      <c r="H24" s="15" t="s">
        <v>11</v>
      </c>
      <c r="I24" s="15">
        <f t="shared" si="1"/>
        <v>1</v>
      </c>
      <c r="J24" s="15">
        <f t="shared" si="7"/>
        <v>45</v>
      </c>
      <c r="K24" s="19">
        <v>10</v>
      </c>
      <c r="L24" s="32">
        <v>10</v>
      </c>
      <c r="M24" s="19" t="str">
        <f t="shared" si="2"/>
        <v>m10</v>
      </c>
      <c r="N24" t="str">
        <f t="shared" si="17"/>
        <v>MedPosterior</v>
      </c>
      <c r="O24">
        <f t="shared" si="4"/>
        <v>6</v>
      </c>
      <c r="P24">
        <f t="shared" si="5"/>
        <v>20</v>
      </c>
      <c r="R24" t="s">
        <v>48</v>
      </c>
      <c r="S24">
        <f>AVERAGEIF($M$3:$M865, $R24, $G$3:$G$865)</f>
        <v>0.10899164788410254</v>
      </c>
      <c r="T24">
        <f t="array" ref="T24">STDEV(IF($M$3:$M$865=$R24,$G$3:$G$865))</f>
        <v>0.13636697245831153</v>
      </c>
      <c r="U24">
        <f t="shared" si="8"/>
        <v>64</v>
      </c>
      <c r="V24">
        <f t="shared" si="9"/>
        <v>1.7045871557288941E-2</v>
      </c>
      <c r="W24">
        <v>20</v>
      </c>
    </row>
    <row r="25" spans="1:24" x14ac:dyDescent="0.3">
      <c r="A25">
        <v>4</v>
      </c>
      <c r="B25" t="s">
        <v>196</v>
      </c>
      <c r="C25">
        <f t="shared" si="0"/>
        <v>1</v>
      </c>
      <c r="D25">
        <v>1</v>
      </c>
      <c r="E25">
        <v>23</v>
      </c>
      <c r="F25" s="14">
        <f>[1]Sheet2!$J347</f>
        <v>0.1185576806034442</v>
      </c>
      <c r="G25" s="105">
        <f t="shared" si="6"/>
        <v>0.1185576806034442</v>
      </c>
      <c r="H25" s="15" t="s">
        <v>11</v>
      </c>
      <c r="I25" s="15">
        <f t="shared" si="1"/>
        <v>1</v>
      </c>
      <c r="J25" s="15">
        <f t="shared" si="7"/>
        <v>45</v>
      </c>
      <c r="K25" s="19">
        <v>10</v>
      </c>
      <c r="L25" s="32">
        <v>9</v>
      </c>
      <c r="M25" s="19" t="str">
        <f t="shared" si="2"/>
        <v>m9</v>
      </c>
      <c r="N25" t="str">
        <f t="shared" si="17"/>
        <v>MedPosterior</v>
      </c>
      <c r="O25">
        <f t="shared" si="4"/>
        <v>6</v>
      </c>
      <c r="P25">
        <f t="shared" si="5"/>
        <v>19</v>
      </c>
    </row>
    <row r="26" spans="1:24" x14ac:dyDescent="0.3">
      <c r="A26">
        <v>4</v>
      </c>
      <c r="B26" t="s">
        <v>196</v>
      </c>
      <c r="C26">
        <f t="shared" si="0"/>
        <v>1</v>
      </c>
      <c r="D26">
        <v>1</v>
      </c>
      <c r="E26">
        <v>24</v>
      </c>
      <c r="F26" s="14">
        <f>[1]Sheet2!$J348</f>
        <v>0.12581363322001946</v>
      </c>
      <c r="G26" s="105">
        <f t="shared" si="6"/>
        <v>0.12581363322001946</v>
      </c>
      <c r="H26" s="15" t="s">
        <v>11</v>
      </c>
      <c r="I26" s="15">
        <f t="shared" si="1"/>
        <v>1</v>
      </c>
      <c r="J26" s="15">
        <f t="shared" si="7"/>
        <v>45</v>
      </c>
      <c r="K26" s="19">
        <v>10</v>
      </c>
      <c r="L26" s="32">
        <v>9</v>
      </c>
      <c r="M26" s="19" t="str">
        <f t="shared" si="2"/>
        <v>m9</v>
      </c>
      <c r="N26" t="str">
        <f t="shared" si="17"/>
        <v>MedPosterior</v>
      </c>
      <c r="O26">
        <f t="shared" si="4"/>
        <v>6</v>
      </c>
      <c r="P26">
        <f t="shared" si="5"/>
        <v>19</v>
      </c>
    </row>
    <row r="27" spans="1:24" x14ac:dyDescent="0.3">
      <c r="A27">
        <v>4</v>
      </c>
      <c r="B27" t="s">
        <v>196</v>
      </c>
      <c r="C27">
        <f t="shared" si="0"/>
        <v>1</v>
      </c>
      <c r="D27">
        <v>1</v>
      </c>
      <c r="E27">
        <v>25</v>
      </c>
      <c r="F27" s="14">
        <f>[1]Sheet2!$J349</f>
        <v>0.1578544783745606</v>
      </c>
      <c r="G27" s="105">
        <f t="shared" si="6"/>
        <v>0.1578544783745606</v>
      </c>
      <c r="H27" s="15" t="s">
        <v>11</v>
      </c>
      <c r="I27" s="15">
        <f t="shared" si="1"/>
        <v>1</v>
      </c>
      <c r="J27" s="15">
        <f t="shared" si="7"/>
        <v>45</v>
      </c>
      <c r="K27" s="19">
        <v>10</v>
      </c>
      <c r="L27" s="32">
        <v>9</v>
      </c>
      <c r="M27" s="19" t="str">
        <f t="shared" si="2"/>
        <v>m9</v>
      </c>
      <c r="N27" t="str">
        <f t="shared" si="17"/>
        <v>MedPosterior</v>
      </c>
      <c r="O27">
        <f t="shared" si="4"/>
        <v>6</v>
      </c>
      <c r="P27">
        <f t="shared" si="5"/>
        <v>19</v>
      </c>
    </row>
    <row r="28" spans="1:24" x14ac:dyDescent="0.3">
      <c r="A28">
        <v>4</v>
      </c>
      <c r="B28" t="s">
        <v>196</v>
      </c>
      <c r="C28">
        <f t="shared" si="0"/>
        <v>1</v>
      </c>
      <c r="D28">
        <v>1</v>
      </c>
      <c r="E28">
        <v>26</v>
      </c>
      <c r="F28" s="14">
        <f>[1]Sheet2!$J350</f>
        <v>5.3639654784994398E-2</v>
      </c>
      <c r="G28" s="105">
        <f t="shared" si="6"/>
        <v>5.3639654784994398E-2</v>
      </c>
      <c r="H28" s="15" t="s">
        <v>11</v>
      </c>
      <c r="I28" s="15">
        <f t="shared" si="1"/>
        <v>1</v>
      </c>
      <c r="J28" s="15">
        <f t="shared" si="7"/>
        <v>45</v>
      </c>
      <c r="K28" s="19">
        <v>10</v>
      </c>
      <c r="L28" s="26">
        <v>9</v>
      </c>
      <c r="M28" s="19" t="str">
        <f t="shared" si="2"/>
        <v>m9</v>
      </c>
      <c r="N28" t="str">
        <f t="shared" si="17"/>
        <v>MedPosterior</v>
      </c>
      <c r="O28">
        <f t="shared" si="4"/>
        <v>6</v>
      </c>
      <c r="P28">
        <f t="shared" si="5"/>
        <v>19</v>
      </c>
    </row>
    <row r="29" spans="1:24" x14ac:dyDescent="0.3">
      <c r="A29">
        <v>4</v>
      </c>
      <c r="B29" t="s">
        <v>196</v>
      </c>
      <c r="C29">
        <f t="shared" si="0"/>
        <v>1</v>
      </c>
      <c r="D29">
        <v>1</v>
      </c>
      <c r="E29">
        <v>27</v>
      </c>
      <c r="F29" s="14">
        <f>[1]Sheet2!$J351</f>
        <v>0.11086228301338864</v>
      </c>
      <c r="G29" s="105">
        <f t="shared" si="6"/>
        <v>0.11086228301338864</v>
      </c>
      <c r="H29" s="15" t="s">
        <v>11</v>
      </c>
      <c r="I29" s="15">
        <f t="shared" si="1"/>
        <v>1</v>
      </c>
      <c r="J29" s="15">
        <f t="shared" si="7"/>
        <v>45</v>
      </c>
      <c r="K29" s="19">
        <v>10</v>
      </c>
      <c r="L29" s="26">
        <v>9</v>
      </c>
      <c r="M29" s="19" t="str">
        <f t="shared" si="2"/>
        <v>m9</v>
      </c>
      <c r="N29" t="str">
        <f t="shared" si="17"/>
        <v>MedPosterior</v>
      </c>
      <c r="O29">
        <f t="shared" si="4"/>
        <v>6</v>
      </c>
      <c r="P29">
        <f t="shared" si="5"/>
        <v>19</v>
      </c>
    </row>
    <row r="30" spans="1:24" x14ac:dyDescent="0.3">
      <c r="A30">
        <v>4</v>
      </c>
      <c r="B30" t="s">
        <v>196</v>
      </c>
      <c r="C30">
        <f t="shared" si="0"/>
        <v>1</v>
      </c>
      <c r="D30">
        <v>1</v>
      </c>
      <c r="E30">
        <v>28</v>
      </c>
      <c r="F30" s="14">
        <f>[1]Sheet2!$J352</f>
        <v>0.11909095778488413</v>
      </c>
      <c r="G30" s="105">
        <f t="shared" si="6"/>
        <v>0.11909095778488413</v>
      </c>
      <c r="H30" s="15" t="s">
        <v>11</v>
      </c>
      <c r="I30" s="15">
        <f t="shared" si="1"/>
        <v>1</v>
      </c>
      <c r="J30" s="15">
        <f t="shared" si="7"/>
        <v>45</v>
      </c>
      <c r="K30" s="19">
        <v>10</v>
      </c>
      <c r="L30" s="26">
        <v>8</v>
      </c>
      <c r="M30" s="19" t="str">
        <f t="shared" si="2"/>
        <v>m8</v>
      </c>
      <c r="N30" t="str">
        <f t="shared" si="17"/>
        <v>MedPosterior</v>
      </c>
      <c r="O30">
        <f t="shared" si="4"/>
        <v>6</v>
      </c>
      <c r="P30">
        <f t="shared" si="5"/>
        <v>18</v>
      </c>
    </row>
    <row r="31" spans="1:24" x14ac:dyDescent="0.3">
      <c r="A31">
        <v>4</v>
      </c>
      <c r="B31" t="s">
        <v>196</v>
      </c>
      <c r="C31">
        <f t="shared" si="0"/>
        <v>1</v>
      </c>
      <c r="D31">
        <v>1</v>
      </c>
      <c r="E31">
        <v>29</v>
      </c>
      <c r="F31" s="14">
        <f>[1]Sheet2!$J353</f>
        <v>6.9677497650595679E-2</v>
      </c>
      <c r="G31" s="105">
        <f t="shared" si="6"/>
        <v>6.9677497650595679E-2</v>
      </c>
      <c r="H31" s="15" t="s">
        <v>11</v>
      </c>
      <c r="I31" s="15">
        <f t="shared" si="1"/>
        <v>1</v>
      </c>
      <c r="J31" s="15">
        <f t="shared" si="7"/>
        <v>45</v>
      </c>
      <c r="K31" s="19">
        <v>10</v>
      </c>
      <c r="L31" s="26">
        <v>8</v>
      </c>
      <c r="M31" s="19" t="str">
        <f t="shared" si="2"/>
        <v>m8</v>
      </c>
      <c r="N31" t="str">
        <f t="shared" si="17"/>
        <v>MedPosterior</v>
      </c>
      <c r="O31">
        <f t="shared" si="4"/>
        <v>6</v>
      </c>
      <c r="P31">
        <f t="shared" si="5"/>
        <v>18</v>
      </c>
    </row>
    <row r="32" spans="1:24" x14ac:dyDescent="0.3">
      <c r="A32">
        <v>4</v>
      </c>
      <c r="B32" t="s">
        <v>196</v>
      </c>
      <c r="C32">
        <f t="shared" si="0"/>
        <v>1</v>
      </c>
      <c r="D32">
        <v>1</v>
      </c>
      <c r="E32">
        <v>30</v>
      </c>
      <c r="F32" s="14">
        <f>[1]Sheet2!$J354</f>
        <v>8.608674964699467E-2</v>
      </c>
      <c r="G32" s="105">
        <f t="shared" si="6"/>
        <v>8.608674964699467E-2</v>
      </c>
      <c r="H32" s="15" t="s">
        <v>11</v>
      </c>
      <c r="I32" s="15">
        <f t="shared" si="1"/>
        <v>1</v>
      </c>
      <c r="J32" s="15">
        <f t="shared" si="7"/>
        <v>45</v>
      </c>
      <c r="K32" s="19">
        <v>10</v>
      </c>
      <c r="L32" s="26">
        <v>8</v>
      </c>
      <c r="M32" s="19" t="str">
        <f t="shared" si="2"/>
        <v>m8</v>
      </c>
      <c r="N32" t="str">
        <f t="shared" si="17"/>
        <v>MedPosterior</v>
      </c>
      <c r="O32">
        <f t="shared" si="4"/>
        <v>6</v>
      </c>
      <c r="P32">
        <f t="shared" si="5"/>
        <v>18</v>
      </c>
    </row>
    <row r="33" spans="1:38" x14ac:dyDescent="0.3">
      <c r="A33">
        <v>4</v>
      </c>
      <c r="B33" t="s">
        <v>196</v>
      </c>
      <c r="C33">
        <f t="shared" si="0"/>
        <v>1</v>
      </c>
      <c r="D33">
        <v>1</v>
      </c>
      <c r="E33">
        <v>31</v>
      </c>
      <c r="F33" s="14" t="e">
        <f>[1]Sheet2!$J355</f>
        <v>#DIV/0!</v>
      </c>
      <c r="G33" s="105" t="str">
        <f t="shared" si="6"/>
        <v/>
      </c>
      <c r="H33" s="15" t="s">
        <v>11</v>
      </c>
      <c r="I33" s="15">
        <f t="shared" si="1"/>
        <v>1</v>
      </c>
      <c r="J33" s="15">
        <f t="shared" si="7"/>
        <v>45</v>
      </c>
      <c r="K33" s="19">
        <v>10</v>
      </c>
      <c r="L33" s="26">
        <v>7</v>
      </c>
      <c r="M33" s="19" t="str">
        <f t="shared" si="2"/>
        <v>m7</v>
      </c>
      <c r="O33" t="e">
        <f t="shared" si="4"/>
        <v>#N/A</v>
      </c>
      <c r="P33">
        <f t="shared" si="5"/>
        <v>17</v>
      </c>
    </row>
    <row r="34" spans="1:38" x14ac:dyDescent="0.3">
      <c r="A34">
        <v>4</v>
      </c>
      <c r="B34" t="s">
        <v>196</v>
      </c>
      <c r="C34">
        <f t="shared" si="0"/>
        <v>1</v>
      </c>
      <c r="D34">
        <v>1</v>
      </c>
      <c r="E34">
        <v>32</v>
      </c>
      <c r="F34" s="14">
        <f>[1]Sheet2!$J356</f>
        <v>8.3234347123929367E-2</v>
      </c>
      <c r="G34" s="105">
        <f t="shared" si="6"/>
        <v>8.3234347123929367E-2</v>
      </c>
      <c r="H34" s="15" t="s">
        <v>11</v>
      </c>
      <c r="I34" s="15">
        <f t="shared" si="1"/>
        <v>1</v>
      </c>
      <c r="J34" s="15">
        <f t="shared" si="7"/>
        <v>45</v>
      </c>
      <c r="K34" s="19">
        <v>10</v>
      </c>
      <c r="L34" s="32">
        <v>6</v>
      </c>
      <c r="M34" s="19" t="str">
        <f t="shared" si="2"/>
        <v>m6</v>
      </c>
      <c r="N34" t="str">
        <f t="shared" ref="N34:N55" si="18">_xlfn.IFS(M34="", "", OR(M34=$R$5, M34=$R$6), $X$5, OR(M34=$R$7, M34=$R$8,M34=$R$9, M34=$R$10),$X$6, OR(M34=$R$11, M34=$R$12,M34=$R$13,M34=$R$14, M34=$R$15), $X$8, OR(M34=$R$16), $X$7, OR(M34=$R$17, M34=$R$18,M34=$R$19),$X$9, OR(M34=$R$20,M34=$R$21,M34=$R$22,M34=$R$23,M34=$R$24), $X$10)</f>
        <v>MedPosterior</v>
      </c>
      <c r="O34">
        <f t="shared" si="4"/>
        <v>6</v>
      </c>
      <c r="P34">
        <f t="shared" si="5"/>
        <v>16</v>
      </c>
    </row>
    <row r="35" spans="1:38" x14ac:dyDescent="0.3">
      <c r="A35">
        <v>4</v>
      </c>
      <c r="B35" t="s">
        <v>196</v>
      </c>
      <c r="C35">
        <f t="shared" si="0"/>
        <v>1</v>
      </c>
      <c r="D35">
        <v>1</v>
      </c>
      <c r="E35">
        <v>33</v>
      </c>
      <c r="F35" s="14">
        <f>[1]Sheet2!$J357</f>
        <v>0.23449093558166484</v>
      </c>
      <c r="G35" s="105">
        <f t="shared" si="6"/>
        <v>0.23449093558166484</v>
      </c>
      <c r="H35" s="15" t="s">
        <v>11</v>
      </c>
      <c r="I35" s="15">
        <f t="shared" si="1"/>
        <v>1</v>
      </c>
      <c r="J35" s="15">
        <f t="shared" si="7"/>
        <v>45</v>
      </c>
      <c r="K35" s="19">
        <v>10</v>
      </c>
      <c r="L35" s="32">
        <v>6</v>
      </c>
      <c r="M35" s="19" t="str">
        <f t="shared" si="2"/>
        <v>m6</v>
      </c>
      <c r="N35" t="str">
        <f t="shared" si="18"/>
        <v>MedPosterior</v>
      </c>
      <c r="O35">
        <f t="shared" si="4"/>
        <v>6</v>
      </c>
      <c r="P35">
        <f t="shared" si="5"/>
        <v>16</v>
      </c>
    </row>
    <row r="36" spans="1:38" x14ac:dyDescent="0.3">
      <c r="A36">
        <v>4</v>
      </c>
      <c r="B36" t="s">
        <v>196</v>
      </c>
      <c r="C36">
        <f t="shared" si="0"/>
        <v>1</v>
      </c>
      <c r="D36">
        <v>1</v>
      </c>
      <c r="E36">
        <v>34</v>
      </c>
      <c r="F36" s="14">
        <f>[1]Sheet2!$J358</f>
        <v>0.15142857160777073</v>
      </c>
      <c r="G36" s="105">
        <f t="shared" si="6"/>
        <v>0.15142857160777073</v>
      </c>
      <c r="H36" s="15" t="s">
        <v>11</v>
      </c>
      <c r="I36" s="15">
        <f t="shared" si="1"/>
        <v>1</v>
      </c>
      <c r="J36" s="15">
        <f t="shared" si="7"/>
        <v>45</v>
      </c>
      <c r="K36" s="19">
        <v>10</v>
      </c>
      <c r="L36" s="32">
        <v>6</v>
      </c>
      <c r="M36" s="19" t="str">
        <f t="shared" si="2"/>
        <v>m6</v>
      </c>
      <c r="N36" t="str">
        <f t="shared" si="18"/>
        <v>MedPosterior</v>
      </c>
      <c r="O36">
        <f t="shared" si="4"/>
        <v>6</v>
      </c>
      <c r="P36">
        <f t="shared" si="5"/>
        <v>16</v>
      </c>
    </row>
    <row r="37" spans="1:38" x14ac:dyDescent="0.3">
      <c r="A37">
        <v>4</v>
      </c>
      <c r="B37" t="s">
        <v>196</v>
      </c>
      <c r="C37">
        <f t="shared" si="0"/>
        <v>1</v>
      </c>
      <c r="D37">
        <v>1</v>
      </c>
      <c r="E37">
        <v>35</v>
      </c>
      <c r="F37" s="14">
        <f>[1]Sheet2!$J359</f>
        <v>0.17540780051760799</v>
      </c>
      <c r="G37" s="105">
        <f t="shared" si="6"/>
        <v>0.17540780051760799</v>
      </c>
      <c r="H37" s="15" t="s">
        <v>11</v>
      </c>
      <c r="I37" s="15">
        <f t="shared" si="1"/>
        <v>1</v>
      </c>
      <c r="J37" s="15">
        <f t="shared" si="7"/>
        <v>45</v>
      </c>
      <c r="K37" s="19">
        <v>10</v>
      </c>
      <c r="L37" s="25" t="s">
        <v>24</v>
      </c>
      <c r="M37" s="19" t="str">
        <f t="shared" si="2"/>
        <v>m4/5</v>
      </c>
      <c r="N37" t="str">
        <f t="shared" si="18"/>
        <v>MedAnterior</v>
      </c>
      <c r="O37">
        <f t="shared" si="4"/>
        <v>5</v>
      </c>
      <c r="P37">
        <f t="shared" si="5"/>
        <v>15</v>
      </c>
    </row>
    <row r="38" spans="1:38" x14ac:dyDescent="0.3">
      <c r="A38">
        <v>4</v>
      </c>
      <c r="B38" t="s">
        <v>196</v>
      </c>
      <c r="C38">
        <f t="shared" si="0"/>
        <v>1</v>
      </c>
      <c r="D38">
        <v>1</v>
      </c>
      <c r="E38">
        <v>36</v>
      </c>
      <c r="F38" s="14">
        <f>[1]Sheet2!$J360</f>
        <v>6.1323354227889551E-2</v>
      </c>
      <c r="G38" s="105">
        <f t="shared" si="6"/>
        <v>6.1323354227889551E-2</v>
      </c>
      <c r="H38" s="15" t="s">
        <v>11</v>
      </c>
      <c r="I38" s="15">
        <f t="shared" si="1"/>
        <v>1</v>
      </c>
      <c r="J38" s="15">
        <f t="shared" si="7"/>
        <v>45</v>
      </c>
      <c r="K38" s="19">
        <v>10</v>
      </c>
      <c r="L38" s="25" t="s">
        <v>24</v>
      </c>
      <c r="M38" s="19" t="str">
        <f t="shared" si="2"/>
        <v>m4/5</v>
      </c>
      <c r="N38" t="str">
        <f t="shared" si="18"/>
        <v>MedAnterior</v>
      </c>
      <c r="O38">
        <f t="shared" si="4"/>
        <v>5</v>
      </c>
      <c r="P38">
        <f t="shared" si="5"/>
        <v>15</v>
      </c>
    </row>
    <row r="39" spans="1:38" x14ac:dyDescent="0.3">
      <c r="A39">
        <v>4</v>
      </c>
      <c r="B39" t="s">
        <v>196</v>
      </c>
      <c r="C39">
        <f t="shared" si="0"/>
        <v>1</v>
      </c>
      <c r="D39">
        <v>1</v>
      </c>
      <c r="E39">
        <v>37</v>
      </c>
      <c r="F39" s="14">
        <f>[1]Sheet2!$J361</f>
        <v>8.7136129343827001E-2</v>
      </c>
      <c r="G39" s="105">
        <f t="shared" si="6"/>
        <v>8.7136129343827001E-2</v>
      </c>
      <c r="H39" s="15" t="s">
        <v>11</v>
      </c>
      <c r="I39" s="15">
        <f t="shared" si="1"/>
        <v>1</v>
      </c>
      <c r="J39" s="15">
        <f t="shared" si="7"/>
        <v>45</v>
      </c>
      <c r="K39" s="19">
        <v>10</v>
      </c>
      <c r="L39" s="25" t="s">
        <v>24</v>
      </c>
      <c r="M39" s="19" t="str">
        <f t="shared" si="2"/>
        <v>m4/5</v>
      </c>
      <c r="N39" t="str">
        <f t="shared" si="18"/>
        <v>MedAnterior</v>
      </c>
      <c r="O39">
        <f t="shared" si="4"/>
        <v>5</v>
      </c>
      <c r="P39">
        <f t="shared" si="5"/>
        <v>15</v>
      </c>
    </row>
    <row r="40" spans="1:38" x14ac:dyDescent="0.3">
      <c r="A40">
        <v>4</v>
      </c>
      <c r="B40" t="s">
        <v>196</v>
      </c>
      <c r="C40">
        <f t="shared" si="0"/>
        <v>1</v>
      </c>
      <c r="D40">
        <v>1</v>
      </c>
      <c r="E40">
        <v>38</v>
      </c>
      <c r="F40" s="14">
        <f>[1]Sheet2!$J362</f>
        <v>0.11179960270513578</v>
      </c>
      <c r="G40" s="105">
        <f t="shared" si="6"/>
        <v>0.11179960270513578</v>
      </c>
      <c r="H40" s="15" t="s">
        <v>11</v>
      </c>
      <c r="I40" s="15">
        <f t="shared" si="1"/>
        <v>1</v>
      </c>
      <c r="J40" s="15">
        <f t="shared" si="7"/>
        <v>45</v>
      </c>
      <c r="K40" s="19">
        <v>10</v>
      </c>
      <c r="L40" s="25" t="s">
        <v>24</v>
      </c>
      <c r="M40" s="19" t="str">
        <f t="shared" si="2"/>
        <v>m4/5</v>
      </c>
      <c r="N40" t="str">
        <f t="shared" si="18"/>
        <v>MedAnterior</v>
      </c>
      <c r="O40">
        <f t="shared" si="4"/>
        <v>5</v>
      </c>
      <c r="P40">
        <f t="shared" si="5"/>
        <v>15</v>
      </c>
    </row>
    <row r="41" spans="1:38" x14ac:dyDescent="0.3">
      <c r="A41">
        <v>4</v>
      </c>
      <c r="B41" t="s">
        <v>196</v>
      </c>
      <c r="C41">
        <f t="shared" si="0"/>
        <v>1</v>
      </c>
      <c r="D41">
        <v>1</v>
      </c>
      <c r="E41">
        <v>39</v>
      </c>
      <c r="F41" s="14">
        <f>[1]Sheet2!$J363</f>
        <v>0.23781404854316035</v>
      </c>
      <c r="G41" s="105">
        <f t="shared" si="6"/>
        <v>0.23781404854316035</v>
      </c>
      <c r="H41" s="15" t="s">
        <v>11</v>
      </c>
      <c r="I41" s="15">
        <f t="shared" si="1"/>
        <v>1</v>
      </c>
      <c r="J41" s="15">
        <f t="shared" si="7"/>
        <v>45</v>
      </c>
      <c r="K41" s="19">
        <v>10</v>
      </c>
      <c r="L41" s="26">
        <v>3</v>
      </c>
      <c r="M41" s="19" t="str">
        <f t="shared" si="2"/>
        <v>m3</v>
      </c>
      <c r="N41" t="str">
        <f t="shared" si="18"/>
        <v>MedAnterior</v>
      </c>
      <c r="O41">
        <f t="shared" si="4"/>
        <v>5</v>
      </c>
      <c r="P41">
        <f t="shared" si="5"/>
        <v>14</v>
      </c>
    </row>
    <row r="42" spans="1:38" x14ac:dyDescent="0.3">
      <c r="A42">
        <v>4</v>
      </c>
      <c r="B42" t="s">
        <v>196</v>
      </c>
      <c r="C42">
        <f t="shared" si="0"/>
        <v>1</v>
      </c>
      <c r="D42">
        <v>1</v>
      </c>
      <c r="E42">
        <v>40</v>
      </c>
      <c r="F42" s="14">
        <f>[1]Sheet2!$J364</f>
        <v>7.4023903300680913E-2</v>
      </c>
      <c r="G42" s="105">
        <f t="shared" si="6"/>
        <v>7.4023903300680913E-2</v>
      </c>
      <c r="H42" s="15" t="s">
        <v>11</v>
      </c>
      <c r="I42" s="15">
        <f t="shared" si="1"/>
        <v>1</v>
      </c>
      <c r="J42" s="15">
        <f t="shared" si="7"/>
        <v>45</v>
      </c>
      <c r="K42" s="19">
        <v>10</v>
      </c>
      <c r="L42" s="26">
        <v>3</v>
      </c>
      <c r="M42" s="19" t="str">
        <f t="shared" si="2"/>
        <v>m3</v>
      </c>
      <c r="N42" t="str">
        <f t="shared" si="18"/>
        <v>MedAnterior</v>
      </c>
      <c r="O42">
        <f t="shared" si="4"/>
        <v>5</v>
      </c>
      <c r="P42">
        <f t="shared" si="5"/>
        <v>14</v>
      </c>
    </row>
    <row r="43" spans="1:38" x14ac:dyDescent="0.3">
      <c r="A43">
        <v>4</v>
      </c>
      <c r="B43" t="s">
        <v>196</v>
      </c>
      <c r="C43">
        <f t="shared" si="0"/>
        <v>1</v>
      </c>
      <c r="D43">
        <v>1</v>
      </c>
      <c r="E43">
        <v>41</v>
      </c>
      <c r="F43" s="14">
        <f>[1]Sheet2!$J365</f>
        <v>0.21815172783442605</v>
      </c>
      <c r="G43" s="105">
        <f t="shared" si="6"/>
        <v>0.21815172783442605</v>
      </c>
      <c r="H43" s="15" t="s">
        <v>11</v>
      </c>
      <c r="I43" s="15">
        <f t="shared" si="1"/>
        <v>1</v>
      </c>
      <c r="J43" s="15">
        <f t="shared" si="7"/>
        <v>45</v>
      </c>
      <c r="K43" s="19">
        <v>10</v>
      </c>
      <c r="L43" s="26">
        <v>3</v>
      </c>
      <c r="M43" s="19" t="str">
        <f t="shared" si="2"/>
        <v>m3</v>
      </c>
      <c r="N43" t="str">
        <f t="shared" si="18"/>
        <v>MedAnterior</v>
      </c>
      <c r="O43">
        <f t="shared" si="4"/>
        <v>5</v>
      </c>
      <c r="P43">
        <f t="shared" si="5"/>
        <v>14</v>
      </c>
      <c r="R43" t="s">
        <v>11</v>
      </c>
      <c r="S43" t="s">
        <v>51</v>
      </c>
      <c r="T43" t="s">
        <v>189</v>
      </c>
      <c r="U43">
        <f>COUNTIFS($E$3:$E$865, "*", $H$3:$H$865, R43)</f>
        <v>8</v>
      </c>
      <c r="AD43" t="s">
        <v>196</v>
      </c>
      <c r="AI43" t="s">
        <v>197</v>
      </c>
    </row>
    <row r="44" spans="1:38" x14ac:dyDescent="0.3">
      <c r="A44">
        <v>4</v>
      </c>
      <c r="B44" t="s">
        <v>196</v>
      </c>
      <c r="C44">
        <f t="shared" si="0"/>
        <v>1</v>
      </c>
      <c r="D44">
        <v>1</v>
      </c>
      <c r="E44">
        <v>42</v>
      </c>
      <c r="F44" s="14">
        <f>[1]Sheet2!$J366</f>
        <v>0.18952024013612911</v>
      </c>
      <c r="G44" s="105">
        <f t="shared" si="6"/>
        <v>0.18952024013612911</v>
      </c>
      <c r="H44" s="15" t="s">
        <v>11</v>
      </c>
      <c r="I44" s="15">
        <f t="shared" si="1"/>
        <v>1</v>
      </c>
      <c r="J44" s="15">
        <f t="shared" si="7"/>
        <v>45</v>
      </c>
      <c r="K44" s="19">
        <v>10</v>
      </c>
      <c r="L44" s="26">
        <v>3</v>
      </c>
      <c r="M44" s="19" t="str">
        <f t="shared" si="2"/>
        <v>m3</v>
      </c>
      <c r="N44" t="str">
        <f t="shared" si="18"/>
        <v>MedAnterior</v>
      </c>
      <c r="O44">
        <f t="shared" si="4"/>
        <v>5</v>
      </c>
      <c r="P44">
        <f t="shared" si="5"/>
        <v>14</v>
      </c>
      <c r="R44" t="s">
        <v>15</v>
      </c>
      <c r="S44" t="s">
        <v>16</v>
      </c>
      <c r="T44" t="s">
        <v>17</v>
      </c>
      <c r="U44" t="s">
        <v>18</v>
      </c>
      <c r="V44" t="s">
        <v>19</v>
      </c>
      <c r="X44" t="s">
        <v>20</v>
      </c>
      <c r="Y44" t="s">
        <v>16</v>
      </c>
      <c r="Z44" t="s">
        <v>17</v>
      </c>
      <c r="AA44" t="s">
        <v>18</v>
      </c>
      <c r="AB44" t="s">
        <v>19</v>
      </c>
      <c r="AD44" t="s">
        <v>16</v>
      </c>
      <c r="AE44" t="s">
        <v>17</v>
      </c>
      <c r="AF44" t="s">
        <v>18</v>
      </c>
      <c r="AG44" t="s">
        <v>19</v>
      </c>
      <c r="AI44" t="s">
        <v>16</v>
      </c>
      <c r="AJ44" t="s">
        <v>17</v>
      </c>
      <c r="AK44" t="s">
        <v>18</v>
      </c>
      <c r="AL44" t="s">
        <v>19</v>
      </c>
    </row>
    <row r="45" spans="1:38" x14ac:dyDescent="0.3">
      <c r="A45">
        <v>4</v>
      </c>
      <c r="B45" t="s">
        <v>196</v>
      </c>
      <c r="C45">
        <f t="shared" si="0"/>
        <v>1</v>
      </c>
      <c r="D45">
        <v>1</v>
      </c>
      <c r="E45">
        <v>43</v>
      </c>
      <c r="F45" s="14">
        <f>[1]Sheet2!$J367</f>
        <v>0.16914538776360963</v>
      </c>
      <c r="G45" s="105">
        <f t="shared" si="6"/>
        <v>0.16914538776360963</v>
      </c>
      <c r="H45" s="15" t="s">
        <v>11</v>
      </c>
      <c r="I45" s="15">
        <f t="shared" si="1"/>
        <v>1</v>
      </c>
      <c r="J45" s="15">
        <f t="shared" si="7"/>
        <v>45</v>
      </c>
      <c r="K45" s="19">
        <v>10</v>
      </c>
      <c r="L45" s="26">
        <v>3</v>
      </c>
      <c r="M45" s="19" t="str">
        <f t="shared" si="2"/>
        <v>m3</v>
      </c>
      <c r="N45" t="str">
        <f t="shared" si="18"/>
        <v>MedAnterior</v>
      </c>
      <c r="O45">
        <f t="shared" si="4"/>
        <v>5</v>
      </c>
      <c r="P45">
        <f t="shared" si="5"/>
        <v>14</v>
      </c>
      <c r="R45" t="s">
        <v>22</v>
      </c>
      <c r="S45">
        <f t="shared" ref="S45:S64" si="19">AVERAGEIFS($G$3:$G$865, $H$3:$H$865, $R$43, $M$3:$M$865, $R45)</f>
        <v>0.23025197114844123</v>
      </c>
      <c r="T45">
        <f t="array" ref="T45">STDEV(IF(($M$3:$M$865=$R45)*(($H$3:$H$865=$R$43)),$G$3:$G$865))</f>
        <v>4.2088822061309622E-2</v>
      </c>
      <c r="U45">
        <f t="shared" ref="U45:U64" si="20">COUNTIFS($H$3:$H$865, $R$43, $M$3:$M$865, $R45, $G$3:$G$865, "&gt;0")</f>
        <v>3</v>
      </c>
      <c r="V45">
        <f t="shared" ref="V45:V64" si="21">T45/SQRT(U45)</f>
        <v>2.429999274697137E-2</v>
      </c>
      <c r="X45" t="s">
        <v>23</v>
      </c>
      <c r="Y45">
        <f t="shared" ref="Y45:Y50" si="22">AVERAGEIFS($G$3:$G$865, $H$3:$H$865, $R$43, $N$3:$N$865, $X45)</f>
        <v>0.23025197114844123</v>
      </c>
      <c r="Z45">
        <f t="array" ref="Z45">STDEV(IF(($N$3:$N$865=$X45)*(($H$3:$H$865=$R$43)),$G$3:$G$865))</f>
        <v>4.2088822061309622E-2</v>
      </c>
      <c r="AA45">
        <f>COUNTIFS($N$3:N$865,$X45, $H$3:$H$865, $R$43,  $G$3:$G$865, "&gt;0")</f>
        <v>3</v>
      </c>
      <c r="AB45">
        <f t="shared" ref="AB45:AB50" si="23">Z45/SQRT(AA45)</f>
        <v>2.429999274697137E-2</v>
      </c>
      <c r="AD45">
        <f>AVERAGEIFS($G$3:$G$865, $N$3:$N$865, $X45, $H$3:$H$865, $R43,  $B$3:$B$865, $AD$43)</f>
        <v>0.21430747214611628</v>
      </c>
      <c r="AE45">
        <f t="array" ref="AE45">STDEV(IF(($N$3:$N$865=$X45)*($B$3:$B$865=$AD$43)*($H3:$H865=$R$43),$G$3:$G$865))</f>
        <v>4.4917430852691516E-2</v>
      </c>
      <c r="AF45">
        <f t="shared" ref="AF45:AF50" si="24">COUNTIFS($N$3:$N$865, $X45, $B$3:$B$865, $AD$43, $H$3:$H$865, $R$43, $G$3:$G$865, "&gt;0")</f>
        <v>2</v>
      </c>
      <c r="AG45">
        <f t="shared" ref="AG45:AG50" si="25">AE45/SQRT(AF45)</f>
        <v>3.1761419949416017E-2</v>
      </c>
      <c r="AI45">
        <f>AVERAGEIFS($G$3:$G$865, $N$3:$N$865, $X45, $H$3:$H$865, $R43,  $B$3:$B$865, $AI$43)</f>
        <v>0.26214096915309115</v>
      </c>
      <c r="AJ45" t="e">
        <f t="array" ref="AJ45">STDEV(IF(($N$3:$N$865=$X45)*($B$3:$B$865=$AI$43)*($H3:$H865=$R$43),$G$3:$G$865))</f>
        <v>#DIV/0!</v>
      </c>
      <c r="AK45">
        <f t="shared" ref="AK45:AK50" si="26">COUNTIFS($N$3:$N$865, $X45, $B$3:$B$865, $AI$43, $H$3:$H$865, $R$43, $G$3:$G$865, "&gt;0")</f>
        <v>1</v>
      </c>
      <c r="AL45" t="e">
        <f t="shared" ref="AL45:AL50" si="27">AJ45/SQRT(AK45)</f>
        <v>#DIV/0!</v>
      </c>
    </row>
    <row r="46" spans="1:38" x14ac:dyDescent="0.3">
      <c r="A46">
        <v>4</v>
      </c>
      <c r="B46" t="s">
        <v>196</v>
      </c>
      <c r="C46">
        <f t="shared" si="0"/>
        <v>1</v>
      </c>
      <c r="D46">
        <v>1</v>
      </c>
      <c r="E46">
        <v>44</v>
      </c>
      <c r="F46" s="14">
        <f>[1]Sheet2!$J368</f>
        <v>0.17796014572213187</v>
      </c>
      <c r="G46" s="105">
        <f t="shared" si="6"/>
        <v>0.17796014572213187</v>
      </c>
      <c r="H46" s="15" t="s">
        <v>11</v>
      </c>
      <c r="I46" s="15">
        <f t="shared" si="1"/>
        <v>1</v>
      </c>
      <c r="J46" s="15">
        <f t="shared" si="7"/>
        <v>45</v>
      </c>
      <c r="K46" s="19">
        <v>10</v>
      </c>
      <c r="L46" s="26">
        <v>2</v>
      </c>
      <c r="M46" s="19" t="str">
        <f t="shared" si="2"/>
        <v>m2</v>
      </c>
      <c r="N46" t="str">
        <f t="shared" si="18"/>
        <v>MedAnterior</v>
      </c>
      <c r="O46">
        <f t="shared" si="4"/>
        <v>5</v>
      </c>
      <c r="P46">
        <f t="shared" si="5"/>
        <v>13</v>
      </c>
      <c r="R46" t="s">
        <v>25</v>
      </c>
      <c r="S46" t="e">
        <f t="shared" si="19"/>
        <v>#DIV/0!</v>
      </c>
      <c r="T46" t="e">
        <f t="array" ref="T46">STDEV(IF(($M$3:$M$865=$R46)*(($H$3:$H$865=$R$43)),$G$3:$G$865))</f>
        <v>#DIV/0!</v>
      </c>
      <c r="U46">
        <f t="shared" si="20"/>
        <v>0</v>
      </c>
      <c r="V46" t="e">
        <f t="shared" si="21"/>
        <v>#DIV/0!</v>
      </c>
      <c r="X46" t="s">
        <v>26</v>
      </c>
      <c r="Y46">
        <f t="shared" si="22"/>
        <v>0.2940959522357352</v>
      </c>
      <c r="Z46">
        <f t="array" ref="Z46">STDEV(IF(($N$3:$N$865=$X46)*(($H$3:$H$865=$R$43)),$G$3:$G$865))</f>
        <v>0.21017350874509036</v>
      </c>
      <c r="AA46">
        <f>COUNTIFS($N$3:N$865,$X46, $H$3:$H$865, $R$43,  $G$3:$G$865, "&gt;0")</f>
        <v>36</v>
      </c>
      <c r="AB46">
        <f t="shared" si="23"/>
        <v>3.5028918124181727E-2</v>
      </c>
      <c r="AD46">
        <f>AVERAGEIFS($G$3:$G$865, $N$3:$N$865, $X46, $H$3:$H$865, $R$43,  $B$3:$B$865, $AD$43)</f>
        <v>0.27115750935047145</v>
      </c>
      <c r="AE46" t="e">
        <f t="array" ref="AE46">STDEV(IF(($N$3:$N$865=$X46)*($B$3:$B$865=$AD$43)*($H4:$H865=$R$43),$G$3:$G$865))</f>
        <v>#N/A</v>
      </c>
      <c r="AF46">
        <f t="shared" si="24"/>
        <v>16</v>
      </c>
      <c r="AG46" t="e">
        <f t="shared" si="25"/>
        <v>#N/A</v>
      </c>
      <c r="AI46">
        <f>AVERAGEIFS($G$3:$G$865, $N$3:$N$865, $X46, $H$3:$H$865, $R$43,  $B$3:$B$865, $AI$43)</f>
        <v>0.31244670654394635</v>
      </c>
      <c r="AJ46" t="e">
        <f t="array" ref="AJ46">STDEV(IF(($N$3:$N$865=$X46)*($B$3:$B$865=$AI$43)*($H4:$H865=$R$43),$G$3:$G$865))</f>
        <v>#N/A</v>
      </c>
      <c r="AK46">
        <f t="shared" si="26"/>
        <v>20</v>
      </c>
      <c r="AL46" t="e">
        <f t="shared" si="27"/>
        <v>#N/A</v>
      </c>
    </row>
    <row r="47" spans="1:38" x14ac:dyDescent="0.3">
      <c r="A47">
        <v>4</v>
      </c>
      <c r="B47" t="s">
        <v>196</v>
      </c>
      <c r="C47">
        <f t="shared" si="0"/>
        <v>1</v>
      </c>
      <c r="D47">
        <v>1</v>
      </c>
      <c r="E47">
        <v>45</v>
      </c>
      <c r="F47" s="14">
        <f>[1]Sheet2!$J369</f>
        <v>0.25874071075733363</v>
      </c>
      <c r="G47" s="105">
        <f t="shared" si="6"/>
        <v>0.25874071075733363</v>
      </c>
      <c r="H47" s="15" t="s">
        <v>11</v>
      </c>
      <c r="I47" s="15">
        <f t="shared" si="1"/>
        <v>1</v>
      </c>
      <c r="J47" s="15">
        <f t="shared" si="7"/>
        <v>45</v>
      </c>
      <c r="K47" s="19">
        <v>10</v>
      </c>
      <c r="L47" s="26">
        <v>2</v>
      </c>
      <c r="M47" s="19" t="str">
        <f t="shared" si="2"/>
        <v>m2</v>
      </c>
      <c r="N47" t="str">
        <f t="shared" si="18"/>
        <v>MedAnterior</v>
      </c>
      <c r="O47">
        <f t="shared" si="4"/>
        <v>5</v>
      </c>
      <c r="P47">
        <f t="shared" si="5"/>
        <v>13</v>
      </c>
      <c r="R47" t="s">
        <v>27</v>
      </c>
      <c r="S47">
        <f t="shared" si="19"/>
        <v>0.54193091500042156</v>
      </c>
      <c r="T47">
        <f t="array" ref="T47">STDEV(IF(($M$3:$M$865=$R47)*(($H$3:$H$865=$R$43)),$G$3:$G$865))</f>
        <v>0.36241263680530611</v>
      </c>
      <c r="U47">
        <f t="shared" si="20"/>
        <v>9</v>
      </c>
      <c r="V47">
        <f t="shared" si="21"/>
        <v>0.12080421226843537</v>
      </c>
      <c r="X47" t="s">
        <v>28</v>
      </c>
      <c r="Y47">
        <f t="shared" si="22"/>
        <v>0.18970883153749257</v>
      </c>
      <c r="Z47">
        <f t="array" ref="Z47">STDEV(IF(($N$3:$N$865=$X47)*(($H$3:$H$865=$R$43)),$G$3:$G$865))</f>
        <v>0.12415492101657438</v>
      </c>
      <c r="AA47">
        <f>COUNTIFS($N$3:N$865,$X47, $H$3:$H$865, $R$43,  $G$3:$G$865, "&gt;0")</f>
        <v>17</v>
      </c>
      <c r="AB47">
        <f t="shared" si="23"/>
        <v>3.011199137009142E-2</v>
      </c>
      <c r="AD47">
        <f>AVERAGEIFS($G$3:$G$865, $N$3:$N$865, $X47, $H$3:$H$865, $R$43,  $B$3:$B$865, $AD$43)</f>
        <v>0.18889022843286965</v>
      </c>
      <c r="AE47" t="e">
        <f t="array" ref="AE47">STDEV(IF(($N$3:$N$865=$X47)*($B$3:$B$865=$AD$43)*($H5:$H865=$R$43),$G$3:$G$865))</f>
        <v>#N/A</v>
      </c>
      <c r="AF47">
        <f t="shared" si="24"/>
        <v>6</v>
      </c>
      <c r="AG47" t="e">
        <f t="shared" si="25"/>
        <v>#N/A</v>
      </c>
      <c r="AI47">
        <f>AVERAGEIFS($G$3:$G$865, $N$3:$N$865, $X47, $H$3:$H$865, $R$43,  $B$3:$B$865, $AI$43)</f>
        <v>0.19015534232183234</v>
      </c>
      <c r="AJ47" t="e">
        <f t="array" ref="AJ47">STDEV(IF(($N$3:$N$865=$X47)*($B$3:$B$865=$AI$43)*($H5:$H865=$R$43),$G$3:$G$865))</f>
        <v>#N/A</v>
      </c>
      <c r="AK47">
        <f t="shared" si="26"/>
        <v>11</v>
      </c>
      <c r="AL47" t="e">
        <f t="shared" si="27"/>
        <v>#N/A</v>
      </c>
    </row>
    <row r="48" spans="1:38" x14ac:dyDescent="0.3">
      <c r="A48">
        <v>4</v>
      </c>
      <c r="B48" t="s">
        <v>196</v>
      </c>
      <c r="C48">
        <f t="shared" si="0"/>
        <v>1</v>
      </c>
      <c r="D48">
        <v>1</v>
      </c>
      <c r="E48">
        <v>46</v>
      </c>
      <c r="F48" s="14">
        <f>[1]Sheet2!$J370</f>
        <v>6.85891399993762E-2</v>
      </c>
      <c r="G48" s="105">
        <f t="shared" si="6"/>
        <v>6.85891399993762E-2</v>
      </c>
      <c r="H48" s="15" t="s">
        <v>11</v>
      </c>
      <c r="I48" s="15">
        <f t="shared" si="1"/>
        <v>1</v>
      </c>
      <c r="J48" s="15">
        <f t="shared" si="7"/>
        <v>45</v>
      </c>
      <c r="K48" s="19">
        <v>10</v>
      </c>
      <c r="L48" s="32">
        <v>2</v>
      </c>
      <c r="M48" s="19" t="str">
        <f t="shared" si="2"/>
        <v>m2</v>
      </c>
      <c r="N48" t="str">
        <f t="shared" si="18"/>
        <v>MedAnterior</v>
      </c>
      <c r="O48">
        <f t="shared" si="4"/>
        <v>5</v>
      </c>
      <c r="P48">
        <f t="shared" si="5"/>
        <v>13</v>
      </c>
      <c r="R48" t="s">
        <v>29</v>
      </c>
      <c r="S48">
        <f t="shared" si="19"/>
        <v>0.25182796463621587</v>
      </c>
      <c r="T48">
        <f t="array" ref="T48">STDEV(IF(($M$3:$M$865=$R48)*(($H$3:$H$865=$R$43)),$G$3:$G$865))</f>
        <v>0.12000151284931435</v>
      </c>
      <c r="U48">
        <f t="shared" si="20"/>
        <v>11</v>
      </c>
      <c r="V48">
        <f t="shared" si="21"/>
        <v>3.6181817490562547E-2</v>
      </c>
      <c r="X48" t="s">
        <v>30</v>
      </c>
      <c r="Y48">
        <f t="shared" si="22"/>
        <v>0.1766361682548509</v>
      </c>
      <c r="Z48">
        <f t="array" ref="Z48">STDEV(IF(($N$3:$N$865=$X48)*(($H$3:$H$865=$R$43)),$G$3:$G$865))</f>
        <v>0.15522156315314067</v>
      </c>
      <c r="AA48">
        <f>COUNTIFS($N$3:N$865,$X48, $H$3:$H$865, $R$43,  $G$3:$G$865, "&gt;0")</f>
        <v>42</v>
      </c>
      <c r="AB48">
        <f t="shared" si="23"/>
        <v>2.3951207180882016E-2</v>
      </c>
      <c r="AD48">
        <f>AVERAGEIFS($G$3:$G$865, $N$3:$N$865, $X48, $H$3:$H$865, $R$43,  $B$3:$B$865, $AD$43)</f>
        <v>0.18497727906469041</v>
      </c>
      <c r="AE48" t="e">
        <f t="array" ref="AE48">STDEV(IF(($N$3:$N$865=$X48)*($B$3:$B$865=$AD$43)*($H6:$H865=$R$43),$G$3:$G$865))</f>
        <v>#N/A</v>
      </c>
      <c r="AF48">
        <f t="shared" si="24"/>
        <v>23</v>
      </c>
      <c r="AG48" t="e">
        <f t="shared" si="25"/>
        <v>#N/A</v>
      </c>
      <c r="AI48">
        <f>AVERAGEIFS($G$3:$G$865, $N$3:$N$865, $X48, $H$3:$H$865, $R$43,  $B$3:$B$865, $AI$43)</f>
        <v>0.16653903411662416</v>
      </c>
      <c r="AJ48" t="e">
        <f t="array" ref="AJ48">STDEV(IF(($N$3:$N$865=$X48)*($B$3:$B$865=$AI$43)*($H6:$H865=$R$43),$G$3:$G$865))</f>
        <v>#N/A</v>
      </c>
      <c r="AK48">
        <f t="shared" si="26"/>
        <v>19</v>
      </c>
      <c r="AL48" t="e">
        <f t="shared" si="27"/>
        <v>#N/A</v>
      </c>
    </row>
    <row r="49" spans="1:38" x14ac:dyDescent="0.3">
      <c r="A49">
        <v>4</v>
      </c>
      <c r="B49" t="s">
        <v>196</v>
      </c>
      <c r="C49">
        <f t="shared" si="0"/>
        <v>1</v>
      </c>
      <c r="D49">
        <v>1</v>
      </c>
      <c r="E49">
        <v>47</v>
      </c>
      <c r="F49" s="14">
        <f>[1]Sheet2!$J371</f>
        <v>9.4007780246747177E-2</v>
      </c>
      <c r="G49" s="105">
        <f t="shared" si="6"/>
        <v>9.4007780246747177E-2</v>
      </c>
      <c r="H49" s="15" t="s">
        <v>11</v>
      </c>
      <c r="I49" s="15">
        <f t="shared" si="1"/>
        <v>1</v>
      </c>
      <c r="J49" s="15">
        <f t="shared" si="7"/>
        <v>45</v>
      </c>
      <c r="K49" s="19">
        <v>10</v>
      </c>
      <c r="L49" s="32">
        <v>2</v>
      </c>
      <c r="M49" s="19" t="str">
        <f t="shared" si="2"/>
        <v>m2</v>
      </c>
      <c r="N49" t="str">
        <f t="shared" si="18"/>
        <v>MedAnterior</v>
      </c>
      <c r="O49">
        <f t="shared" si="4"/>
        <v>5</v>
      </c>
      <c r="P49">
        <f t="shared" si="5"/>
        <v>13</v>
      </c>
      <c r="R49" t="s">
        <v>31</v>
      </c>
      <c r="S49">
        <f t="shared" si="19"/>
        <v>0.25478756973971856</v>
      </c>
      <c r="T49">
        <f t="array" ref="T49">STDEV(IF(($M$3:$M$865=$R49)*(($H$3:$H$865=$R$43)),$G$3:$G$865))</f>
        <v>0.20658728998102227</v>
      </c>
      <c r="U49">
        <f t="shared" si="20"/>
        <v>15</v>
      </c>
      <c r="V49">
        <f t="shared" si="21"/>
        <v>5.3340608908974775E-2</v>
      </c>
      <c r="X49" t="s">
        <v>32</v>
      </c>
      <c r="Y49">
        <f t="shared" si="22"/>
        <v>0.15832486502907597</v>
      </c>
      <c r="Z49">
        <f t="array" ref="Z49">STDEV(IF(($N$3:$N$865=$X49)*(($H$3:$H$865=$R$43)),$G$3:$G$865))</f>
        <v>0.14389989767781527</v>
      </c>
      <c r="AA49">
        <f>COUNTIFS($N$3:N$865,$X49, $H$3:$H$865, $R$43,  $G$3:$G$865, "&gt;0")</f>
        <v>70</v>
      </c>
      <c r="AB49">
        <f t="shared" si="23"/>
        <v>1.719932745848167E-2</v>
      </c>
      <c r="AD49">
        <f>AVERAGEIFS($G$3:$G$865, $N$3:$N$865, $X49, $H$3:$H$865, $R$43,  $B$3:$B$865, $AD$43)</f>
        <v>0.17582339993957513</v>
      </c>
      <c r="AE49" t="e">
        <f t="array" ref="AE49">STDEV(IF(($N$3:$N$865=$X49)*($B$3:$B$865=$AD$43)*($H7:$H865=$R$43),$G$3:$G$865))</f>
        <v>#N/A</v>
      </c>
      <c r="AF49">
        <f t="shared" si="24"/>
        <v>42</v>
      </c>
      <c r="AG49" t="e">
        <f t="shared" si="25"/>
        <v>#N/A</v>
      </c>
      <c r="AI49">
        <f>AVERAGEIFS($G$3:$G$865, $N$3:$N$865, $X49, $H$3:$H$865, $R$43,  $B$3:$B$865, $AI$43)</f>
        <v>0.13207706266332717</v>
      </c>
      <c r="AJ49" t="e">
        <f t="array" ref="AJ49">STDEV(IF(($N$3:$N$865=$X49)*($B$3:$B$865=$AI$43)*($H7:$H865=$R$43),$G$3:$G$865))</f>
        <v>#N/A</v>
      </c>
      <c r="AK49">
        <f t="shared" si="26"/>
        <v>28</v>
      </c>
      <c r="AL49" t="e">
        <f t="shared" si="27"/>
        <v>#N/A</v>
      </c>
    </row>
    <row r="50" spans="1:38" x14ac:dyDescent="0.3">
      <c r="A50">
        <v>4</v>
      </c>
      <c r="B50" t="s">
        <v>197</v>
      </c>
      <c r="C50">
        <f t="shared" si="0"/>
        <v>0</v>
      </c>
      <c r="D50">
        <f>VLOOKUP(E50, 'Animal Masked ID#'!$B$2:$D$121, 3, FALSE)</f>
        <v>2</v>
      </c>
      <c r="E50" s="6" t="s">
        <v>130</v>
      </c>
      <c r="F50">
        <f>[1]Sheet2!$J374</f>
        <v>0.28343880951260231</v>
      </c>
      <c r="G50" s="105">
        <f t="shared" si="6"/>
        <v>0.28343880951260231</v>
      </c>
      <c r="H50" s="15" t="s">
        <v>11</v>
      </c>
      <c r="I50" s="15">
        <f t="shared" si="1"/>
        <v>1</v>
      </c>
      <c r="J50" s="15">
        <f t="shared" si="7"/>
        <v>45</v>
      </c>
      <c r="K50" s="19">
        <v>3</v>
      </c>
      <c r="L50" s="25" t="s">
        <v>12</v>
      </c>
      <c r="M50" s="19" t="str">
        <f t="shared" si="2"/>
        <v>Lsim</v>
      </c>
      <c r="N50" t="str">
        <f t="shared" si="18"/>
        <v>Lateral</v>
      </c>
      <c r="O50">
        <f t="shared" si="4"/>
        <v>2</v>
      </c>
      <c r="P50">
        <f t="shared" si="5"/>
        <v>3</v>
      </c>
      <c r="R50" t="s">
        <v>33</v>
      </c>
      <c r="S50">
        <f t="shared" si="19"/>
        <v>0.25797955635150488</v>
      </c>
      <c r="T50">
        <f t="array" ref="T50">STDEV(IF(($M$3:$M$865=$R50)*(($H$3:$H$865=$R$43)),$G$3:$G$865))</f>
        <v>0.1557479001673194</v>
      </c>
      <c r="U50">
        <f t="shared" si="20"/>
        <v>3</v>
      </c>
      <c r="V50">
        <f t="shared" si="21"/>
        <v>8.9921092087320825E-2</v>
      </c>
      <c r="X50" t="s">
        <v>34</v>
      </c>
      <c r="Y50">
        <f t="shared" si="22"/>
        <v>0.11084311727175249</v>
      </c>
      <c r="Z50">
        <f t="array" ref="Z50">STDEV(IF(($N$3:$N$865=$X50)*(($H$3:$H$865=$R$43)),$G$3:$G$865))</f>
        <v>6.6788655830621158E-2</v>
      </c>
      <c r="AA50">
        <f>COUNTIFS($N$3:N$865,$X50, $H$3:$H$865, $R$43,  $G$3:$G$865, "&gt;0")</f>
        <v>97</v>
      </c>
      <c r="AB50">
        <f t="shared" si="23"/>
        <v>6.7813605572050323E-3</v>
      </c>
      <c r="AD50">
        <f>AVERAGEIFS($G$3:$G$865, $N$3:$N$865, $X50, $H$3:$H$865, $R$43,  $B$3:$B$865, $AD$43)</f>
        <v>0.11463155437103735</v>
      </c>
      <c r="AE50" t="e">
        <f t="array" ref="AE50">STDEV(IF(($N$3:$N$865=$X50)*($B$3:$B$865=$AD$43)*($H8:$H865=$R$43),$G$3:$G$865))</f>
        <v>#N/A</v>
      </c>
      <c r="AF50">
        <f t="shared" si="24"/>
        <v>54</v>
      </c>
      <c r="AG50" t="e">
        <f t="shared" si="25"/>
        <v>#N/A</v>
      </c>
      <c r="AI50">
        <f>AVERAGEIFS($G$3:$G$865, $N$3:$N$865, $X50, $H$3:$H$865, $R$43,  $B$3:$B$865, $AI$43)</f>
        <v>0.10608554510055745</v>
      </c>
      <c r="AJ50" t="e">
        <f t="array" ref="AJ50">STDEV(IF(($N$3:$N$865=$X50)*($B$3:$B$865=$AI$43)*($H8:$H865=$R$43),$G$3:$G$865))</f>
        <v>#N/A</v>
      </c>
      <c r="AK50">
        <f t="shared" si="26"/>
        <v>43</v>
      </c>
      <c r="AL50" t="e">
        <f t="shared" si="27"/>
        <v>#N/A</v>
      </c>
    </row>
    <row r="51" spans="1:38" x14ac:dyDescent="0.3">
      <c r="A51">
        <v>4</v>
      </c>
      <c r="B51" t="s">
        <v>197</v>
      </c>
      <c r="C51">
        <f t="shared" si="0"/>
        <v>0</v>
      </c>
      <c r="D51">
        <v>2</v>
      </c>
      <c r="E51">
        <v>2</v>
      </c>
      <c r="F51">
        <f>[1]Sheet2!$J375</f>
        <v>0.3803200021016937</v>
      </c>
      <c r="G51" s="105">
        <f t="shared" si="6"/>
        <v>0.3803200021016937</v>
      </c>
      <c r="H51" s="15" t="s">
        <v>11</v>
      </c>
      <c r="I51" s="15">
        <f t="shared" si="1"/>
        <v>1</v>
      </c>
      <c r="J51" s="15">
        <f t="shared" si="7"/>
        <v>45</v>
      </c>
      <c r="K51" s="19">
        <v>3</v>
      </c>
      <c r="L51" s="25" t="s">
        <v>12</v>
      </c>
      <c r="M51" s="19" t="str">
        <f t="shared" si="2"/>
        <v>Lsim</v>
      </c>
      <c r="N51" t="str">
        <f t="shared" si="18"/>
        <v>Lateral</v>
      </c>
      <c r="O51">
        <f t="shared" si="4"/>
        <v>2</v>
      </c>
      <c r="P51">
        <f t="shared" si="5"/>
        <v>3</v>
      </c>
      <c r="R51" t="s">
        <v>35</v>
      </c>
      <c r="S51">
        <f t="shared" si="19"/>
        <v>0.11592823194797641</v>
      </c>
      <c r="T51">
        <f t="array" ref="T51">STDEV(IF(($M$3:$M$865=$R51)*(($H$3:$H$865=$R$43)),$G$3:$G$865))</f>
        <v>4.1465893515678462E-2</v>
      </c>
      <c r="U51">
        <f t="shared" si="20"/>
        <v>10</v>
      </c>
      <c r="V51">
        <f t="shared" si="21"/>
        <v>1.3112666872355086E-2</v>
      </c>
    </row>
    <row r="52" spans="1:38" x14ac:dyDescent="0.3">
      <c r="A52">
        <v>4</v>
      </c>
      <c r="B52" t="s">
        <v>197</v>
      </c>
      <c r="C52">
        <f t="shared" si="0"/>
        <v>0</v>
      </c>
      <c r="D52">
        <v>2</v>
      </c>
      <c r="E52">
        <v>3</v>
      </c>
      <c r="F52">
        <f>[1]Sheet2!$J376</f>
        <v>0.75510435081998584</v>
      </c>
      <c r="G52" s="105">
        <f t="shared" si="6"/>
        <v>0.75510435081998584</v>
      </c>
      <c r="H52" s="15" t="s">
        <v>11</v>
      </c>
      <c r="I52" s="15">
        <f t="shared" si="1"/>
        <v>1</v>
      </c>
      <c r="J52" s="15">
        <f t="shared" si="7"/>
        <v>45</v>
      </c>
      <c r="K52" s="19">
        <v>3</v>
      </c>
      <c r="L52" s="25" t="s">
        <v>12</v>
      </c>
      <c r="M52" s="19" t="str">
        <f t="shared" si="2"/>
        <v>Lsim</v>
      </c>
      <c r="N52" t="str">
        <f t="shared" si="18"/>
        <v>Lateral</v>
      </c>
      <c r="O52">
        <f t="shared" si="4"/>
        <v>2</v>
      </c>
      <c r="P52">
        <f t="shared" si="5"/>
        <v>3</v>
      </c>
      <c r="R52" t="s">
        <v>36</v>
      </c>
      <c r="S52">
        <f t="shared" si="19"/>
        <v>0.21890963123035206</v>
      </c>
      <c r="T52">
        <f t="array" ref="T52">STDEV(IF(($M$3:$M$865=$R52)*(($H$3:$H$865=$R$43)),$G$3:$G$865))</f>
        <v>0.17859115621890412</v>
      </c>
      <c r="U52">
        <f t="shared" si="20"/>
        <v>8</v>
      </c>
      <c r="V52">
        <f t="shared" si="21"/>
        <v>6.3141508811166577E-2</v>
      </c>
    </row>
    <row r="53" spans="1:38" x14ac:dyDescent="0.3">
      <c r="A53">
        <v>4</v>
      </c>
      <c r="B53" t="s">
        <v>197</v>
      </c>
      <c r="C53">
        <f t="shared" si="0"/>
        <v>0</v>
      </c>
      <c r="D53">
        <v>2</v>
      </c>
      <c r="E53">
        <v>4</v>
      </c>
      <c r="F53">
        <f>[1]Sheet2!$J377</f>
        <v>0.8728920108077457</v>
      </c>
      <c r="G53" s="105">
        <f t="shared" si="6"/>
        <v>0.8728920108077457</v>
      </c>
      <c r="H53" s="15" t="s">
        <v>11</v>
      </c>
      <c r="I53" s="15">
        <f t="shared" si="1"/>
        <v>1</v>
      </c>
      <c r="J53" s="15">
        <f t="shared" si="7"/>
        <v>45</v>
      </c>
      <c r="K53" s="19">
        <v>3</v>
      </c>
      <c r="L53" s="25" t="s">
        <v>12</v>
      </c>
      <c r="M53" s="19" t="str">
        <f t="shared" si="2"/>
        <v>Lsim</v>
      </c>
      <c r="N53" t="str">
        <f t="shared" si="18"/>
        <v>Lateral</v>
      </c>
      <c r="O53">
        <f t="shared" si="4"/>
        <v>2</v>
      </c>
      <c r="P53">
        <f t="shared" si="5"/>
        <v>3</v>
      </c>
      <c r="R53" t="s">
        <v>37</v>
      </c>
      <c r="S53">
        <f t="shared" si="19"/>
        <v>0.20310122904043273</v>
      </c>
      <c r="T53">
        <f t="array" ref="T53">STDEV(IF(($M$3:$M$865=$R53)*(($H$3:$H$865=$R$43)),$G$3:$G$865))</f>
        <v>8.9753872295559436E-2</v>
      </c>
      <c r="U53">
        <f t="shared" si="20"/>
        <v>6</v>
      </c>
      <c r="V53">
        <f t="shared" si="21"/>
        <v>3.6641864927174021E-2</v>
      </c>
    </row>
    <row r="54" spans="1:38" x14ac:dyDescent="0.3">
      <c r="A54">
        <v>4</v>
      </c>
      <c r="B54" t="s">
        <v>197</v>
      </c>
      <c r="C54">
        <f t="shared" si="0"/>
        <v>0</v>
      </c>
      <c r="D54">
        <v>2</v>
      </c>
      <c r="E54">
        <v>5</v>
      </c>
      <c r="F54">
        <f>[1]Sheet2!$J378</f>
        <v>0.34899636692666769</v>
      </c>
      <c r="G54" s="105">
        <f t="shared" si="6"/>
        <v>0.34899636692666769</v>
      </c>
      <c r="H54" s="15" t="s">
        <v>11</v>
      </c>
      <c r="I54" s="15">
        <f t="shared" si="1"/>
        <v>1</v>
      </c>
      <c r="J54" s="15">
        <f t="shared" si="7"/>
        <v>45</v>
      </c>
      <c r="K54" s="19">
        <v>3</v>
      </c>
      <c r="L54" s="25" t="s">
        <v>14</v>
      </c>
      <c r="M54" s="19" t="str">
        <f t="shared" si="2"/>
        <v>Lcrus1</v>
      </c>
      <c r="N54" t="str">
        <f t="shared" si="18"/>
        <v>Lateral</v>
      </c>
      <c r="O54">
        <f t="shared" si="4"/>
        <v>2</v>
      </c>
      <c r="P54">
        <f t="shared" si="5"/>
        <v>4</v>
      </c>
      <c r="R54" t="s">
        <v>38</v>
      </c>
      <c r="S54">
        <f t="shared" si="19"/>
        <v>0.17006398110419513</v>
      </c>
      <c r="T54">
        <f t="array" ref="T54">STDEV(IF(($M$3:$M$865=$R54)*(($H$3:$H$865=$R$43)),$G$3:$G$865))</f>
        <v>0.21509620553525835</v>
      </c>
      <c r="U54">
        <f t="shared" si="20"/>
        <v>7</v>
      </c>
      <c r="V54">
        <f t="shared" si="21"/>
        <v>8.1298723971418338E-2</v>
      </c>
    </row>
    <row r="55" spans="1:38" x14ac:dyDescent="0.3">
      <c r="A55">
        <v>4</v>
      </c>
      <c r="B55" t="s">
        <v>197</v>
      </c>
      <c r="C55">
        <f t="shared" si="0"/>
        <v>0</v>
      </c>
      <c r="D55">
        <v>2</v>
      </c>
      <c r="E55">
        <v>6</v>
      </c>
      <c r="F55">
        <f>[1]Sheet2!$J379</f>
        <v>0.4212734741334927</v>
      </c>
      <c r="G55" s="105">
        <f t="shared" si="6"/>
        <v>0.4212734741334927</v>
      </c>
      <c r="H55" s="15" t="s">
        <v>11</v>
      </c>
      <c r="I55" s="15">
        <f t="shared" si="1"/>
        <v>1</v>
      </c>
      <c r="J55" s="15">
        <f t="shared" si="7"/>
        <v>45</v>
      </c>
      <c r="K55" s="19">
        <v>3</v>
      </c>
      <c r="L55" s="25" t="s">
        <v>14</v>
      </c>
      <c r="M55" s="19" t="str">
        <f t="shared" si="2"/>
        <v>Lcrus1</v>
      </c>
      <c r="N55" t="str">
        <f t="shared" si="18"/>
        <v>Lateral</v>
      </c>
      <c r="O55">
        <f t="shared" si="4"/>
        <v>2</v>
      </c>
      <c r="P55">
        <f t="shared" si="5"/>
        <v>4</v>
      </c>
      <c r="R55" t="s">
        <v>39</v>
      </c>
      <c r="S55">
        <f t="shared" si="19"/>
        <v>0.19082767776447221</v>
      </c>
      <c r="T55">
        <f t="array" ref="T55">STDEV(IF(($M$3:$M$865=$R55)*(($H$3:$H$865=$R$43)),$G$3:$G$865))</f>
        <v>0.19322437602728032</v>
      </c>
      <c r="U55">
        <f t="shared" si="20"/>
        <v>11</v>
      </c>
      <c r="V55">
        <f t="shared" si="21"/>
        <v>5.8259341421184684E-2</v>
      </c>
    </row>
    <row r="56" spans="1:38" x14ac:dyDescent="0.3">
      <c r="A56">
        <v>4</v>
      </c>
      <c r="B56" t="s">
        <v>197</v>
      </c>
      <c r="C56">
        <f t="shared" si="0"/>
        <v>0</v>
      </c>
      <c r="D56">
        <v>2</v>
      </c>
      <c r="E56">
        <v>7</v>
      </c>
      <c r="F56" t="e">
        <f>[1]Sheet2!$J380</f>
        <v>#DIV/0!</v>
      </c>
      <c r="G56" s="105" t="str">
        <f t="shared" si="6"/>
        <v/>
      </c>
      <c r="H56" s="15" t="s">
        <v>11</v>
      </c>
      <c r="I56" s="15">
        <f t="shared" si="1"/>
        <v>1</v>
      </c>
      <c r="J56" s="15">
        <f t="shared" si="7"/>
        <v>45</v>
      </c>
      <c r="K56" s="19">
        <v>3</v>
      </c>
      <c r="L56" s="25" t="s">
        <v>14</v>
      </c>
      <c r="M56" s="19" t="str">
        <f t="shared" si="2"/>
        <v>Lcrus1</v>
      </c>
      <c r="O56" t="e">
        <f t="shared" si="4"/>
        <v>#N/A</v>
      </c>
      <c r="P56">
        <f t="shared" si="5"/>
        <v>4</v>
      </c>
      <c r="R56" t="s">
        <v>40</v>
      </c>
      <c r="S56">
        <f t="shared" si="19"/>
        <v>0.20869449348439176</v>
      </c>
      <c r="T56">
        <f t="array" ref="T56">STDEV(IF(($M$3:$M$865=$R56)*(($H$3:$H$865=$R$43)),$G$3:$G$865))</f>
        <v>0.12936509673271934</v>
      </c>
      <c r="U56">
        <f t="shared" si="20"/>
        <v>14</v>
      </c>
      <c r="V56">
        <f t="shared" si="21"/>
        <v>3.4574276412907487E-2</v>
      </c>
    </row>
    <row r="57" spans="1:38" x14ac:dyDescent="0.3">
      <c r="A57">
        <v>4</v>
      </c>
      <c r="B57" t="s">
        <v>197</v>
      </c>
      <c r="C57">
        <f t="shared" si="0"/>
        <v>0</v>
      </c>
      <c r="D57">
        <v>2</v>
      </c>
      <c r="E57">
        <v>8</v>
      </c>
      <c r="F57">
        <f>[1]Sheet2!$J381</f>
        <v>0.42909302505226882</v>
      </c>
      <c r="G57" s="105">
        <f t="shared" si="6"/>
        <v>0.42909302505226882</v>
      </c>
      <c r="H57" s="15" t="s">
        <v>11</v>
      </c>
      <c r="I57" s="15">
        <f t="shared" si="1"/>
        <v>1</v>
      </c>
      <c r="J57" s="15">
        <f t="shared" si="7"/>
        <v>45</v>
      </c>
      <c r="K57" s="19">
        <v>3</v>
      </c>
      <c r="L57" s="25" t="s">
        <v>14</v>
      </c>
      <c r="M57" s="19" t="str">
        <f t="shared" si="2"/>
        <v>Lcrus1</v>
      </c>
      <c r="N57" t="str">
        <f>_xlfn.IFS(M57="", "", OR(M57=$R$5, M57=$R$6), $X$5, OR(M57=$R$7, M57=$R$8,M57=$R$9, M57=$R$10),$X$6, OR(M57=$R$11, M57=$R$12,M57=$R$13,M57=$R$14, M57=$R$15), $X$8, OR(M57=$R$16), $X$7, OR(M57=$R$17, M57=$R$18,M57=$R$19),$X$9, OR(M57=$R$20,M57=$R$21,M57=$R$22,M57=$R$23,M57=$R$24), $X$10)</f>
        <v>Lateral</v>
      </c>
      <c r="O57">
        <f t="shared" si="4"/>
        <v>2</v>
      </c>
      <c r="P57">
        <f t="shared" si="5"/>
        <v>4</v>
      </c>
      <c r="R57" t="s">
        <v>41</v>
      </c>
      <c r="S57">
        <f t="shared" si="19"/>
        <v>0.12143484976537799</v>
      </c>
      <c r="T57">
        <f t="array" ref="T57">STDEV(IF(($M$3:$M$865=$R57)*(($H$3:$H$865=$R$43)),$G$3:$G$865))</f>
        <v>5.8704033282062633E-2</v>
      </c>
      <c r="U57">
        <f t="shared" si="20"/>
        <v>16</v>
      </c>
      <c r="V57">
        <f t="shared" si="21"/>
        <v>1.4676008320515658E-2</v>
      </c>
    </row>
    <row r="58" spans="1:38" x14ac:dyDescent="0.3">
      <c r="A58">
        <v>4</v>
      </c>
      <c r="B58" t="s">
        <v>197</v>
      </c>
      <c r="C58">
        <f t="shared" si="0"/>
        <v>0</v>
      </c>
      <c r="D58">
        <v>2</v>
      </c>
      <c r="E58">
        <v>9</v>
      </c>
      <c r="F58" t="e">
        <f>[1]Sheet2!$J382</f>
        <v>#DIV/0!</v>
      </c>
      <c r="G58" s="105" t="str">
        <f t="shared" si="6"/>
        <v/>
      </c>
      <c r="H58" s="15" t="s">
        <v>11</v>
      </c>
      <c r="I58" s="15">
        <f t="shared" si="1"/>
        <v>1</v>
      </c>
      <c r="J58" s="15">
        <f t="shared" si="7"/>
        <v>45</v>
      </c>
      <c r="K58" s="19">
        <v>3</v>
      </c>
      <c r="L58" s="25" t="s">
        <v>14</v>
      </c>
      <c r="M58" s="19" t="str">
        <f t="shared" si="2"/>
        <v>Lcrus1</v>
      </c>
      <c r="O58" t="e">
        <f t="shared" si="4"/>
        <v>#N/A</v>
      </c>
      <c r="P58">
        <f t="shared" si="5"/>
        <v>4</v>
      </c>
      <c r="R58" t="s">
        <v>42</v>
      </c>
      <c r="S58">
        <f t="shared" si="19"/>
        <v>0.20878234985525815</v>
      </c>
      <c r="T58">
        <f t="array" ref="T58">STDEV(IF(($M$3:$M$865=$R58)*(($H$3:$H$865=$R$43)),$G$3:$G$865))</f>
        <v>0.28348217634715622</v>
      </c>
      <c r="U58">
        <f t="shared" si="20"/>
        <v>25</v>
      </c>
      <c r="V58">
        <f t="shared" si="21"/>
        <v>5.6696435269431245E-2</v>
      </c>
    </row>
    <row r="59" spans="1:38" x14ac:dyDescent="0.3">
      <c r="A59">
        <v>4</v>
      </c>
      <c r="B59" t="s">
        <v>197</v>
      </c>
      <c r="C59">
        <f t="shared" si="0"/>
        <v>0</v>
      </c>
      <c r="D59">
        <v>2</v>
      </c>
      <c r="E59">
        <v>10</v>
      </c>
      <c r="F59">
        <f>[1]Sheet2!$J383</f>
        <v>0.1520276068590424</v>
      </c>
      <c r="G59" s="105">
        <f t="shared" si="6"/>
        <v>0.1520276068590424</v>
      </c>
      <c r="H59" s="15" t="s">
        <v>11</v>
      </c>
      <c r="I59" s="15">
        <f t="shared" si="1"/>
        <v>1</v>
      </c>
      <c r="J59" s="15">
        <f t="shared" si="7"/>
        <v>45</v>
      </c>
      <c r="K59" s="19">
        <v>3</v>
      </c>
      <c r="L59" s="26" t="s">
        <v>53</v>
      </c>
      <c r="M59" s="19" t="str">
        <f t="shared" si="2"/>
        <v>Lcrus2</v>
      </c>
      <c r="N59" t="str">
        <f>_xlfn.IFS(M59="", "", OR(M59=$R$5, M59=$R$6), $X$5, OR(M59=$R$7, M59=$R$8,M59=$R$9, M59=$R$10),$X$6, OR(M59=$R$11, M59=$R$12,M59=$R$13,M59=$R$14, M59=$R$15), $X$8, OR(M59=$R$16), $X$7, OR(M59=$R$17, M59=$R$18,M59=$R$19),$X$9, OR(M59=$R$20,M59=$R$21,M59=$R$22,M59=$R$23,M59=$R$24), $X$10)</f>
        <v>Lateral</v>
      </c>
      <c r="O59">
        <f t="shared" si="4"/>
        <v>2</v>
      </c>
      <c r="P59">
        <f t="shared" si="5"/>
        <v>5</v>
      </c>
      <c r="R59" t="s">
        <v>43</v>
      </c>
      <c r="S59">
        <f t="shared" si="19"/>
        <v>0.1794310903996717</v>
      </c>
      <c r="T59">
        <f t="array" ref="T59">STDEV(IF(($M$3:$M$865=$R59)*(($H$3:$H$865=$R$43)),$G$3:$G$865))</f>
        <v>0.19241593246829217</v>
      </c>
      <c r="U59">
        <f t="shared" si="20"/>
        <v>32</v>
      </c>
      <c r="V59">
        <f t="shared" si="21"/>
        <v>3.4014652664165541E-2</v>
      </c>
    </row>
    <row r="60" spans="1:38" x14ac:dyDescent="0.3">
      <c r="A60">
        <v>4</v>
      </c>
      <c r="B60" t="s">
        <v>197</v>
      </c>
      <c r="C60">
        <f t="shared" si="0"/>
        <v>0</v>
      </c>
      <c r="D60">
        <v>2</v>
      </c>
      <c r="E60">
        <v>11</v>
      </c>
      <c r="F60" t="e">
        <f>[1]Sheet2!$J384</f>
        <v>#DIV/0!</v>
      </c>
      <c r="G60" s="105" t="str">
        <f t="shared" si="6"/>
        <v/>
      </c>
      <c r="H60" s="15" t="s">
        <v>11</v>
      </c>
      <c r="I60" s="15">
        <f t="shared" si="1"/>
        <v>1</v>
      </c>
      <c r="J60" s="15">
        <f t="shared" si="7"/>
        <v>45</v>
      </c>
      <c r="K60" s="19">
        <v>3</v>
      </c>
      <c r="L60" s="26" t="s">
        <v>53</v>
      </c>
      <c r="M60" s="19" t="str">
        <f t="shared" si="2"/>
        <v>Lcrus2</v>
      </c>
      <c r="N60" t="str">
        <f>_xlfn.IFS(M60="", "", OR(M60=$R$5, M60=$R$6), $X$5, OR(M60=$R$7, M60=$R$8,M60=$R$9, M60=$R$10),$X$6, OR(M60=$R$11, M60=$R$12,M60=$R$13,M60=$R$14, M60=$R$15), $X$8, OR(M60=$R$16), $X$7, OR(M60=$R$17, M60=$R$18,M60=$R$19),$X$9, OR(M60=$R$20,M60=$R$21,M60=$R$22,M60=$R$23,M60=$R$24), $X$10)</f>
        <v>Lateral</v>
      </c>
      <c r="O60">
        <f t="shared" si="4"/>
        <v>2</v>
      </c>
      <c r="P60">
        <f t="shared" si="5"/>
        <v>5</v>
      </c>
      <c r="R60" t="s">
        <v>44</v>
      </c>
      <c r="S60">
        <f t="shared" si="19"/>
        <v>0.1221397086477473</v>
      </c>
      <c r="T60">
        <f t="array" ref="T60">STDEV(IF(($M$3:$M$865=$R60)*(($H$3:$H$865=$R$43)),$G$3:$G$865))</f>
        <v>6.0444320827028088E-2</v>
      </c>
      <c r="U60">
        <f t="shared" si="20"/>
        <v>21</v>
      </c>
      <c r="V60">
        <f t="shared" si="21"/>
        <v>1.3190032167621523E-2</v>
      </c>
      <c r="X60" s="16"/>
    </row>
    <row r="61" spans="1:38" x14ac:dyDescent="0.3">
      <c r="A61">
        <v>4</v>
      </c>
      <c r="B61" t="s">
        <v>197</v>
      </c>
      <c r="C61">
        <f t="shared" si="0"/>
        <v>0</v>
      </c>
      <c r="D61">
        <v>2</v>
      </c>
      <c r="E61">
        <v>12</v>
      </c>
      <c r="F61">
        <f>[1]Sheet2!$J385</f>
        <v>0.24921382588938615</v>
      </c>
      <c r="G61" s="105">
        <f t="shared" si="6"/>
        <v>0.24921382588938615</v>
      </c>
      <c r="H61" s="15" t="s">
        <v>11</v>
      </c>
      <c r="I61" s="15">
        <f t="shared" si="1"/>
        <v>1</v>
      </c>
      <c r="J61" s="15">
        <f t="shared" si="7"/>
        <v>45</v>
      </c>
      <c r="K61" s="19">
        <v>3</v>
      </c>
      <c r="L61" s="26" t="s">
        <v>53</v>
      </c>
      <c r="M61" s="19" t="str">
        <f t="shared" si="2"/>
        <v>Lcrus2</v>
      </c>
      <c r="N61" t="str">
        <f>_xlfn.IFS(M61="", "", OR(M61=$R$5, M61=$R$6), $X$5, OR(M61=$R$7, M61=$R$8,M61=$R$9, M61=$R$10),$X$6, OR(M61=$R$11, M61=$R$12,M61=$R$13,M61=$R$14, M61=$R$15), $X$8, OR(M61=$R$16), $X$7, OR(M61=$R$17, M61=$R$18,M61=$R$19),$X$9, OR(M61=$R$20,M61=$R$21,M61=$R$22,M61=$R$23,M61=$R$24), $X$10)</f>
        <v>Lateral</v>
      </c>
      <c r="O61">
        <f t="shared" si="4"/>
        <v>2</v>
      </c>
      <c r="P61">
        <f t="shared" si="5"/>
        <v>5</v>
      </c>
      <c r="R61" t="s">
        <v>45</v>
      </c>
      <c r="S61">
        <f t="shared" si="19"/>
        <v>0.11274913836343105</v>
      </c>
      <c r="T61">
        <f t="array" ref="T61">STDEV(IF(($M$3:$M$865=$R61)*(($H$3:$H$865=$R$43)),$G$3:$G$865))</f>
        <v>4.8984561734638464E-2</v>
      </c>
      <c r="U61">
        <f t="shared" si="20"/>
        <v>9</v>
      </c>
      <c r="V61">
        <f t="shared" si="21"/>
        <v>1.6328187244879489E-2</v>
      </c>
    </row>
    <row r="62" spans="1:38" x14ac:dyDescent="0.3">
      <c r="A62">
        <v>4</v>
      </c>
      <c r="B62" t="s">
        <v>197</v>
      </c>
      <c r="C62">
        <f t="shared" si="0"/>
        <v>0</v>
      </c>
      <c r="D62">
        <v>2</v>
      </c>
      <c r="E62">
        <v>13</v>
      </c>
      <c r="F62" t="e">
        <f>[1]Sheet2!$J386</f>
        <v>#DIV/0!</v>
      </c>
      <c r="G62" s="105" t="str">
        <f t="shared" si="6"/>
        <v/>
      </c>
      <c r="H62" s="15" t="s">
        <v>11</v>
      </c>
      <c r="I62" s="15">
        <f t="shared" si="1"/>
        <v>1</v>
      </c>
      <c r="J62" s="15">
        <f t="shared" si="7"/>
        <v>45</v>
      </c>
      <c r="K62" s="19">
        <v>3</v>
      </c>
      <c r="L62" s="26" t="s">
        <v>53</v>
      </c>
      <c r="M62" s="19" t="str">
        <f t="shared" si="2"/>
        <v>Lcrus2</v>
      </c>
      <c r="O62" t="e">
        <f t="shared" si="4"/>
        <v>#N/A</v>
      </c>
      <c r="P62">
        <f t="shared" si="5"/>
        <v>5</v>
      </c>
      <c r="R62" t="s">
        <v>46</v>
      </c>
      <c r="S62">
        <f t="shared" si="19"/>
        <v>0.12049769059509736</v>
      </c>
      <c r="T62">
        <f t="array" ref="T62">STDEV(IF(($M$3:$M$865=$R62)*(($H$3:$H$865=$R$43)),$G$3:$G$865))</f>
        <v>8.1570617091560438E-2</v>
      </c>
      <c r="U62">
        <f t="shared" si="20"/>
        <v>20</v>
      </c>
      <c r="V62">
        <f t="shared" si="21"/>
        <v>1.8239744478333531E-2</v>
      </c>
    </row>
    <row r="63" spans="1:38" x14ac:dyDescent="0.3">
      <c r="A63">
        <v>4</v>
      </c>
      <c r="B63" t="s">
        <v>197</v>
      </c>
      <c r="C63">
        <f t="shared" si="0"/>
        <v>0</v>
      </c>
      <c r="D63">
        <v>2</v>
      </c>
      <c r="E63">
        <v>14</v>
      </c>
      <c r="F63">
        <f>[1]Sheet2!$J387</f>
        <v>0.32683153510679563</v>
      </c>
      <c r="G63" s="105">
        <f t="shared" si="6"/>
        <v>0.32683153510679563</v>
      </c>
      <c r="H63" s="15" t="s">
        <v>11</v>
      </c>
      <c r="I63" s="15">
        <f t="shared" si="1"/>
        <v>1</v>
      </c>
      <c r="J63" s="15">
        <f t="shared" si="7"/>
        <v>45</v>
      </c>
      <c r="K63" s="19">
        <v>3</v>
      </c>
      <c r="L63" s="26" t="s">
        <v>21</v>
      </c>
      <c r="M63" s="19" t="str">
        <f t="shared" si="2"/>
        <v>Lpm</v>
      </c>
      <c r="N63" t="str">
        <f>_xlfn.IFS(M63="", "", OR(M63=$R$5, M63=$R$6), $X$5, OR(M63=$R$7, M63=$R$8,M63=$R$9, M63=$R$10),$X$6, OR(M63=$R$11, M63=$R$12,M63=$R$13,M63=$R$14, M63=$R$15), $X$8, OR(M63=$R$16), $X$7, OR(M63=$R$17, M63=$R$18,M63=$R$19),$X$9, OR(M63=$R$20,M63=$R$21,M63=$R$22,M63=$R$23,M63=$R$24), $X$10)</f>
        <v>Lateral</v>
      </c>
      <c r="O63">
        <f t="shared" si="4"/>
        <v>2</v>
      </c>
      <c r="P63">
        <f t="shared" si="5"/>
        <v>6</v>
      </c>
      <c r="R63" t="s">
        <v>47</v>
      </c>
      <c r="S63">
        <f t="shared" si="19"/>
        <v>0.11555753100888611</v>
      </c>
      <c r="T63">
        <f t="array" ref="T63">STDEV(IF(($M$3:$M$865=$R63)*(($H$3:$H$865=$R$43)),$G$3:$G$865))</f>
        <v>8.0670626845075713E-2</v>
      </c>
      <c r="U63">
        <f t="shared" si="20"/>
        <v>27</v>
      </c>
      <c r="V63">
        <f t="shared" si="21"/>
        <v>1.5525069374900105E-2</v>
      </c>
    </row>
    <row r="64" spans="1:38" x14ac:dyDescent="0.3">
      <c r="A64">
        <v>4</v>
      </c>
      <c r="B64" t="s">
        <v>197</v>
      </c>
      <c r="C64">
        <f t="shared" si="0"/>
        <v>0</v>
      </c>
      <c r="D64">
        <v>2</v>
      </c>
      <c r="E64">
        <v>15</v>
      </c>
      <c r="F64">
        <f>[1]Sheet2!$J388</f>
        <v>0.11103889121019843</v>
      </c>
      <c r="G64" s="105">
        <f t="shared" si="6"/>
        <v>0.11103889121019843</v>
      </c>
      <c r="H64" s="15" t="s">
        <v>11</v>
      </c>
      <c r="I64" s="15">
        <f t="shared" si="1"/>
        <v>1</v>
      </c>
      <c r="J64" s="15">
        <f t="shared" si="7"/>
        <v>45</v>
      </c>
      <c r="K64" s="19">
        <v>7</v>
      </c>
      <c r="L64" s="26">
        <v>3</v>
      </c>
      <c r="M64" s="19" t="str">
        <f t="shared" si="2"/>
        <v>i3</v>
      </c>
      <c r="N64" t="s">
        <v>193</v>
      </c>
      <c r="O64">
        <f t="shared" si="4"/>
        <v>3</v>
      </c>
      <c r="P64" t="e">
        <f t="shared" si="5"/>
        <v>#N/A</v>
      </c>
      <c r="R64" t="s">
        <v>48</v>
      </c>
      <c r="S64">
        <f t="shared" si="19"/>
        <v>9.091735188570392E-2</v>
      </c>
      <c r="T64">
        <f t="array" ref="T64">STDEV(IF(($M$3:$M$865=$R64)*(($H$3:$H$865=$R$43)),$G$3:$G$865))</f>
        <v>5.0627205076768406E-2</v>
      </c>
      <c r="U64">
        <f t="shared" si="20"/>
        <v>21</v>
      </c>
      <c r="V64">
        <f t="shared" si="21"/>
        <v>1.1047761880397324E-2</v>
      </c>
    </row>
    <row r="65" spans="1:16" x14ac:dyDescent="0.3">
      <c r="A65">
        <v>4</v>
      </c>
      <c r="B65" t="s">
        <v>197</v>
      </c>
      <c r="C65">
        <f t="shared" si="0"/>
        <v>0</v>
      </c>
      <c r="D65">
        <v>2</v>
      </c>
      <c r="E65">
        <v>16</v>
      </c>
      <c r="F65">
        <f>[1]Sheet2!$J389</f>
        <v>0.10894682939737182</v>
      </c>
      <c r="G65" s="105">
        <f t="shared" si="6"/>
        <v>0.10894682939737182</v>
      </c>
      <c r="H65" s="15" t="s">
        <v>11</v>
      </c>
      <c r="I65" s="15">
        <f t="shared" si="1"/>
        <v>1</v>
      </c>
      <c r="J65" s="15">
        <f t="shared" si="7"/>
        <v>45</v>
      </c>
      <c r="K65" s="19">
        <v>7</v>
      </c>
      <c r="L65" s="26">
        <v>3</v>
      </c>
      <c r="M65" s="19" t="str">
        <f t="shared" si="2"/>
        <v>i3</v>
      </c>
      <c r="N65" t="s">
        <v>193</v>
      </c>
      <c r="O65">
        <f t="shared" si="4"/>
        <v>3</v>
      </c>
      <c r="P65" t="e">
        <f t="shared" si="5"/>
        <v>#N/A</v>
      </c>
    </row>
    <row r="66" spans="1:16" x14ac:dyDescent="0.3">
      <c r="A66">
        <v>4</v>
      </c>
      <c r="B66" t="s">
        <v>197</v>
      </c>
      <c r="C66">
        <f t="shared" si="0"/>
        <v>0</v>
      </c>
      <c r="D66">
        <v>2</v>
      </c>
      <c r="E66">
        <v>17</v>
      </c>
      <c r="F66">
        <f>[1]Sheet2!$J390</f>
        <v>0.12335715631823381</v>
      </c>
      <c r="G66" s="105">
        <f t="shared" si="6"/>
        <v>0.12335715631823381</v>
      </c>
      <c r="H66" s="15" t="s">
        <v>11</v>
      </c>
      <c r="I66" s="15">
        <f t="shared" si="1"/>
        <v>1</v>
      </c>
      <c r="J66" s="15">
        <f t="shared" si="7"/>
        <v>45</v>
      </c>
      <c r="K66" s="19">
        <v>7</v>
      </c>
      <c r="L66" s="32" t="s">
        <v>24</v>
      </c>
      <c r="M66" s="19" t="str">
        <f t="shared" si="2"/>
        <v>i4/5</v>
      </c>
      <c r="N66" t="str">
        <f t="shared" ref="N66:N96" si="28">_xlfn.IFS(M66="", "", OR(M66=$R$5, M66=$R$6), $X$5, OR(M66=$R$7, M66=$R$8,M66=$R$9, M66=$R$10),$X$6, OR(M66=$R$11, M66=$R$12,M66=$R$13,M66=$R$14, M66=$R$15), $X$8, OR(M66=$R$16), $X$7, OR(M66=$R$17, M66=$R$18,M66=$R$19),$X$9, OR(M66=$R$20,M66=$R$21,M66=$R$22,M66=$R$23,M66=$R$24), $X$10)</f>
        <v>IntAnterior</v>
      </c>
      <c r="O66">
        <f t="shared" si="4"/>
        <v>3</v>
      </c>
      <c r="P66">
        <f t="shared" si="5"/>
        <v>12</v>
      </c>
    </row>
    <row r="67" spans="1:16" x14ac:dyDescent="0.3">
      <c r="A67">
        <v>4</v>
      </c>
      <c r="B67" t="s">
        <v>197</v>
      </c>
      <c r="C67">
        <f t="shared" ref="C67:C130" si="29">IF(B67="m", 1, 0)</f>
        <v>0</v>
      </c>
      <c r="D67">
        <v>2</v>
      </c>
      <c r="E67">
        <v>18</v>
      </c>
      <c r="F67">
        <f>[1]Sheet2!$J391</f>
        <v>0.16096771926510481</v>
      </c>
      <c r="G67" s="105">
        <f t="shared" si="6"/>
        <v>0.16096771926510481</v>
      </c>
      <c r="H67" s="15" t="s">
        <v>11</v>
      </c>
      <c r="I67" s="15">
        <f t="shared" ref="I67:I130" si="30">_xlfn.IFS(H67="GE2", 1, H67="GE3", 2, H67="GE4", 3, H67="GE1", 4)</f>
        <v>1</v>
      </c>
      <c r="J67" s="15">
        <f t="shared" si="7"/>
        <v>45</v>
      </c>
      <c r="K67" s="19">
        <v>7</v>
      </c>
      <c r="L67" s="32" t="s">
        <v>24</v>
      </c>
      <c r="M67" s="19" t="str">
        <f t="shared" ref="M67:M130" si="31">_xlfn.IFS(OR(K67="",L67=""),"",OR(K67=3,K67=4,K67=2),"L"&amp;L67,OR(K67=5,K67=6,K67=7,K67=8),"i"&amp;L67,OR(K67=9, K67=10,K67=11,K67=12,K67=13),"m"&amp;L67)</f>
        <v>i4/5</v>
      </c>
      <c r="N67" t="str">
        <f t="shared" si="28"/>
        <v>IntAnterior</v>
      </c>
      <c r="O67">
        <f t="shared" ref="O67:O130" si="32">VLOOKUP(N67, $X$5:$AC$10, 6,FALSE)</f>
        <v>3</v>
      </c>
      <c r="P67">
        <f t="shared" ref="P67:P130" si="33">VLOOKUP(M67, $R$5:$W$24, 6,FALSE)</f>
        <v>12</v>
      </c>
    </row>
    <row r="68" spans="1:16" x14ac:dyDescent="0.3">
      <c r="A68">
        <v>4</v>
      </c>
      <c r="B68" t="s">
        <v>197</v>
      </c>
      <c r="C68">
        <f t="shared" si="29"/>
        <v>0</v>
      </c>
      <c r="D68">
        <v>2</v>
      </c>
      <c r="E68">
        <v>19</v>
      </c>
      <c r="F68">
        <f>[1]Sheet2!$J392</f>
        <v>0.31774296331793378</v>
      </c>
      <c r="G68" s="105">
        <f t="shared" ref="G68:G131" si="34">IF(ISNUMBER(F68), F68, "")</f>
        <v>0.31774296331793378</v>
      </c>
      <c r="H68" s="15" t="s">
        <v>11</v>
      </c>
      <c r="I68" s="15">
        <f t="shared" si="30"/>
        <v>1</v>
      </c>
      <c r="J68" s="15">
        <f t="shared" ref="J68:J131" si="35">_xlfn.IFS(I68=1, 45, I68=2, 120,I68=3, 210,I68=4, 400)</f>
        <v>45</v>
      </c>
      <c r="K68" s="19">
        <v>7</v>
      </c>
      <c r="L68" s="32" t="s">
        <v>24</v>
      </c>
      <c r="M68" s="19" t="str">
        <f t="shared" si="31"/>
        <v>i4/5</v>
      </c>
      <c r="N68" t="str">
        <f t="shared" si="28"/>
        <v>IntAnterior</v>
      </c>
      <c r="O68">
        <f t="shared" si="32"/>
        <v>3</v>
      </c>
      <c r="P68">
        <f t="shared" si="33"/>
        <v>12</v>
      </c>
    </row>
    <row r="69" spans="1:16" x14ac:dyDescent="0.3">
      <c r="A69">
        <v>4</v>
      </c>
      <c r="B69" t="s">
        <v>197</v>
      </c>
      <c r="C69">
        <f t="shared" si="29"/>
        <v>0</v>
      </c>
      <c r="D69">
        <v>2</v>
      </c>
      <c r="E69">
        <v>20</v>
      </c>
      <c r="F69">
        <f>[1]Sheet2!$J393</f>
        <v>0.17134253855155093</v>
      </c>
      <c r="G69" s="105">
        <f t="shared" si="34"/>
        <v>0.17134253855155093</v>
      </c>
      <c r="H69" s="15" t="s">
        <v>11</v>
      </c>
      <c r="I69" s="15">
        <f t="shared" si="30"/>
        <v>1</v>
      </c>
      <c r="J69" s="15">
        <f t="shared" si="35"/>
        <v>45</v>
      </c>
      <c r="K69" s="19">
        <v>7</v>
      </c>
      <c r="L69" s="32" t="s">
        <v>24</v>
      </c>
      <c r="M69" s="19" t="str">
        <f t="shared" si="31"/>
        <v>i4/5</v>
      </c>
      <c r="N69" t="str">
        <f t="shared" si="28"/>
        <v>IntAnterior</v>
      </c>
      <c r="O69">
        <f t="shared" si="32"/>
        <v>3</v>
      </c>
      <c r="P69">
        <f t="shared" si="33"/>
        <v>12</v>
      </c>
    </row>
    <row r="70" spans="1:16" x14ac:dyDescent="0.3">
      <c r="A70">
        <v>4</v>
      </c>
      <c r="B70" t="s">
        <v>197</v>
      </c>
      <c r="C70">
        <f t="shared" si="29"/>
        <v>0</v>
      </c>
      <c r="D70">
        <v>2</v>
      </c>
      <c r="E70">
        <v>21</v>
      </c>
      <c r="F70">
        <f>[1]Sheet2!$J394</f>
        <v>0.15726356151497803</v>
      </c>
      <c r="G70" s="105">
        <f t="shared" si="34"/>
        <v>0.15726356151497803</v>
      </c>
      <c r="H70" s="15" t="s">
        <v>11</v>
      </c>
      <c r="I70" s="15">
        <f t="shared" si="30"/>
        <v>1</v>
      </c>
      <c r="J70" s="15">
        <f t="shared" si="35"/>
        <v>45</v>
      </c>
      <c r="K70" s="19">
        <v>7</v>
      </c>
      <c r="L70" s="32" t="s">
        <v>12</v>
      </c>
      <c r="M70" s="19" t="str">
        <f t="shared" si="31"/>
        <v>isim</v>
      </c>
      <c r="N70" t="str">
        <f t="shared" si="28"/>
        <v>IntPosterior</v>
      </c>
      <c r="O70">
        <f t="shared" si="32"/>
        <v>4</v>
      </c>
      <c r="P70">
        <f t="shared" si="33"/>
        <v>7</v>
      </c>
    </row>
    <row r="71" spans="1:16" x14ac:dyDescent="0.3">
      <c r="A71">
        <v>4</v>
      </c>
      <c r="B71" t="s">
        <v>197</v>
      </c>
      <c r="C71">
        <f t="shared" si="29"/>
        <v>0</v>
      </c>
      <c r="D71">
        <v>2</v>
      </c>
      <c r="E71">
        <v>22</v>
      </c>
      <c r="F71">
        <f>[1]Sheet2!$J395</f>
        <v>8.2517650621731303E-2</v>
      </c>
      <c r="G71" s="105">
        <f t="shared" si="34"/>
        <v>8.2517650621731303E-2</v>
      </c>
      <c r="H71" s="15" t="s">
        <v>11</v>
      </c>
      <c r="I71" s="15">
        <f t="shared" si="30"/>
        <v>1</v>
      </c>
      <c r="J71" s="15">
        <f t="shared" si="35"/>
        <v>45</v>
      </c>
      <c r="K71" s="19">
        <v>7</v>
      </c>
      <c r="L71" s="32" t="s">
        <v>12</v>
      </c>
      <c r="M71" s="19" t="str">
        <f t="shared" si="31"/>
        <v>isim</v>
      </c>
      <c r="N71" t="str">
        <f t="shared" si="28"/>
        <v>IntPosterior</v>
      </c>
      <c r="O71">
        <f t="shared" si="32"/>
        <v>4</v>
      </c>
      <c r="P71">
        <f t="shared" si="33"/>
        <v>7</v>
      </c>
    </row>
    <row r="72" spans="1:16" x14ac:dyDescent="0.3">
      <c r="A72">
        <v>4</v>
      </c>
      <c r="B72" t="s">
        <v>197</v>
      </c>
      <c r="C72">
        <f t="shared" si="29"/>
        <v>0</v>
      </c>
      <c r="D72">
        <v>2</v>
      </c>
      <c r="E72">
        <v>23</v>
      </c>
      <c r="F72">
        <f>[1]Sheet2!$J396</f>
        <v>0.11128782616743603</v>
      </c>
      <c r="G72" s="105">
        <f t="shared" si="34"/>
        <v>0.11128782616743603</v>
      </c>
      <c r="H72" s="15" t="s">
        <v>11</v>
      </c>
      <c r="I72" s="15">
        <f t="shared" si="30"/>
        <v>1</v>
      </c>
      <c r="J72" s="15">
        <f t="shared" si="35"/>
        <v>45</v>
      </c>
      <c r="K72" s="19">
        <v>7</v>
      </c>
      <c r="L72" s="32" t="s">
        <v>53</v>
      </c>
      <c r="M72" s="19" t="str">
        <f t="shared" si="31"/>
        <v>icrus2</v>
      </c>
      <c r="N72" t="str">
        <f t="shared" si="28"/>
        <v>IntPosterior</v>
      </c>
      <c r="O72">
        <f t="shared" si="32"/>
        <v>4</v>
      </c>
      <c r="P72">
        <f t="shared" si="33"/>
        <v>9</v>
      </c>
    </row>
    <row r="73" spans="1:16" x14ac:dyDescent="0.3">
      <c r="A73">
        <v>4</v>
      </c>
      <c r="B73" t="s">
        <v>197</v>
      </c>
      <c r="C73">
        <f t="shared" si="29"/>
        <v>0</v>
      </c>
      <c r="D73">
        <v>2</v>
      </c>
      <c r="E73">
        <v>24</v>
      </c>
      <c r="F73">
        <f>[1]Sheet2!$J397</f>
        <v>0.10956493582557338</v>
      </c>
      <c r="G73" s="105">
        <f t="shared" si="34"/>
        <v>0.10956493582557338</v>
      </c>
      <c r="H73" s="15" t="s">
        <v>11</v>
      </c>
      <c r="I73" s="15">
        <f t="shared" si="30"/>
        <v>1</v>
      </c>
      <c r="J73" s="15">
        <f t="shared" si="35"/>
        <v>45</v>
      </c>
      <c r="K73" s="19">
        <v>7</v>
      </c>
      <c r="L73" s="32" t="s">
        <v>21</v>
      </c>
      <c r="M73" s="19" t="str">
        <f t="shared" si="31"/>
        <v>ipm</v>
      </c>
      <c r="N73" t="str">
        <f t="shared" si="28"/>
        <v>IntPosterior</v>
      </c>
      <c r="O73">
        <f t="shared" si="32"/>
        <v>4</v>
      </c>
      <c r="P73">
        <f t="shared" si="33"/>
        <v>10</v>
      </c>
    </row>
    <row r="74" spans="1:16" x14ac:dyDescent="0.3">
      <c r="A74">
        <v>4</v>
      </c>
      <c r="B74" t="s">
        <v>197</v>
      </c>
      <c r="C74">
        <f t="shared" si="29"/>
        <v>0</v>
      </c>
      <c r="D74">
        <v>2</v>
      </c>
      <c r="E74">
        <v>25</v>
      </c>
      <c r="F74">
        <f>[1]Sheet2!$J398</f>
        <v>8.5450656079167561E-2</v>
      </c>
      <c r="G74" s="105">
        <f t="shared" si="34"/>
        <v>8.5450656079167561E-2</v>
      </c>
      <c r="H74" s="15" t="s">
        <v>11</v>
      </c>
      <c r="I74" s="15">
        <f t="shared" si="30"/>
        <v>1</v>
      </c>
      <c r="J74" s="15">
        <f t="shared" si="35"/>
        <v>45</v>
      </c>
      <c r="K74" s="19">
        <v>7</v>
      </c>
      <c r="L74" s="32" t="s">
        <v>21</v>
      </c>
      <c r="M74" s="19" t="str">
        <f t="shared" si="31"/>
        <v>ipm</v>
      </c>
      <c r="N74" t="str">
        <f t="shared" si="28"/>
        <v>IntPosterior</v>
      </c>
      <c r="O74">
        <f t="shared" si="32"/>
        <v>4</v>
      </c>
      <c r="P74">
        <f t="shared" si="33"/>
        <v>10</v>
      </c>
    </row>
    <row r="75" spans="1:16" x14ac:dyDescent="0.3">
      <c r="A75">
        <v>4</v>
      </c>
      <c r="B75" t="s">
        <v>197</v>
      </c>
      <c r="C75">
        <f t="shared" si="29"/>
        <v>0</v>
      </c>
      <c r="D75">
        <v>2</v>
      </c>
      <c r="E75">
        <v>26</v>
      </c>
      <c r="F75">
        <f>[1]Sheet2!$J399</f>
        <v>0.31817595723056868</v>
      </c>
      <c r="G75" s="105">
        <f t="shared" si="34"/>
        <v>0.31817595723056868</v>
      </c>
      <c r="H75" s="15" t="s">
        <v>11</v>
      </c>
      <c r="I75" s="15">
        <f t="shared" si="30"/>
        <v>1</v>
      </c>
      <c r="J75" s="15">
        <f t="shared" si="35"/>
        <v>45</v>
      </c>
      <c r="K75" s="19">
        <v>7</v>
      </c>
      <c r="L75" s="32" t="s">
        <v>50</v>
      </c>
      <c r="M75" s="19" t="str">
        <f t="shared" si="31"/>
        <v>icop</v>
      </c>
      <c r="N75" t="str">
        <f t="shared" si="28"/>
        <v>IntPosterior</v>
      </c>
      <c r="O75">
        <f t="shared" si="32"/>
        <v>4</v>
      </c>
      <c r="P75">
        <f t="shared" si="33"/>
        <v>11</v>
      </c>
    </row>
    <row r="76" spans="1:16" x14ac:dyDescent="0.3">
      <c r="A76">
        <v>4</v>
      </c>
      <c r="B76" t="s">
        <v>197</v>
      </c>
      <c r="C76">
        <f t="shared" si="29"/>
        <v>0</v>
      </c>
      <c r="D76">
        <v>2</v>
      </c>
      <c r="E76">
        <v>27</v>
      </c>
      <c r="F76">
        <f>[1]Sheet2!$J400</f>
        <v>0.22227911361660538</v>
      </c>
      <c r="G76" s="105">
        <f t="shared" si="34"/>
        <v>0.22227911361660538</v>
      </c>
      <c r="H76" s="15" t="s">
        <v>11</v>
      </c>
      <c r="I76" s="15">
        <f t="shared" si="30"/>
        <v>1</v>
      </c>
      <c r="J76" s="15">
        <f t="shared" si="35"/>
        <v>45</v>
      </c>
      <c r="K76" s="19">
        <v>7</v>
      </c>
      <c r="L76" s="32" t="s">
        <v>50</v>
      </c>
      <c r="M76" s="19" t="str">
        <f t="shared" si="31"/>
        <v>icop</v>
      </c>
      <c r="N76" t="str">
        <f t="shared" si="28"/>
        <v>IntPosterior</v>
      </c>
      <c r="O76">
        <f t="shared" si="32"/>
        <v>4</v>
      </c>
      <c r="P76">
        <f t="shared" si="33"/>
        <v>11</v>
      </c>
    </row>
    <row r="77" spans="1:16" x14ac:dyDescent="0.3">
      <c r="A77">
        <v>4</v>
      </c>
      <c r="B77" t="s">
        <v>197</v>
      </c>
      <c r="C77">
        <f t="shared" si="29"/>
        <v>0</v>
      </c>
      <c r="D77">
        <v>2</v>
      </c>
      <c r="E77">
        <v>28</v>
      </c>
      <c r="F77">
        <f>[1]Sheet2!$J401</f>
        <v>0.23372201660684899</v>
      </c>
      <c r="G77" s="105">
        <f t="shared" si="34"/>
        <v>0.23372201660684899</v>
      </c>
      <c r="H77" s="15" t="s">
        <v>11</v>
      </c>
      <c r="I77" s="15">
        <f t="shared" si="30"/>
        <v>1</v>
      </c>
      <c r="J77" s="15">
        <f t="shared" si="35"/>
        <v>45</v>
      </c>
      <c r="K77" s="19">
        <v>10</v>
      </c>
      <c r="L77" s="19">
        <v>10</v>
      </c>
      <c r="M77" s="19" t="str">
        <f t="shared" si="31"/>
        <v>m10</v>
      </c>
      <c r="N77" t="str">
        <f t="shared" si="28"/>
        <v>MedPosterior</v>
      </c>
      <c r="O77">
        <f t="shared" si="32"/>
        <v>6</v>
      </c>
      <c r="P77">
        <f t="shared" si="33"/>
        <v>20</v>
      </c>
    </row>
    <row r="78" spans="1:16" x14ac:dyDescent="0.3">
      <c r="A78">
        <v>4</v>
      </c>
      <c r="B78" t="s">
        <v>197</v>
      </c>
      <c r="C78">
        <f t="shared" si="29"/>
        <v>0</v>
      </c>
      <c r="D78">
        <v>2</v>
      </c>
      <c r="E78">
        <v>29</v>
      </c>
      <c r="F78">
        <f>[1]Sheet2!$J402</f>
        <v>0.14044771493236183</v>
      </c>
      <c r="G78" s="105">
        <f t="shared" si="34"/>
        <v>0.14044771493236183</v>
      </c>
      <c r="H78" s="15" t="s">
        <v>11</v>
      </c>
      <c r="I78" s="15">
        <f t="shared" si="30"/>
        <v>1</v>
      </c>
      <c r="J78" s="15">
        <f t="shared" si="35"/>
        <v>45</v>
      </c>
      <c r="K78" s="19">
        <v>10</v>
      </c>
      <c r="L78" s="19">
        <v>10</v>
      </c>
      <c r="M78" s="19" t="str">
        <f t="shared" si="31"/>
        <v>m10</v>
      </c>
      <c r="N78" t="str">
        <f t="shared" si="28"/>
        <v>MedPosterior</v>
      </c>
      <c r="O78">
        <f t="shared" si="32"/>
        <v>6</v>
      </c>
      <c r="P78">
        <f t="shared" si="33"/>
        <v>20</v>
      </c>
    </row>
    <row r="79" spans="1:16" x14ac:dyDescent="0.3">
      <c r="A79">
        <v>4</v>
      </c>
      <c r="B79" t="s">
        <v>197</v>
      </c>
      <c r="C79">
        <f t="shared" si="29"/>
        <v>0</v>
      </c>
      <c r="D79">
        <v>2</v>
      </c>
      <c r="E79">
        <v>30</v>
      </c>
      <c r="F79">
        <f>[1]Sheet2!$J403</f>
        <v>8.4469424553423031E-2</v>
      </c>
      <c r="G79" s="105">
        <f t="shared" si="34"/>
        <v>8.4469424553423031E-2</v>
      </c>
      <c r="H79" s="15" t="s">
        <v>11</v>
      </c>
      <c r="I79" s="15">
        <f t="shared" si="30"/>
        <v>1</v>
      </c>
      <c r="J79" s="15">
        <f t="shared" si="35"/>
        <v>45</v>
      </c>
      <c r="K79" s="19">
        <v>10</v>
      </c>
      <c r="L79" s="19">
        <v>10</v>
      </c>
      <c r="M79" s="19" t="str">
        <f t="shared" si="31"/>
        <v>m10</v>
      </c>
      <c r="N79" t="str">
        <f t="shared" si="28"/>
        <v>MedPosterior</v>
      </c>
      <c r="O79">
        <f t="shared" si="32"/>
        <v>6</v>
      </c>
      <c r="P79">
        <f t="shared" si="33"/>
        <v>20</v>
      </c>
    </row>
    <row r="80" spans="1:16" x14ac:dyDescent="0.3">
      <c r="A80">
        <v>4</v>
      </c>
      <c r="B80" t="s">
        <v>197</v>
      </c>
      <c r="C80">
        <f t="shared" si="29"/>
        <v>0</v>
      </c>
      <c r="D80">
        <v>2</v>
      </c>
      <c r="E80">
        <v>31</v>
      </c>
      <c r="F80">
        <f>[1]Sheet2!$J404</f>
        <v>6.2187499912543083E-2</v>
      </c>
      <c r="G80" s="105">
        <f t="shared" si="34"/>
        <v>6.2187499912543083E-2</v>
      </c>
      <c r="H80" s="15" t="s">
        <v>11</v>
      </c>
      <c r="I80" s="15">
        <f t="shared" si="30"/>
        <v>1</v>
      </c>
      <c r="J80" s="15">
        <f t="shared" si="35"/>
        <v>45</v>
      </c>
      <c r="K80" s="19">
        <v>10</v>
      </c>
      <c r="L80" s="19">
        <v>10</v>
      </c>
      <c r="M80" s="19" t="str">
        <f t="shared" si="31"/>
        <v>m10</v>
      </c>
      <c r="N80" t="str">
        <f t="shared" si="28"/>
        <v>MedPosterior</v>
      </c>
      <c r="O80">
        <f t="shared" si="32"/>
        <v>6</v>
      </c>
      <c r="P80">
        <f t="shared" si="33"/>
        <v>20</v>
      </c>
    </row>
    <row r="81" spans="1:38" x14ac:dyDescent="0.3">
      <c r="A81">
        <v>4</v>
      </c>
      <c r="B81" t="s">
        <v>197</v>
      </c>
      <c r="C81">
        <f t="shared" si="29"/>
        <v>0</v>
      </c>
      <c r="D81">
        <v>2</v>
      </c>
      <c r="E81">
        <v>32</v>
      </c>
      <c r="F81">
        <f>[1]Sheet2!$J405</f>
        <v>7.4819805352329335E-2</v>
      </c>
      <c r="G81" s="105">
        <f t="shared" si="34"/>
        <v>7.4819805352329335E-2</v>
      </c>
      <c r="H81" s="15" t="s">
        <v>11</v>
      </c>
      <c r="I81" s="15">
        <f t="shared" si="30"/>
        <v>1</v>
      </c>
      <c r="J81" s="15">
        <f t="shared" si="35"/>
        <v>45</v>
      </c>
      <c r="K81" s="19">
        <v>10</v>
      </c>
      <c r="L81" s="19">
        <v>9</v>
      </c>
      <c r="M81" s="19" t="str">
        <f t="shared" si="31"/>
        <v>m9</v>
      </c>
      <c r="N81" t="str">
        <f t="shared" si="28"/>
        <v>MedPosterior</v>
      </c>
      <c r="O81">
        <f t="shared" si="32"/>
        <v>6</v>
      </c>
      <c r="P81">
        <f t="shared" si="33"/>
        <v>19</v>
      </c>
    </row>
    <row r="82" spans="1:38" x14ac:dyDescent="0.3">
      <c r="A82">
        <v>4</v>
      </c>
      <c r="B82" t="s">
        <v>197</v>
      </c>
      <c r="C82">
        <f t="shared" si="29"/>
        <v>0</v>
      </c>
      <c r="D82">
        <v>2</v>
      </c>
      <c r="E82">
        <v>33</v>
      </c>
      <c r="F82">
        <f>[1]Sheet2!$J406</f>
        <v>9.8338689904989701E-2</v>
      </c>
      <c r="G82" s="105">
        <f t="shared" si="34"/>
        <v>9.8338689904989701E-2</v>
      </c>
      <c r="H82" s="15" t="s">
        <v>11</v>
      </c>
      <c r="I82" s="15">
        <f t="shared" si="30"/>
        <v>1</v>
      </c>
      <c r="J82" s="15">
        <f t="shared" si="35"/>
        <v>45</v>
      </c>
      <c r="K82" s="19">
        <v>10</v>
      </c>
      <c r="L82" s="19">
        <v>9</v>
      </c>
      <c r="M82" s="19" t="str">
        <f t="shared" si="31"/>
        <v>m9</v>
      </c>
      <c r="N82" t="str">
        <f t="shared" si="28"/>
        <v>MedPosterior</v>
      </c>
      <c r="O82">
        <f t="shared" si="32"/>
        <v>6</v>
      </c>
      <c r="P82">
        <f t="shared" si="33"/>
        <v>19</v>
      </c>
    </row>
    <row r="83" spans="1:38" x14ac:dyDescent="0.3">
      <c r="A83">
        <v>4</v>
      </c>
      <c r="B83" t="s">
        <v>197</v>
      </c>
      <c r="C83">
        <f t="shared" si="29"/>
        <v>0</v>
      </c>
      <c r="D83">
        <v>2</v>
      </c>
      <c r="E83">
        <v>34</v>
      </c>
      <c r="F83">
        <f>[1]Sheet2!$J407</f>
        <v>2.7550354706440756E-2</v>
      </c>
      <c r="G83" s="105">
        <f t="shared" si="34"/>
        <v>2.7550354706440756E-2</v>
      </c>
      <c r="H83" s="15" t="s">
        <v>11</v>
      </c>
      <c r="I83" s="15">
        <f t="shared" si="30"/>
        <v>1</v>
      </c>
      <c r="J83" s="15">
        <f t="shared" si="35"/>
        <v>45</v>
      </c>
      <c r="K83" s="19">
        <v>10</v>
      </c>
      <c r="L83" s="26">
        <v>9</v>
      </c>
      <c r="M83" s="19" t="str">
        <f t="shared" si="31"/>
        <v>m9</v>
      </c>
      <c r="N83" t="str">
        <f t="shared" si="28"/>
        <v>MedPosterior</v>
      </c>
      <c r="O83">
        <f t="shared" si="32"/>
        <v>6</v>
      </c>
      <c r="P83">
        <f t="shared" si="33"/>
        <v>19</v>
      </c>
    </row>
    <row r="84" spans="1:38" x14ac:dyDescent="0.3">
      <c r="A84">
        <v>4</v>
      </c>
      <c r="B84" t="s">
        <v>197</v>
      </c>
      <c r="C84">
        <f t="shared" si="29"/>
        <v>0</v>
      </c>
      <c r="D84">
        <v>2</v>
      </c>
      <c r="E84">
        <v>35</v>
      </c>
      <c r="F84">
        <f>[1]Sheet2!$J408</f>
        <v>4.712454437435197E-2</v>
      </c>
      <c r="G84" s="105">
        <f t="shared" si="34"/>
        <v>4.712454437435197E-2</v>
      </c>
      <c r="H84" s="15" t="s">
        <v>11</v>
      </c>
      <c r="I84" s="15">
        <f t="shared" si="30"/>
        <v>1</v>
      </c>
      <c r="J84" s="15">
        <f t="shared" si="35"/>
        <v>45</v>
      </c>
      <c r="K84" s="19">
        <v>10</v>
      </c>
      <c r="L84" s="26">
        <v>8</v>
      </c>
      <c r="M84" s="19" t="str">
        <f t="shared" si="31"/>
        <v>m8</v>
      </c>
      <c r="N84" t="str">
        <f t="shared" si="28"/>
        <v>MedPosterior</v>
      </c>
      <c r="O84">
        <f t="shared" si="32"/>
        <v>6</v>
      </c>
      <c r="P84">
        <f t="shared" si="33"/>
        <v>18</v>
      </c>
      <c r="R84" t="s">
        <v>54</v>
      </c>
      <c r="S84" t="s">
        <v>195</v>
      </c>
      <c r="T84" t="s">
        <v>189</v>
      </c>
      <c r="U84">
        <f>COUNTIFS($E$3:$E$865, "*", $H$3:$H$865, R84)</f>
        <v>8</v>
      </c>
      <c r="AD84" t="s">
        <v>196</v>
      </c>
      <c r="AE84" t="s">
        <v>189</v>
      </c>
      <c r="AF84">
        <f>COUNTIFS($E$3:$E$865, "*", $H$3:$H$865, $R84, $B$3:$B$865, AD$84)</f>
        <v>4</v>
      </c>
      <c r="AI84" t="s">
        <v>197</v>
      </c>
      <c r="AJ84" t="s">
        <v>189</v>
      </c>
      <c r="AK84">
        <f>COUNTIFS($E$3:$E$865, "*", $H$3:$H$865, $R84, $B$3:$B$865, AI$84)</f>
        <v>4</v>
      </c>
    </row>
    <row r="85" spans="1:38" x14ac:dyDescent="0.3">
      <c r="A85">
        <v>4</v>
      </c>
      <c r="B85" t="s">
        <v>197</v>
      </c>
      <c r="C85">
        <f t="shared" si="29"/>
        <v>0</v>
      </c>
      <c r="D85">
        <v>2</v>
      </c>
      <c r="E85">
        <v>36</v>
      </c>
      <c r="F85">
        <f>[1]Sheet2!$J409</f>
        <v>0.17639758775655348</v>
      </c>
      <c r="G85" s="105">
        <f t="shared" si="34"/>
        <v>0.17639758775655348</v>
      </c>
      <c r="H85" s="15" t="s">
        <v>11</v>
      </c>
      <c r="I85" s="15">
        <f t="shared" si="30"/>
        <v>1</v>
      </c>
      <c r="J85" s="15">
        <f t="shared" si="35"/>
        <v>45</v>
      </c>
      <c r="K85" s="19">
        <v>10</v>
      </c>
      <c r="L85" s="26">
        <v>8</v>
      </c>
      <c r="M85" s="19" t="str">
        <f t="shared" si="31"/>
        <v>m8</v>
      </c>
      <c r="N85" t="str">
        <f t="shared" si="28"/>
        <v>MedPosterior</v>
      </c>
      <c r="O85">
        <f t="shared" si="32"/>
        <v>6</v>
      </c>
      <c r="P85">
        <f t="shared" si="33"/>
        <v>18</v>
      </c>
      <c r="R85" t="s">
        <v>15</v>
      </c>
      <c r="S85" t="s">
        <v>16</v>
      </c>
      <c r="T85" t="s">
        <v>17</v>
      </c>
      <c r="U85" t="s">
        <v>18</v>
      </c>
      <c r="V85" t="s">
        <v>19</v>
      </c>
      <c r="X85" t="s">
        <v>20</v>
      </c>
      <c r="Y85" t="s">
        <v>16</v>
      </c>
      <c r="Z85" t="s">
        <v>17</v>
      </c>
      <c r="AA85" t="s">
        <v>18</v>
      </c>
      <c r="AB85" t="s">
        <v>19</v>
      </c>
      <c r="AD85" t="s">
        <v>16</v>
      </c>
      <c r="AE85" t="s">
        <v>17</v>
      </c>
      <c r="AF85" t="s">
        <v>18</v>
      </c>
      <c r="AG85" t="s">
        <v>19</v>
      </c>
      <c r="AI85" t="s">
        <v>16</v>
      </c>
      <c r="AJ85" t="s">
        <v>17</v>
      </c>
      <c r="AK85" t="s">
        <v>18</v>
      </c>
      <c r="AL85" t="s">
        <v>19</v>
      </c>
    </row>
    <row r="86" spans="1:38" x14ac:dyDescent="0.3">
      <c r="A86">
        <v>4</v>
      </c>
      <c r="B86" t="s">
        <v>197</v>
      </c>
      <c r="C86">
        <f t="shared" si="29"/>
        <v>0</v>
      </c>
      <c r="D86">
        <v>2</v>
      </c>
      <c r="E86">
        <v>37</v>
      </c>
      <c r="F86">
        <f>[1]Sheet2!$J410</f>
        <v>7.3069895997829717E-2</v>
      </c>
      <c r="G86" s="105">
        <f t="shared" si="34"/>
        <v>7.3069895997829717E-2</v>
      </c>
      <c r="H86" s="15" t="s">
        <v>11</v>
      </c>
      <c r="I86" s="15">
        <f t="shared" si="30"/>
        <v>1</v>
      </c>
      <c r="J86" s="15">
        <f t="shared" si="35"/>
        <v>45</v>
      </c>
      <c r="K86" s="19">
        <v>10</v>
      </c>
      <c r="L86" s="26">
        <v>8</v>
      </c>
      <c r="M86" s="19" t="str">
        <f t="shared" si="31"/>
        <v>m8</v>
      </c>
      <c r="N86" t="str">
        <f t="shared" si="28"/>
        <v>MedPosterior</v>
      </c>
      <c r="O86">
        <f t="shared" si="32"/>
        <v>6</v>
      </c>
      <c r="P86">
        <f t="shared" si="33"/>
        <v>18</v>
      </c>
      <c r="R86" t="s">
        <v>22</v>
      </c>
      <c r="S86">
        <f t="shared" ref="S86:S105" si="36">AVERAGEIFS($G$3:$G$865, $H$3:$H$865, $R$84, $M$3:$M$865, $R86)</f>
        <v>0.10078345257163185</v>
      </c>
      <c r="T86" t="e">
        <f t="array" ref="T86">STDEV(IF(($M$3:$M$865=$R86)*(($H$3:$H$865=$R$84)),$G$3:$G$865))</f>
        <v>#DIV/0!</v>
      </c>
      <c r="U86">
        <f t="shared" ref="U86:U105" si="37">COUNTIFS($H$3:$H$865, $R$84, $M$3:$M$865, $R86, $G$3:$G$865, "&gt;0")</f>
        <v>1</v>
      </c>
      <c r="V86" t="e">
        <f t="shared" ref="V86:V105" si="38">T86/SQRT(U86)</f>
        <v>#DIV/0!</v>
      </c>
      <c r="X86" t="s">
        <v>23</v>
      </c>
      <c r="Y86">
        <f t="shared" ref="Y86:Y91" si="39">AVERAGEIFS($G$3:$G$865, $H$3:$H$865, $R$84, $N$3:$N$865, $X86)</f>
        <v>0.10078345257163185</v>
      </c>
      <c r="Z86" t="e">
        <f t="array" ref="Z86">STDEV(IF(($N$3:$N$865=$X86)*(($H$3:$H$865=$R$84)),$G$3:$G$865))</f>
        <v>#DIV/0!</v>
      </c>
      <c r="AA86">
        <f>COUNTIFS($N$3:N$865,$X86, $H$3:$H$865, $R$84,  $G$3:$G$865, "&gt;0")</f>
        <v>1</v>
      </c>
      <c r="AB86" t="e">
        <f t="shared" ref="AB86:AB91" si="40">Z86/SQRT(AA86)</f>
        <v>#DIV/0!</v>
      </c>
      <c r="AD86">
        <f>AVERAGEIFS($G$3:$G$865, $N$3:$N$865, $X86, $H$3:$H$865, $R84,  $B$3:$B$865, $AD$84)</f>
        <v>0.10078345257163185</v>
      </c>
      <c r="AE86" t="e">
        <f t="array" ref="AE86">STDEV(IF(($N$3:$N$865=$X86)*($B$3:$B$865=$AD$84)*($H$3:$H$865=$R$84),$G$3:$G$865))</f>
        <v>#DIV/0!</v>
      </c>
      <c r="AF86">
        <f t="shared" ref="AF86:AF91" si="41">COUNTIFS($N$3:$N$865, $X86, $B$3:$B$865, $AD$84, $H$3:$H$865, $R$84, $G$3:$G$865, "&gt;0")</f>
        <v>1</v>
      </c>
      <c r="AG86" t="e">
        <f t="shared" ref="AG86:AG91" si="42">AE86/SQRT(AF86)</f>
        <v>#DIV/0!</v>
      </c>
      <c r="AI86" t="e">
        <f t="shared" ref="AI86:AI91" si="43">AVERAGEIFS($G$3:$G$865, $N$3:$N$865, $X86, $H$3:$H$865, $R$84,  $B$3:$B$865, $AI$84)</f>
        <v>#DIV/0!</v>
      </c>
      <c r="AJ86" t="e">
        <f t="array" ref="AJ86">STDEV(IF(($N$3:$N$865=$X86)*($B$3:$B$865=$AI$84)*($H$3:$H$865=$R$84),$G$3:$G$865))</f>
        <v>#DIV/0!</v>
      </c>
      <c r="AK86">
        <f t="shared" ref="AK86:AK91" si="44">COUNTIFS($N$3:$N$865, $X86, $B$3:$B$865, $AI$84, $H$3:$H$865, $R$84, $G$3:$G$865, "&gt;0")</f>
        <v>0</v>
      </c>
      <c r="AL86" t="e">
        <f t="shared" ref="AL86:AL91" si="45">AJ86/SQRT(AK86)</f>
        <v>#DIV/0!</v>
      </c>
    </row>
    <row r="87" spans="1:38" x14ac:dyDescent="0.3">
      <c r="A87">
        <v>4</v>
      </c>
      <c r="B87" t="s">
        <v>197</v>
      </c>
      <c r="C87">
        <f t="shared" si="29"/>
        <v>0</v>
      </c>
      <c r="D87">
        <v>2</v>
      </c>
      <c r="E87">
        <v>38</v>
      </c>
      <c r="F87">
        <f>[1]Sheet2!$J411</f>
        <v>9.3884295866374048E-2</v>
      </c>
      <c r="G87" s="105">
        <f t="shared" si="34"/>
        <v>9.3884295866374048E-2</v>
      </c>
      <c r="H87" s="15" t="s">
        <v>11</v>
      </c>
      <c r="I87" s="15">
        <f t="shared" si="30"/>
        <v>1</v>
      </c>
      <c r="J87" s="15">
        <f t="shared" si="35"/>
        <v>45</v>
      </c>
      <c r="K87" s="19">
        <v>10</v>
      </c>
      <c r="L87" s="32">
        <v>7</v>
      </c>
      <c r="M87" s="19" t="str">
        <f t="shared" si="31"/>
        <v>m7</v>
      </c>
      <c r="N87" t="str">
        <f t="shared" si="28"/>
        <v>MedPosterior</v>
      </c>
      <c r="O87">
        <f t="shared" si="32"/>
        <v>6</v>
      </c>
      <c r="P87">
        <f t="shared" si="33"/>
        <v>17</v>
      </c>
      <c r="R87" t="s">
        <v>25</v>
      </c>
      <c r="S87" t="e">
        <f t="shared" si="36"/>
        <v>#DIV/0!</v>
      </c>
      <c r="T87" t="e">
        <f t="array" ref="T87">STDEV(IF(($M$3:$M$865=$R87)*(($H$3:$H$865=$R$84)),$G$3:$G$865))</f>
        <v>#DIV/0!</v>
      </c>
      <c r="U87">
        <f t="shared" si="37"/>
        <v>0</v>
      </c>
      <c r="V87" t="e">
        <f t="shared" si="38"/>
        <v>#DIV/0!</v>
      </c>
      <c r="X87" t="s">
        <v>26</v>
      </c>
      <c r="Y87">
        <f t="shared" si="39"/>
        <v>0.26746604501669957</v>
      </c>
      <c r="Z87">
        <f t="array" ref="Z87">STDEV(IF(($N$3:$N$865=$X87)*(($H$3:$H$865=$R$84)),$G$3:$G$865))</f>
        <v>0.20336052063661517</v>
      </c>
      <c r="AA87">
        <f>COUNTIFS($N$3:N$865,$X87, $H$3:$H$865, $R$84,  $G$3:$G$865, "&gt;0")</f>
        <v>26</v>
      </c>
      <c r="AB87">
        <f t="shared" si="40"/>
        <v>3.9882279346941885E-2</v>
      </c>
      <c r="AD87">
        <f>AVERAGEIFS($G$3:$G$865, $N$3:$N$865, $X87, $H$3:$H$865, $R$84,  $B$3:$B$865, $AD$84)</f>
        <v>0.25558824627804705</v>
      </c>
      <c r="AE87">
        <f t="array" ref="AE87">STDEV(IF(($N$3:$N$865=$X87)*($B$3:$B$865=$AD$84)*($H$3:$H$865=$R$84),$G$3:$G$865))</f>
        <v>0.20998101872151828</v>
      </c>
      <c r="AF87">
        <f t="shared" si="41"/>
        <v>14</v>
      </c>
      <c r="AG87">
        <f t="shared" si="42"/>
        <v>5.6119787841549008E-2</v>
      </c>
      <c r="AI87">
        <f t="shared" si="43"/>
        <v>0.28132347687846093</v>
      </c>
      <c r="AJ87">
        <f t="array" ref="AJ87">STDEV(IF(($N$3:$N$865=$X87)*($B$3:$B$865=$AI$84)*($H$3:$H$865=$R$84),$G$3:$G$865))</f>
        <v>0.20369577950791978</v>
      </c>
      <c r="AK87">
        <f t="shared" si="44"/>
        <v>12</v>
      </c>
      <c r="AL87">
        <f t="shared" si="45"/>
        <v>5.8801906565844074E-2</v>
      </c>
    </row>
    <row r="88" spans="1:38" x14ac:dyDescent="0.3">
      <c r="A88">
        <v>4</v>
      </c>
      <c r="B88" t="s">
        <v>197</v>
      </c>
      <c r="C88">
        <f t="shared" si="29"/>
        <v>0</v>
      </c>
      <c r="D88">
        <v>2</v>
      </c>
      <c r="E88">
        <v>39</v>
      </c>
      <c r="F88">
        <f>[1]Sheet2!$J412</f>
        <v>9.6235271190649216E-2</v>
      </c>
      <c r="G88" s="105">
        <f t="shared" si="34"/>
        <v>9.6235271190649216E-2</v>
      </c>
      <c r="H88" s="15" t="s">
        <v>11</v>
      </c>
      <c r="I88" s="15">
        <f t="shared" si="30"/>
        <v>1</v>
      </c>
      <c r="J88" s="15">
        <f t="shared" si="35"/>
        <v>45</v>
      </c>
      <c r="K88" s="19">
        <v>10</v>
      </c>
      <c r="L88" s="26">
        <v>6</v>
      </c>
      <c r="M88" s="19" t="str">
        <f t="shared" si="31"/>
        <v>m6</v>
      </c>
      <c r="N88" t="str">
        <f t="shared" si="28"/>
        <v>MedPosterior</v>
      </c>
      <c r="O88">
        <f t="shared" si="32"/>
        <v>6</v>
      </c>
      <c r="P88">
        <f t="shared" si="33"/>
        <v>16</v>
      </c>
      <c r="R88" t="s">
        <v>27</v>
      </c>
      <c r="S88">
        <f t="shared" si="36"/>
        <v>0.46610350612964924</v>
      </c>
      <c r="T88">
        <f t="array" ref="T88">STDEV(IF(($M$3:$M$865=$R88)*(($H$3:$H$865=$R$84)),$G$3:$G$865))</f>
        <v>0.29667972455833547</v>
      </c>
      <c r="U88">
        <f t="shared" si="37"/>
        <v>3</v>
      </c>
      <c r="V88">
        <f t="shared" si="38"/>
        <v>0.17128811883685902</v>
      </c>
      <c r="X88" t="s">
        <v>28</v>
      </c>
      <c r="Y88">
        <f t="shared" si="39"/>
        <v>0.27461025203576495</v>
      </c>
      <c r="Z88">
        <f t="array" ref="Z88">STDEV(IF(($N$3:$N$865=$X88)*(($H$3:$H$865=$R$84)),$G$3:$G$865))</f>
        <v>0.2607892872085471</v>
      </c>
      <c r="AA88">
        <f>COUNTIFS($N$3:N$865,$X88, $H$3:$H$865, $R$84,  $G$3:$G$865, "&gt;0")</f>
        <v>3</v>
      </c>
      <c r="AB88">
        <f t="shared" si="40"/>
        <v>0.15056676517162532</v>
      </c>
      <c r="AD88">
        <f>AVERAGEIFS($G$3:$G$865, $N$3:$N$865, $X88, $H$3:$H$865, $R$84,  $B$3:$B$865, $AD$84)</f>
        <v>0.1200270820559896</v>
      </c>
      <c r="AE88" t="e">
        <f t="array" ref="AE88">STDEV(IF(($N$3:$N$865=$X88)*($B$3:$B$865=$AD$84)*($H$3:$H$865=$R$84),$G$3:$G$865))</f>
        <v>#DIV/0!</v>
      </c>
      <c r="AF88">
        <f t="shared" si="41"/>
        <v>1</v>
      </c>
      <c r="AG88" t="e">
        <f t="shared" si="42"/>
        <v>#DIV/0!</v>
      </c>
      <c r="AI88">
        <f t="shared" si="43"/>
        <v>0.35190183702565264</v>
      </c>
      <c r="AJ88">
        <f t="array" ref="AJ88">STDEV(IF(($N$3:$N$865=$X88)*($B$3:$B$865=$AI$84)*($H$3:$H$865=$R$84),$G$3:$G$865))</f>
        <v>0.31650935212721582</v>
      </c>
      <c r="AK88">
        <f t="shared" si="44"/>
        <v>2</v>
      </c>
      <c r="AL88">
        <f t="shared" si="45"/>
        <v>0.2238059091981151</v>
      </c>
    </row>
    <row r="89" spans="1:38" x14ac:dyDescent="0.3">
      <c r="A89">
        <v>4</v>
      </c>
      <c r="B89" t="s">
        <v>197</v>
      </c>
      <c r="C89">
        <f t="shared" si="29"/>
        <v>0</v>
      </c>
      <c r="D89">
        <v>2</v>
      </c>
      <c r="E89">
        <v>40</v>
      </c>
      <c r="F89">
        <f>[1]Sheet2!$J413</f>
        <v>8.5157009199694267E-2</v>
      </c>
      <c r="G89" s="105">
        <f t="shared" si="34"/>
        <v>8.5157009199694267E-2</v>
      </c>
      <c r="H89" s="15" t="s">
        <v>11</v>
      </c>
      <c r="I89" s="15">
        <f t="shared" si="30"/>
        <v>1</v>
      </c>
      <c r="J89" s="15">
        <f t="shared" si="35"/>
        <v>45</v>
      </c>
      <c r="K89" s="19">
        <v>10</v>
      </c>
      <c r="L89" s="26">
        <v>6</v>
      </c>
      <c r="M89" s="19" t="str">
        <f t="shared" si="31"/>
        <v>m6</v>
      </c>
      <c r="N89" t="str">
        <f t="shared" si="28"/>
        <v>MedPosterior</v>
      </c>
      <c r="O89">
        <f t="shared" si="32"/>
        <v>6</v>
      </c>
      <c r="P89">
        <f t="shared" si="33"/>
        <v>16</v>
      </c>
      <c r="R89" t="s">
        <v>29</v>
      </c>
      <c r="S89">
        <f t="shared" si="36"/>
        <v>0.34244570298815358</v>
      </c>
      <c r="T89">
        <f t="array" ref="T89">STDEV(IF(($M$3:$M$865=$R89)*(($H$3:$H$865=$R$84)),$G$3:$G$865))</f>
        <v>0.25613904404339732</v>
      </c>
      <c r="U89">
        <f t="shared" si="37"/>
        <v>8</v>
      </c>
      <c r="V89">
        <f t="shared" si="38"/>
        <v>9.0558827484863005E-2</v>
      </c>
      <c r="X89" t="s">
        <v>30</v>
      </c>
      <c r="Y89">
        <f t="shared" si="39"/>
        <v>0.29346879817758775</v>
      </c>
      <c r="Z89">
        <f t="array" ref="Z89">STDEV(IF(($N$3:$N$865=$X89)*(($H$3:$H$865=$R$84)),$G$3:$G$865))</f>
        <v>0.41850937137601923</v>
      </c>
      <c r="AA89">
        <f>COUNTIFS($N$3:N$865,$X89, $H$3:$H$865, $R$84,  $G$3:$G$865, "&gt;0")</f>
        <v>31</v>
      </c>
      <c r="AB89">
        <f t="shared" si="40"/>
        <v>7.5166502047025643E-2</v>
      </c>
      <c r="AD89">
        <f>AVERAGEIFS($G$3:$G$865, $N$3:$N$865, $X89, $H$3:$H$865, $R$84,  $B$3:$B$865, $AD$84)</f>
        <v>0.30926005217513003</v>
      </c>
      <c r="AE89">
        <f t="array" ref="AE89">STDEV(IF(($N$3:$N$865=$X89)*($B$3:$B$865=$AD$84)*($H$3:$H$865=$R$84),$G$3:$G$865))</f>
        <v>0.54849457399812918</v>
      </c>
      <c r="AF89">
        <f t="shared" si="41"/>
        <v>16</v>
      </c>
      <c r="AG89">
        <f t="shared" si="42"/>
        <v>0.13712364349953229</v>
      </c>
      <c r="AI89">
        <f t="shared" si="43"/>
        <v>0.27662479391354283</v>
      </c>
      <c r="AJ89">
        <f t="array" ref="AJ89">STDEV(IF(($N$3:$N$865=$X89)*($B$3:$B$865=$AI$84)*($H$3:$H$865=$R$84),$G$3:$G$865))</f>
        <v>0.22890464731379492</v>
      </c>
      <c r="AK89">
        <f t="shared" si="44"/>
        <v>15</v>
      </c>
      <c r="AL89">
        <f t="shared" si="45"/>
        <v>5.9102925794387334E-2</v>
      </c>
    </row>
    <row r="90" spans="1:38" x14ac:dyDescent="0.3">
      <c r="A90">
        <v>4</v>
      </c>
      <c r="B90" t="s">
        <v>197</v>
      </c>
      <c r="C90">
        <f t="shared" si="29"/>
        <v>0</v>
      </c>
      <c r="D90">
        <v>2</v>
      </c>
      <c r="E90">
        <v>41</v>
      </c>
      <c r="F90">
        <f>[1]Sheet2!$J414</f>
        <v>8.8883550850336432E-2</v>
      </c>
      <c r="G90" s="105">
        <f t="shared" si="34"/>
        <v>8.8883550850336432E-2</v>
      </c>
      <c r="H90" s="15" t="s">
        <v>11</v>
      </c>
      <c r="I90" s="15">
        <f t="shared" si="30"/>
        <v>1</v>
      </c>
      <c r="J90" s="15">
        <f t="shared" si="35"/>
        <v>45</v>
      </c>
      <c r="K90" s="19">
        <v>10</v>
      </c>
      <c r="L90" s="26">
        <v>6</v>
      </c>
      <c r="M90" s="19" t="str">
        <f t="shared" si="31"/>
        <v>m6</v>
      </c>
      <c r="N90" t="str">
        <f t="shared" si="28"/>
        <v>MedPosterior</v>
      </c>
      <c r="O90">
        <f t="shared" si="32"/>
        <v>6</v>
      </c>
      <c r="P90">
        <f t="shared" si="33"/>
        <v>16</v>
      </c>
      <c r="R90" t="s">
        <v>31</v>
      </c>
      <c r="S90">
        <f t="shared" si="36"/>
        <v>0.2127953908088242</v>
      </c>
      <c r="T90">
        <f t="array" ref="T90">STDEV(IF(($M$3:$M$865=$R90)*(($H$3:$H$865=$R$84)),$G$3:$G$865))</f>
        <v>0.11416277942323254</v>
      </c>
      <c r="U90">
        <f t="shared" si="37"/>
        <v>10</v>
      </c>
      <c r="V90">
        <f t="shared" si="38"/>
        <v>3.610144069928186E-2</v>
      </c>
      <c r="X90" t="s">
        <v>32</v>
      </c>
      <c r="Y90">
        <f t="shared" si="39"/>
        <v>0.14773431756378469</v>
      </c>
      <c r="Z90">
        <f t="array" ref="Z90">STDEV(IF(($N$3:$N$865=$X90)*(($H$3:$H$865=$R$84)),$G$3:$G$865))</f>
        <v>8.8237708608313439E-2</v>
      </c>
      <c r="AA90">
        <f>COUNTIFS($N$3:N$865,$X90, $H$3:$H$865, $R$84,  $G$3:$G$865, "&gt;0")</f>
        <v>63</v>
      </c>
      <c r="AB90">
        <f t="shared" si="40"/>
        <v>1.111690634456098E-2</v>
      </c>
      <c r="AD90">
        <f>AVERAGEIFS($G$3:$G$865, $N$3:$N$865, $X90, $H$3:$H$865, $R$84,  $B$3:$B$865, $AD$84)</f>
        <v>0.13811075680995985</v>
      </c>
      <c r="AE90">
        <f t="array" ref="AE90">STDEV(IF(($N$3:$N$865=$X90)*($B$3:$B$865=$AD$84)*($H$3:$H$865=$R$84),$G$3:$G$865))</f>
        <v>8.6064787212278018E-2</v>
      </c>
      <c r="AF90">
        <f t="shared" si="41"/>
        <v>35</v>
      </c>
      <c r="AG90">
        <f t="shared" si="42"/>
        <v>1.4547604218952239E-2</v>
      </c>
      <c r="AI90">
        <f t="shared" si="43"/>
        <v>0.15976376850606569</v>
      </c>
      <c r="AJ90">
        <f t="array" ref="AJ90">STDEV(IF(($N$3:$N$865=$X90)*($B$3:$B$865=$AI$84)*($H$3:$H$865=$R$84),$G$3:$G$865))</f>
        <v>9.1000426080521432E-2</v>
      </c>
      <c r="AK90">
        <f t="shared" si="44"/>
        <v>28</v>
      </c>
      <c r="AL90">
        <f t="shared" si="45"/>
        <v>1.7197464043569709E-2</v>
      </c>
    </row>
    <row r="91" spans="1:38" x14ac:dyDescent="0.3">
      <c r="A91">
        <v>4</v>
      </c>
      <c r="B91" t="s">
        <v>197</v>
      </c>
      <c r="C91">
        <f t="shared" si="29"/>
        <v>0</v>
      </c>
      <c r="D91">
        <v>2</v>
      </c>
      <c r="E91">
        <v>42</v>
      </c>
      <c r="F91">
        <f>[1]Sheet2!$J415</f>
        <v>7.8859513860732242E-2</v>
      </c>
      <c r="G91" s="105">
        <f t="shared" si="34"/>
        <v>7.8859513860732242E-2</v>
      </c>
      <c r="H91" s="15" t="s">
        <v>11</v>
      </c>
      <c r="I91" s="15">
        <f t="shared" si="30"/>
        <v>1</v>
      </c>
      <c r="J91" s="15">
        <f t="shared" si="35"/>
        <v>45</v>
      </c>
      <c r="K91" s="19">
        <v>10</v>
      </c>
      <c r="L91" s="26">
        <v>6</v>
      </c>
      <c r="M91" s="19" t="str">
        <f t="shared" si="31"/>
        <v>m6</v>
      </c>
      <c r="N91" t="str">
        <f t="shared" si="28"/>
        <v>MedPosterior</v>
      </c>
      <c r="O91">
        <f t="shared" si="32"/>
        <v>6</v>
      </c>
      <c r="P91">
        <f t="shared" si="33"/>
        <v>16</v>
      </c>
      <c r="R91" t="s">
        <v>33</v>
      </c>
      <c r="S91">
        <f t="shared" si="36"/>
        <v>0.13765742401035425</v>
      </c>
      <c r="T91">
        <f t="array" ref="T91">STDEV(IF(($M$3:$M$865=$R91)*(($H$3:$H$865=$R$84)),$G$3:$G$865))</f>
        <v>3.0881929892421327E-2</v>
      </c>
      <c r="U91">
        <f t="shared" si="37"/>
        <v>5</v>
      </c>
      <c r="V91">
        <f t="shared" si="38"/>
        <v>1.381081890316737E-2</v>
      </c>
      <c r="X91" t="s">
        <v>34</v>
      </c>
      <c r="Y91">
        <f t="shared" si="39"/>
        <v>0.13667148222870254</v>
      </c>
      <c r="Z91">
        <f t="array" ref="Z91">STDEV(IF(($N$3:$N$865=$X91)*(($H$3:$H$865=$R$84)),$G$3:$G$865))</f>
        <v>0.15552709692112709</v>
      </c>
      <c r="AA91">
        <f>COUNTIFS($N$3:N$865,$X91, $H$3:$H$865, $R$84,  $G$3:$G$865, "&gt;0")</f>
        <v>73</v>
      </c>
      <c r="AB91">
        <f t="shared" si="40"/>
        <v>1.8203069843732503E-2</v>
      </c>
      <c r="AD91">
        <f>AVERAGEIFS($G$3:$G$865, $N$3:$N$865, $X91, $H$3:$H$865, $R$84,  $B$3:$B$865, $AD$84)</f>
        <v>0.12679866455431085</v>
      </c>
      <c r="AE91">
        <f t="array" ref="AE91">STDEV(IF(($N$3:$N$865=$X91)*($B$3:$B$865=$AD$84)*($H$3:$H$865=$R$84),$G$3:$G$865))</f>
        <v>0.16168975051110832</v>
      </c>
      <c r="AF91">
        <f t="shared" si="41"/>
        <v>39</v>
      </c>
      <c r="AG91">
        <f t="shared" si="42"/>
        <v>2.5891081238548917E-2</v>
      </c>
      <c r="AI91">
        <f t="shared" si="43"/>
        <v>0.14799618485521063</v>
      </c>
      <c r="AJ91">
        <f t="array" ref="AJ91">STDEV(IF(($N$3:$N$865=$X91)*($B$3:$B$865=$AI$84)*($H$3:$H$865=$R$84),$G$3:$G$865))</f>
        <v>0.14974392791657387</v>
      </c>
      <c r="AK91">
        <f t="shared" si="44"/>
        <v>34</v>
      </c>
      <c r="AL91">
        <f t="shared" si="45"/>
        <v>2.568087177137425E-2</v>
      </c>
    </row>
    <row r="92" spans="1:38" x14ac:dyDescent="0.3">
      <c r="A92">
        <v>4</v>
      </c>
      <c r="B92" t="s">
        <v>197</v>
      </c>
      <c r="C92">
        <f t="shared" si="29"/>
        <v>0</v>
      </c>
      <c r="D92">
        <v>2</v>
      </c>
      <c r="E92">
        <v>43</v>
      </c>
      <c r="F92">
        <f>[1]Sheet2!$J416</f>
        <v>7.7191842423986773E-2</v>
      </c>
      <c r="G92" s="105">
        <f t="shared" si="34"/>
        <v>7.7191842423986773E-2</v>
      </c>
      <c r="H92" s="15" t="s">
        <v>11</v>
      </c>
      <c r="I92" s="15">
        <f t="shared" si="30"/>
        <v>1</v>
      </c>
      <c r="J92" s="15">
        <f t="shared" si="35"/>
        <v>45</v>
      </c>
      <c r="K92" s="19">
        <v>10</v>
      </c>
      <c r="L92" s="32" t="s">
        <v>24</v>
      </c>
      <c r="M92" s="19" t="str">
        <f t="shared" si="31"/>
        <v>m4/5</v>
      </c>
      <c r="N92" t="str">
        <f t="shared" si="28"/>
        <v>MedAnterior</v>
      </c>
      <c r="O92">
        <f t="shared" si="32"/>
        <v>5</v>
      </c>
      <c r="P92">
        <f t="shared" si="33"/>
        <v>15</v>
      </c>
      <c r="R92" t="s">
        <v>35</v>
      </c>
      <c r="S92">
        <f t="shared" si="36"/>
        <v>0.3596654938685262</v>
      </c>
      <c r="T92">
        <f t="array" ref="T92">STDEV(IF(($M$3:$M$865=$R92)*(($H$3:$H$865=$R$84)),$G$3:$G$865))</f>
        <v>0.23491343866446876</v>
      </c>
      <c r="U92">
        <f t="shared" si="37"/>
        <v>2</v>
      </c>
      <c r="V92">
        <f t="shared" si="38"/>
        <v>0.16610888547149597</v>
      </c>
    </row>
    <row r="93" spans="1:38" x14ac:dyDescent="0.3">
      <c r="A93">
        <v>4</v>
      </c>
      <c r="B93" t="s">
        <v>197</v>
      </c>
      <c r="C93">
        <f t="shared" si="29"/>
        <v>0</v>
      </c>
      <c r="D93">
        <v>2</v>
      </c>
      <c r="E93">
        <v>44</v>
      </c>
      <c r="F93">
        <f>[1]Sheet2!$J417</f>
        <v>5.5371451177433667E-2</v>
      </c>
      <c r="G93" s="105">
        <f t="shared" si="34"/>
        <v>5.5371451177433667E-2</v>
      </c>
      <c r="H93" s="15" t="s">
        <v>11</v>
      </c>
      <c r="I93" s="15">
        <f t="shared" si="30"/>
        <v>1</v>
      </c>
      <c r="J93" s="15">
        <f t="shared" si="35"/>
        <v>45</v>
      </c>
      <c r="K93" s="19">
        <v>10</v>
      </c>
      <c r="L93" s="32" t="s">
        <v>24</v>
      </c>
      <c r="M93" s="19" t="str">
        <f t="shared" si="31"/>
        <v>m4/5</v>
      </c>
      <c r="N93" t="str">
        <f t="shared" si="28"/>
        <v>MedAnterior</v>
      </c>
      <c r="O93">
        <f t="shared" si="32"/>
        <v>5</v>
      </c>
      <c r="P93">
        <f t="shared" si="33"/>
        <v>15</v>
      </c>
      <c r="R93" t="s">
        <v>36</v>
      </c>
      <c r="S93">
        <f t="shared" si="36"/>
        <v>0.25879566388274294</v>
      </c>
      <c r="T93">
        <f t="array" ref="T93">STDEV(IF(($M$3:$M$865=$R93)*(($H$3:$H$865=$R$84)),$G$3:$G$865))</f>
        <v>0.27559593729149284</v>
      </c>
      <c r="U93">
        <f t="shared" si="37"/>
        <v>9</v>
      </c>
      <c r="V93">
        <f t="shared" si="38"/>
        <v>9.1865312430497614E-2</v>
      </c>
    </row>
    <row r="94" spans="1:38" x14ac:dyDescent="0.3">
      <c r="A94">
        <v>4</v>
      </c>
      <c r="B94" t="s">
        <v>197</v>
      </c>
      <c r="C94">
        <f t="shared" si="29"/>
        <v>0</v>
      </c>
      <c r="D94">
        <v>2</v>
      </c>
      <c r="E94">
        <v>45</v>
      </c>
      <c r="F94">
        <f>[1]Sheet2!$J418</f>
        <v>0.41613380106839387</v>
      </c>
      <c r="G94" s="105">
        <f t="shared" si="34"/>
        <v>0.41613380106839387</v>
      </c>
      <c r="H94" s="15" t="s">
        <v>11</v>
      </c>
      <c r="I94" s="15">
        <f t="shared" si="30"/>
        <v>1</v>
      </c>
      <c r="J94" s="15">
        <f t="shared" si="35"/>
        <v>45</v>
      </c>
      <c r="K94" s="19">
        <v>10</v>
      </c>
      <c r="L94" s="32" t="s">
        <v>24</v>
      </c>
      <c r="M94" s="19" t="str">
        <f t="shared" si="31"/>
        <v>m4/5</v>
      </c>
      <c r="N94" t="str">
        <f t="shared" si="28"/>
        <v>MedAnterior</v>
      </c>
      <c r="O94">
        <f t="shared" si="32"/>
        <v>5</v>
      </c>
      <c r="P94">
        <f t="shared" si="33"/>
        <v>15</v>
      </c>
      <c r="R94" t="s">
        <v>37</v>
      </c>
      <c r="S94">
        <f t="shared" si="36"/>
        <v>0.18415246292544468</v>
      </c>
      <c r="T94">
        <f t="array" ref="T94">STDEV(IF(($M$3:$M$865=$R94)*(($H$3:$H$865=$R$84)),$G$3:$G$865))</f>
        <v>8.7873670631234899E-2</v>
      </c>
      <c r="U94">
        <f t="shared" si="37"/>
        <v>9</v>
      </c>
      <c r="V94">
        <f t="shared" si="38"/>
        <v>2.9291223543744967E-2</v>
      </c>
    </row>
    <row r="95" spans="1:38" x14ac:dyDescent="0.3">
      <c r="A95">
        <v>4</v>
      </c>
      <c r="B95" t="s">
        <v>197</v>
      </c>
      <c r="C95">
        <f t="shared" si="29"/>
        <v>0</v>
      </c>
      <c r="D95">
        <v>2</v>
      </c>
      <c r="E95">
        <v>46</v>
      </c>
      <c r="F95">
        <f>[1]Sheet2!$J419</f>
        <v>8.5202887946726688E-2</v>
      </c>
      <c r="G95" s="105">
        <f t="shared" si="34"/>
        <v>8.5202887946726688E-2</v>
      </c>
      <c r="H95" s="15" t="s">
        <v>11</v>
      </c>
      <c r="I95" s="15">
        <f t="shared" si="30"/>
        <v>1</v>
      </c>
      <c r="J95" s="15">
        <f t="shared" si="35"/>
        <v>45</v>
      </c>
      <c r="K95" s="19">
        <v>10</v>
      </c>
      <c r="L95" s="25">
        <v>3</v>
      </c>
      <c r="M95" s="19" t="str">
        <f t="shared" si="31"/>
        <v>m3</v>
      </c>
      <c r="N95" t="str">
        <f t="shared" si="28"/>
        <v>MedAnterior</v>
      </c>
      <c r="O95">
        <f t="shared" si="32"/>
        <v>5</v>
      </c>
      <c r="P95">
        <f t="shared" si="33"/>
        <v>14</v>
      </c>
      <c r="R95" t="s">
        <v>38</v>
      </c>
      <c r="S95">
        <f t="shared" si="36"/>
        <v>0.47565261286600519</v>
      </c>
      <c r="T95">
        <f t="array" ref="T95">STDEV(IF(($M$3:$M$865=$R95)*(($H$3:$H$865=$R$84)),$G$3:$G$865))</f>
        <v>0.82906303987119845</v>
      </c>
      <c r="U95">
        <f t="shared" si="37"/>
        <v>7</v>
      </c>
      <c r="V95">
        <f t="shared" si="38"/>
        <v>0.31335637495634544</v>
      </c>
    </row>
    <row r="96" spans="1:38" x14ac:dyDescent="0.3">
      <c r="A96">
        <v>4</v>
      </c>
      <c r="B96" t="s">
        <v>197</v>
      </c>
      <c r="C96">
        <f t="shared" si="29"/>
        <v>0</v>
      </c>
      <c r="D96">
        <v>2</v>
      </c>
      <c r="E96">
        <v>47</v>
      </c>
      <c r="F96">
        <f>[1]Sheet2!$J420</f>
        <v>8.8724135109336161E-2</v>
      </c>
      <c r="G96" s="105">
        <f t="shared" si="34"/>
        <v>8.8724135109336161E-2</v>
      </c>
      <c r="H96" s="15" t="s">
        <v>11</v>
      </c>
      <c r="I96" s="15">
        <f t="shared" si="30"/>
        <v>1</v>
      </c>
      <c r="J96" s="15">
        <f t="shared" si="35"/>
        <v>45</v>
      </c>
      <c r="K96" s="19">
        <v>10</v>
      </c>
      <c r="L96" s="25">
        <v>3</v>
      </c>
      <c r="M96" s="19" t="str">
        <f t="shared" si="31"/>
        <v>m3</v>
      </c>
      <c r="N96" t="str">
        <f t="shared" si="28"/>
        <v>MedAnterior</v>
      </c>
      <c r="O96">
        <f t="shared" si="32"/>
        <v>5</v>
      </c>
      <c r="P96">
        <f t="shared" si="33"/>
        <v>14</v>
      </c>
      <c r="R96" t="s">
        <v>39</v>
      </c>
      <c r="S96">
        <f t="shared" si="36"/>
        <v>0.26552508110811152</v>
      </c>
      <c r="T96">
        <f t="array" ref="T96">STDEV(IF(($M$3:$M$865=$R96)*(($H$3:$H$865=$R$84)),$G$3:$G$865))</f>
        <v>0.12007155557524106</v>
      </c>
      <c r="U96">
        <f t="shared" si="37"/>
        <v>4</v>
      </c>
      <c r="V96">
        <f t="shared" si="38"/>
        <v>6.003577778762053E-2</v>
      </c>
    </row>
    <row r="97" spans="1:24" x14ac:dyDescent="0.3">
      <c r="A97">
        <v>4</v>
      </c>
      <c r="B97" t="s">
        <v>197</v>
      </c>
      <c r="C97">
        <f t="shared" si="29"/>
        <v>0</v>
      </c>
      <c r="D97">
        <v>2</v>
      </c>
      <c r="E97">
        <v>48</v>
      </c>
      <c r="F97">
        <f>[1]Sheet2!$J421</f>
        <v>1.4984844764583158</v>
      </c>
      <c r="G97" s="105">
        <f t="shared" si="34"/>
        <v>1.4984844764583158</v>
      </c>
      <c r="H97" s="15" t="s">
        <v>11</v>
      </c>
      <c r="I97" s="15">
        <f t="shared" si="30"/>
        <v>1</v>
      </c>
      <c r="J97" s="15">
        <f t="shared" si="35"/>
        <v>45</v>
      </c>
      <c r="K97" s="19">
        <v>10</v>
      </c>
      <c r="L97" s="25">
        <v>3</v>
      </c>
      <c r="M97" s="19" t="str">
        <f t="shared" si="31"/>
        <v>m3</v>
      </c>
      <c r="O97" t="e">
        <f t="shared" si="32"/>
        <v>#N/A</v>
      </c>
      <c r="P97">
        <f t="shared" si="33"/>
        <v>14</v>
      </c>
      <c r="R97" t="s">
        <v>40</v>
      </c>
      <c r="S97">
        <f t="shared" si="36"/>
        <v>0.27461025203576495</v>
      </c>
      <c r="T97">
        <f t="array" ref="T97">STDEV(IF(($M$3:$M$865=$R97)*(($H$3:$H$865=$R$84)),$G$3:$G$865))</f>
        <v>0.2607892872085471</v>
      </c>
      <c r="U97">
        <f t="shared" si="37"/>
        <v>3</v>
      </c>
      <c r="V97">
        <f t="shared" si="38"/>
        <v>0.15056676517162532</v>
      </c>
    </row>
    <row r="98" spans="1:24" x14ac:dyDescent="0.3">
      <c r="A98">
        <v>4</v>
      </c>
      <c r="B98" t="s">
        <v>197</v>
      </c>
      <c r="C98">
        <f t="shared" si="29"/>
        <v>0</v>
      </c>
      <c r="D98">
        <v>2</v>
      </c>
      <c r="E98">
        <v>49</v>
      </c>
      <c r="F98">
        <f>[1]Sheet2!$J422</f>
        <v>8.2559683197894737E-2</v>
      </c>
      <c r="G98" s="105">
        <f t="shared" si="34"/>
        <v>8.2559683197894737E-2</v>
      </c>
      <c r="H98" s="15" t="s">
        <v>11</v>
      </c>
      <c r="I98" s="15">
        <f t="shared" si="30"/>
        <v>1</v>
      </c>
      <c r="J98" s="15">
        <f t="shared" si="35"/>
        <v>45</v>
      </c>
      <c r="K98" s="19">
        <v>10</v>
      </c>
      <c r="L98" s="25">
        <v>3</v>
      </c>
      <c r="M98" s="19" t="str">
        <f t="shared" si="31"/>
        <v>m3</v>
      </c>
      <c r="N98" t="str">
        <f>_xlfn.IFS(M98="", "", OR(M98=$R$5, M98=$R$6), $X$5, OR(M98=$R$7, M98=$R$8,M98=$R$9, M98=$R$10),$X$6, OR(M98=$R$11, M98=$R$12,M98=$R$13,M98=$R$14, M98=$R$15), $X$8, OR(M98=$R$16), $X$7, OR(M98=$R$17, M98=$R$18,M98=$R$19),$X$9, OR(M98=$R$20,M98=$R$21,M98=$R$22,M98=$R$23,M98=$R$24), $X$10)</f>
        <v>MedAnterior</v>
      </c>
      <c r="O98">
        <f t="shared" si="32"/>
        <v>5</v>
      </c>
      <c r="P98">
        <f t="shared" si="33"/>
        <v>14</v>
      </c>
      <c r="R98" t="s">
        <v>41</v>
      </c>
      <c r="S98">
        <f t="shared" si="36"/>
        <v>0.12254227061784083</v>
      </c>
      <c r="T98">
        <f t="array" ref="T98">STDEV(IF(($M$3:$M$865=$R98)*(($H$3:$H$865=$R$84)),$G$3:$G$865))</f>
        <v>9.7583631746080382E-2</v>
      </c>
      <c r="U98">
        <f t="shared" si="37"/>
        <v>16</v>
      </c>
      <c r="V98">
        <f t="shared" si="38"/>
        <v>2.4395907936520096E-2</v>
      </c>
    </row>
    <row r="99" spans="1:24" x14ac:dyDescent="0.3">
      <c r="A99">
        <v>4</v>
      </c>
      <c r="B99" t="s">
        <v>197</v>
      </c>
      <c r="C99">
        <f t="shared" si="29"/>
        <v>0</v>
      </c>
      <c r="D99">
        <v>2</v>
      </c>
      <c r="E99">
        <v>50</v>
      </c>
      <c r="F99">
        <f>[1]Sheet2!$J423</f>
        <v>6.0211365268021455E-2</v>
      </c>
      <c r="G99" s="105">
        <f t="shared" si="34"/>
        <v>6.0211365268021455E-2</v>
      </c>
      <c r="H99" s="15" t="s">
        <v>11</v>
      </c>
      <c r="I99" s="15">
        <f t="shared" si="30"/>
        <v>1</v>
      </c>
      <c r="J99" s="15">
        <f t="shared" si="35"/>
        <v>45</v>
      </c>
      <c r="K99" s="19">
        <v>10</v>
      </c>
      <c r="L99" s="26">
        <v>2</v>
      </c>
      <c r="M99" s="19" t="str">
        <f t="shared" si="31"/>
        <v>m2</v>
      </c>
      <c r="N99" t="str">
        <f>_xlfn.IFS(M99="", "", OR(M99=$R$5, M99=$R$6), $X$5, OR(M99=$R$7, M99=$R$8,M99=$R$9, M99=$R$10),$X$6, OR(M99=$R$11, M99=$R$12,M99=$R$13,M99=$R$14, M99=$R$15), $X$8, OR(M99=$R$16), $X$7, OR(M99=$R$17, M99=$R$18,M99=$R$19),$X$9, OR(M99=$R$20,M99=$R$21,M99=$R$22,M99=$R$23,M99=$R$24), $X$10)</f>
        <v>MedAnterior</v>
      </c>
      <c r="O99">
        <f t="shared" si="32"/>
        <v>5</v>
      </c>
      <c r="P99">
        <f t="shared" si="33"/>
        <v>13</v>
      </c>
      <c r="R99" t="s">
        <v>42</v>
      </c>
      <c r="S99">
        <f t="shared" si="36"/>
        <v>0.17259019969316131</v>
      </c>
      <c r="T99">
        <f t="array" ref="T99">STDEV(IF(($M$3:$M$865=$R99)*(($H$3:$H$865=$R$84)),$G$3:$G$865))</f>
        <v>8.9447067846177092E-2</v>
      </c>
      <c r="U99">
        <f t="shared" si="37"/>
        <v>20</v>
      </c>
      <c r="V99">
        <f t="shared" si="38"/>
        <v>2.0000972409208766E-2</v>
      </c>
    </row>
    <row r="100" spans="1:24" x14ac:dyDescent="0.3">
      <c r="A100">
        <v>4</v>
      </c>
      <c r="B100" t="s">
        <v>197</v>
      </c>
      <c r="C100">
        <f t="shared" si="29"/>
        <v>0</v>
      </c>
      <c r="D100">
        <v>2</v>
      </c>
      <c r="E100">
        <v>51</v>
      </c>
      <c r="F100">
        <f>[1]Sheet2!$J424</f>
        <v>7.0361904077437643E-2</v>
      </c>
      <c r="G100" s="105">
        <f t="shared" si="34"/>
        <v>7.0361904077437643E-2</v>
      </c>
      <c r="H100" s="15" t="s">
        <v>11</v>
      </c>
      <c r="I100" s="15">
        <f t="shared" si="30"/>
        <v>1</v>
      </c>
      <c r="J100" s="15">
        <f t="shared" si="35"/>
        <v>45</v>
      </c>
      <c r="K100" s="19">
        <v>10</v>
      </c>
      <c r="L100" s="26">
        <v>2</v>
      </c>
      <c r="M100" s="19" t="str">
        <f t="shared" si="31"/>
        <v>m2</v>
      </c>
      <c r="N100" t="str">
        <f>_xlfn.IFS(M100="", "", OR(M100=$R$5, M100=$R$6), $X$5, OR(M100=$R$7, M100=$R$8,M100=$R$9, M100=$R$10),$X$6, OR(M100=$R$11, M100=$R$12,M100=$R$13,M100=$R$14, M100=$R$15), $X$8, OR(M100=$R$16), $X$7, OR(M100=$R$17, M100=$R$18,M100=$R$19),$X$9, OR(M100=$R$20,M100=$R$21,M100=$R$22,M100=$R$23,M100=$R$24), $X$10)</f>
        <v>MedAnterior</v>
      </c>
      <c r="O100">
        <f t="shared" si="32"/>
        <v>5</v>
      </c>
      <c r="P100">
        <f t="shared" si="33"/>
        <v>13</v>
      </c>
      <c r="R100" t="s">
        <v>43</v>
      </c>
      <c r="S100">
        <f t="shared" si="36"/>
        <v>0.1442511734359169</v>
      </c>
      <c r="T100">
        <f t="array" ref="T100">STDEV(IF(($M$3:$M$865=$R100)*(($H$3:$H$865=$R$84)),$G$3:$G$865))</f>
        <v>7.9670963682796553E-2</v>
      </c>
      <c r="U100">
        <f t="shared" si="37"/>
        <v>27</v>
      </c>
      <c r="V100">
        <f t="shared" si="38"/>
        <v>1.5332684109619828E-2</v>
      </c>
    </row>
    <row r="101" spans="1:24" x14ac:dyDescent="0.3">
      <c r="A101">
        <v>4</v>
      </c>
      <c r="B101" t="s">
        <v>197</v>
      </c>
      <c r="C101">
        <f t="shared" si="29"/>
        <v>0</v>
      </c>
      <c r="D101">
        <v>2</v>
      </c>
      <c r="E101">
        <v>52</v>
      </c>
      <c r="F101">
        <f>[1]Sheet2!$J425</f>
        <v>0.12096768037693043</v>
      </c>
      <c r="G101" s="105">
        <f t="shared" si="34"/>
        <v>0.12096768037693043</v>
      </c>
      <c r="H101" s="15" t="s">
        <v>11</v>
      </c>
      <c r="I101" s="15">
        <f t="shared" si="30"/>
        <v>1</v>
      </c>
      <c r="J101" s="15">
        <f t="shared" si="35"/>
        <v>45</v>
      </c>
      <c r="K101" s="19">
        <v>10</v>
      </c>
      <c r="L101" s="26">
        <v>2</v>
      </c>
      <c r="M101" s="19" t="str">
        <f t="shared" si="31"/>
        <v>m2</v>
      </c>
      <c r="N101" t="str">
        <f>_xlfn.IFS(M101="", "", OR(M101=$R$5, M101=$R$6), $X$5, OR(M101=$R$7, M101=$R$8,M101=$R$9, M101=$R$10),$X$6, OR(M101=$R$11, M101=$R$12,M101=$R$13,M101=$R$14, M101=$R$15), $X$8, OR(M101=$R$16), $X$7, OR(M101=$R$17, M101=$R$18,M101=$R$19),$X$9, OR(M101=$R$20,M101=$R$21,M101=$R$22,M101=$R$23,M101=$R$24), $X$10)</f>
        <v>MedAnterior</v>
      </c>
      <c r="O101">
        <f t="shared" si="32"/>
        <v>5</v>
      </c>
      <c r="P101">
        <f t="shared" si="33"/>
        <v>13</v>
      </c>
      <c r="R101" t="s">
        <v>44</v>
      </c>
      <c r="S101">
        <f t="shared" si="36"/>
        <v>0.11185498461135783</v>
      </c>
      <c r="T101">
        <f t="array" ref="T101">STDEV(IF(($M$3:$M$865=$R101)*(($H$3:$H$865=$R$84)),$G$3:$G$865))</f>
        <v>4.1734255018185985E-2</v>
      </c>
      <c r="U101">
        <f t="shared" si="37"/>
        <v>16</v>
      </c>
      <c r="V101">
        <f t="shared" si="38"/>
        <v>1.0433563754546496E-2</v>
      </c>
      <c r="X101" s="16"/>
    </row>
    <row r="102" spans="1:24" x14ac:dyDescent="0.3">
      <c r="A102">
        <v>4</v>
      </c>
      <c r="B102" t="s">
        <v>196</v>
      </c>
      <c r="C102">
        <f t="shared" si="29"/>
        <v>1</v>
      </c>
      <c r="D102">
        <f>VLOOKUP(E102, 'Animal Masked ID#'!$B$2:$D$121, 3, FALSE)</f>
        <v>3</v>
      </c>
      <c r="E102" s="6" t="s">
        <v>131</v>
      </c>
      <c r="F102" s="14" t="e">
        <f>[1]Sheet2!$J428</f>
        <v>#DIV/0!</v>
      </c>
      <c r="G102" s="105" t="str">
        <f t="shared" si="34"/>
        <v/>
      </c>
      <c r="H102" s="15" t="s">
        <v>11</v>
      </c>
      <c r="I102" s="15">
        <f t="shared" si="30"/>
        <v>1</v>
      </c>
      <c r="J102" s="15">
        <f t="shared" si="35"/>
        <v>45</v>
      </c>
      <c r="K102" s="19">
        <v>3</v>
      </c>
      <c r="L102" s="26" t="s">
        <v>21</v>
      </c>
      <c r="M102" s="19" t="str">
        <f t="shared" si="31"/>
        <v>Lpm</v>
      </c>
      <c r="O102" t="e">
        <f t="shared" si="32"/>
        <v>#N/A</v>
      </c>
      <c r="P102">
        <f t="shared" si="33"/>
        <v>6</v>
      </c>
      <c r="R102" t="s">
        <v>45</v>
      </c>
      <c r="S102">
        <f t="shared" si="36"/>
        <v>0.17512734213874404</v>
      </c>
      <c r="T102">
        <f t="array" ref="T102">STDEV(IF(($M$3:$M$865=$R102)*(($H$3:$H$865=$R$84)),$G$3:$G$865))</f>
        <v>0.11105264635067569</v>
      </c>
      <c r="U102">
        <f t="shared" si="37"/>
        <v>10</v>
      </c>
      <c r="V102">
        <f t="shared" si="38"/>
        <v>3.5117930265732122E-2</v>
      </c>
    </row>
    <row r="103" spans="1:24" x14ac:dyDescent="0.3">
      <c r="A103">
        <v>4</v>
      </c>
      <c r="B103" t="s">
        <v>196</v>
      </c>
      <c r="C103">
        <f t="shared" si="29"/>
        <v>1</v>
      </c>
      <c r="D103">
        <v>3</v>
      </c>
      <c r="E103">
        <v>2</v>
      </c>
      <c r="F103" s="14" t="e">
        <f>[1]Sheet2!$J429</f>
        <v>#DIV/0!</v>
      </c>
      <c r="G103" s="105" t="str">
        <f t="shared" si="34"/>
        <v/>
      </c>
      <c r="H103" s="15" t="s">
        <v>11</v>
      </c>
      <c r="I103" s="15">
        <f t="shared" si="30"/>
        <v>1</v>
      </c>
      <c r="J103" s="15">
        <f t="shared" si="35"/>
        <v>45</v>
      </c>
      <c r="K103" s="19">
        <v>3</v>
      </c>
      <c r="L103" s="26" t="s">
        <v>53</v>
      </c>
      <c r="M103" s="19" t="str">
        <f t="shared" si="31"/>
        <v>Lcrus2</v>
      </c>
      <c r="O103" t="e">
        <f t="shared" si="32"/>
        <v>#N/A</v>
      </c>
      <c r="P103">
        <f t="shared" si="33"/>
        <v>5</v>
      </c>
      <c r="R103" t="s">
        <v>46</v>
      </c>
      <c r="S103">
        <f t="shared" si="36"/>
        <v>0.10335150536284213</v>
      </c>
      <c r="T103">
        <f t="array" ref="T103">STDEV(IF(($M$3:$M$865=$R103)*(($H$3:$H$865=$R$84)),$G$3:$G$865))</f>
        <v>6.2481765757121097E-2</v>
      </c>
      <c r="U103">
        <f t="shared" si="37"/>
        <v>11</v>
      </c>
      <c r="V103">
        <f t="shared" si="38"/>
        <v>1.8838961205022452E-2</v>
      </c>
    </row>
    <row r="104" spans="1:24" x14ac:dyDescent="0.3">
      <c r="A104">
        <v>4</v>
      </c>
      <c r="B104" t="s">
        <v>196</v>
      </c>
      <c r="C104">
        <f t="shared" si="29"/>
        <v>1</v>
      </c>
      <c r="D104">
        <v>3</v>
      </c>
      <c r="E104">
        <v>3</v>
      </c>
      <c r="F104" s="14" t="e">
        <f>[1]Sheet2!$J430</f>
        <v>#DIV/0!</v>
      </c>
      <c r="G104" s="105" t="str">
        <f t="shared" si="34"/>
        <v/>
      </c>
      <c r="H104" s="15" t="s">
        <v>11</v>
      </c>
      <c r="I104" s="15">
        <f t="shared" si="30"/>
        <v>1</v>
      </c>
      <c r="J104" s="15">
        <f t="shared" si="35"/>
        <v>45</v>
      </c>
      <c r="K104" s="19">
        <v>3</v>
      </c>
      <c r="L104" s="26" t="s">
        <v>53</v>
      </c>
      <c r="M104" s="19" t="str">
        <f t="shared" si="31"/>
        <v>Lcrus2</v>
      </c>
      <c r="O104" t="e">
        <f t="shared" si="32"/>
        <v>#N/A</v>
      </c>
      <c r="P104">
        <f t="shared" si="33"/>
        <v>5</v>
      </c>
      <c r="R104" t="s">
        <v>47</v>
      </c>
      <c r="S104">
        <f t="shared" si="36"/>
        <v>0.1264751759916809</v>
      </c>
      <c r="T104">
        <f t="array" ref="T104">STDEV(IF(($M$3:$M$865=$R104)*(($H$3:$H$865=$R$84)),$G$3:$G$865))</f>
        <v>0.1718788153542268</v>
      </c>
      <c r="U104">
        <f t="shared" si="37"/>
        <v>21</v>
      </c>
      <c r="V104">
        <f t="shared" si="38"/>
        <v>3.7507032462861072E-2</v>
      </c>
    </row>
    <row r="105" spans="1:24" x14ac:dyDescent="0.3">
      <c r="A105">
        <v>4</v>
      </c>
      <c r="B105" t="s">
        <v>196</v>
      </c>
      <c r="C105">
        <f t="shared" si="29"/>
        <v>1</v>
      </c>
      <c r="D105">
        <v>3</v>
      </c>
      <c r="E105">
        <v>4</v>
      </c>
      <c r="F105" s="14">
        <f>[1]Sheet2!$J431</f>
        <v>0.12564309723213218</v>
      </c>
      <c r="G105" s="105">
        <f t="shared" si="34"/>
        <v>0.12564309723213218</v>
      </c>
      <c r="H105" s="15" t="s">
        <v>11</v>
      </c>
      <c r="I105" s="15">
        <f t="shared" si="30"/>
        <v>1</v>
      </c>
      <c r="J105" s="15">
        <f t="shared" si="35"/>
        <v>45</v>
      </c>
      <c r="K105" s="19">
        <v>3</v>
      </c>
      <c r="L105" s="26" t="s">
        <v>14</v>
      </c>
      <c r="M105" s="19" t="str">
        <f t="shared" si="31"/>
        <v>Lcrus1</v>
      </c>
      <c r="N105" t="str">
        <f>_xlfn.IFS(M105="", "", OR(M105=$R$5, M105=$R$6), $X$5, OR(M105=$R$7, M105=$R$8,M105=$R$9, M105=$R$10),$X$6, OR(M105=$R$11, M105=$R$12,M105=$R$13,M105=$R$14, M105=$R$15), $X$8, OR(M105=$R$16), $X$7, OR(M105=$R$17, M105=$R$18,M105=$R$19),$X$9, OR(M105=$R$20,M105=$R$21,M105=$R$22,M105=$R$23,M105=$R$24), $X$10)</f>
        <v>Lateral</v>
      </c>
      <c r="O105">
        <f t="shared" si="32"/>
        <v>2</v>
      </c>
      <c r="P105">
        <f t="shared" si="33"/>
        <v>4</v>
      </c>
      <c r="R105" t="s">
        <v>48</v>
      </c>
      <c r="S105">
        <f t="shared" si="36"/>
        <v>0.17621465151397045</v>
      </c>
      <c r="T105">
        <f t="array" ref="T105">STDEV(IF(($M$3:$M$865=$R105)*(($H$3:$H$865=$R$84)),$G$3:$G$865))</f>
        <v>0.25524291383941311</v>
      </c>
      <c r="U105">
        <f t="shared" si="37"/>
        <v>15</v>
      </c>
      <c r="V105">
        <f t="shared" si="38"/>
        <v>6.590343696916677E-2</v>
      </c>
    </row>
    <row r="106" spans="1:24" x14ac:dyDescent="0.3">
      <c r="A106">
        <v>4</v>
      </c>
      <c r="B106" t="s">
        <v>196</v>
      </c>
      <c r="C106">
        <f t="shared" si="29"/>
        <v>1</v>
      </c>
      <c r="D106">
        <v>3</v>
      </c>
      <c r="E106">
        <v>5</v>
      </c>
      <c r="F106" s="14">
        <f>[1]Sheet2!$J432</f>
        <v>0.31272226635501421</v>
      </c>
      <c r="G106" s="105">
        <f t="shared" si="34"/>
        <v>0.31272226635501421</v>
      </c>
      <c r="H106" s="15" t="s">
        <v>11</v>
      </c>
      <c r="I106" s="15">
        <f t="shared" si="30"/>
        <v>1</v>
      </c>
      <c r="J106" s="15">
        <f t="shared" si="35"/>
        <v>45</v>
      </c>
      <c r="K106" s="19">
        <v>3</v>
      </c>
      <c r="L106" s="26" t="s">
        <v>14</v>
      </c>
      <c r="M106" s="19" t="str">
        <f t="shared" si="31"/>
        <v>Lcrus1</v>
      </c>
      <c r="N106" t="str">
        <f>_xlfn.IFS(M106="", "", OR(M106=$R$5, M106=$R$6), $X$5, OR(M106=$R$7, M106=$R$8,M106=$R$9, M106=$R$10),$X$6, OR(M106=$R$11, M106=$R$12,M106=$R$13,M106=$R$14, M106=$R$15), $X$8, OR(M106=$R$16), $X$7, OR(M106=$R$17, M106=$R$18,M106=$R$19),$X$9, OR(M106=$R$20,M106=$R$21,M106=$R$22,M106=$R$23,M106=$R$24), $X$10)</f>
        <v>Lateral</v>
      </c>
      <c r="O106">
        <f t="shared" si="32"/>
        <v>2</v>
      </c>
      <c r="P106">
        <f t="shared" si="33"/>
        <v>4</v>
      </c>
    </row>
    <row r="107" spans="1:24" x14ac:dyDescent="0.3">
      <c r="A107">
        <v>4</v>
      </c>
      <c r="B107" t="s">
        <v>196</v>
      </c>
      <c r="C107">
        <f t="shared" si="29"/>
        <v>1</v>
      </c>
      <c r="D107">
        <v>3</v>
      </c>
      <c r="E107">
        <v>6</v>
      </c>
      <c r="F107" s="14">
        <f>[1]Sheet2!$J433</f>
        <v>8.3341506748318792E-2</v>
      </c>
      <c r="G107" s="105">
        <f t="shared" si="34"/>
        <v>8.3341506748318792E-2</v>
      </c>
      <c r="H107" s="15" t="s">
        <v>11</v>
      </c>
      <c r="I107" s="15">
        <f t="shared" si="30"/>
        <v>1</v>
      </c>
      <c r="J107" s="15">
        <f t="shared" si="35"/>
        <v>45</v>
      </c>
      <c r="K107" s="19">
        <v>7</v>
      </c>
      <c r="L107" s="26">
        <v>3</v>
      </c>
      <c r="M107" s="19" t="str">
        <f t="shared" si="31"/>
        <v>i3</v>
      </c>
      <c r="N107" t="s">
        <v>193</v>
      </c>
      <c r="O107">
        <f t="shared" si="32"/>
        <v>3</v>
      </c>
      <c r="P107" t="e">
        <f t="shared" si="33"/>
        <v>#N/A</v>
      </c>
    </row>
    <row r="108" spans="1:24" x14ac:dyDescent="0.3">
      <c r="A108">
        <v>4</v>
      </c>
      <c r="B108" t="s">
        <v>196</v>
      </c>
      <c r="C108">
        <f t="shared" si="29"/>
        <v>1</v>
      </c>
      <c r="D108">
        <v>3</v>
      </c>
      <c r="E108">
        <v>7</v>
      </c>
      <c r="F108" s="14">
        <f>[1]Sheet2!$J434</f>
        <v>0.10467268486897026</v>
      </c>
      <c r="G108" s="105">
        <f t="shared" si="34"/>
        <v>0.10467268486897026</v>
      </c>
      <c r="H108" s="15" t="s">
        <v>11</v>
      </c>
      <c r="I108" s="15">
        <f t="shared" si="30"/>
        <v>1</v>
      </c>
      <c r="J108" s="15">
        <f t="shared" si="35"/>
        <v>45</v>
      </c>
      <c r="K108" s="19">
        <v>7</v>
      </c>
      <c r="L108" s="32" t="s">
        <v>24</v>
      </c>
      <c r="M108" s="19" t="str">
        <f t="shared" si="31"/>
        <v>i4/5</v>
      </c>
      <c r="N108" t="str">
        <f t="shared" ref="N108:N139" si="46">_xlfn.IFS(M108="", "", OR(M108=$R$5, M108=$R$6), $X$5, OR(M108=$R$7, M108=$R$8,M108=$R$9, M108=$R$10),$X$6, OR(M108=$R$11, M108=$R$12,M108=$R$13,M108=$R$14, M108=$R$15), $X$8, OR(M108=$R$16), $X$7, OR(M108=$R$17, M108=$R$18,M108=$R$19),$X$9, OR(M108=$R$20,M108=$R$21,M108=$R$22,M108=$R$23,M108=$R$24), $X$10)</f>
        <v>IntAnterior</v>
      </c>
      <c r="O108">
        <f t="shared" si="32"/>
        <v>3</v>
      </c>
      <c r="P108">
        <f t="shared" si="33"/>
        <v>12</v>
      </c>
    </row>
    <row r="109" spans="1:24" x14ac:dyDescent="0.3">
      <c r="A109">
        <v>4</v>
      </c>
      <c r="B109" t="s">
        <v>196</v>
      </c>
      <c r="C109">
        <f t="shared" si="29"/>
        <v>1</v>
      </c>
      <c r="D109">
        <v>3</v>
      </c>
      <c r="E109">
        <v>8</v>
      </c>
      <c r="F109" s="14">
        <f>[1]Sheet2!$J435</f>
        <v>0.56911572552869827</v>
      </c>
      <c r="G109" s="105">
        <f t="shared" si="34"/>
        <v>0.56911572552869827</v>
      </c>
      <c r="H109" s="15" t="s">
        <v>11</v>
      </c>
      <c r="I109" s="15">
        <f t="shared" si="30"/>
        <v>1</v>
      </c>
      <c r="J109" s="15">
        <f t="shared" si="35"/>
        <v>45</v>
      </c>
      <c r="K109" s="19">
        <v>7</v>
      </c>
      <c r="L109" s="32" t="s">
        <v>24</v>
      </c>
      <c r="M109" s="19" t="str">
        <f t="shared" si="31"/>
        <v>i4/5</v>
      </c>
      <c r="N109" t="str">
        <f t="shared" si="46"/>
        <v>IntAnterior</v>
      </c>
      <c r="O109">
        <f t="shared" si="32"/>
        <v>3</v>
      </c>
      <c r="P109">
        <f t="shared" si="33"/>
        <v>12</v>
      </c>
    </row>
    <row r="110" spans="1:24" x14ac:dyDescent="0.3">
      <c r="A110">
        <v>4</v>
      </c>
      <c r="B110" t="s">
        <v>196</v>
      </c>
      <c r="C110">
        <f t="shared" si="29"/>
        <v>1</v>
      </c>
      <c r="D110">
        <v>3</v>
      </c>
      <c r="E110">
        <v>9</v>
      </c>
      <c r="F110" s="14">
        <f>[1]Sheet2!$J436</f>
        <v>8.18803171223869E-2</v>
      </c>
      <c r="G110" s="105">
        <f t="shared" si="34"/>
        <v>8.18803171223869E-2</v>
      </c>
      <c r="H110" s="15" t="s">
        <v>11</v>
      </c>
      <c r="I110" s="15">
        <f t="shared" si="30"/>
        <v>1</v>
      </c>
      <c r="J110" s="15">
        <f t="shared" si="35"/>
        <v>45</v>
      </c>
      <c r="K110" s="19">
        <v>7</v>
      </c>
      <c r="L110" s="26" t="s">
        <v>12</v>
      </c>
      <c r="M110" s="19" t="str">
        <f t="shared" si="31"/>
        <v>isim</v>
      </c>
      <c r="N110" t="str">
        <f t="shared" si="46"/>
        <v>IntPosterior</v>
      </c>
      <c r="O110">
        <f t="shared" si="32"/>
        <v>4</v>
      </c>
      <c r="P110">
        <f t="shared" si="33"/>
        <v>7</v>
      </c>
    </row>
    <row r="111" spans="1:24" x14ac:dyDescent="0.3">
      <c r="A111">
        <v>4</v>
      </c>
      <c r="B111" t="s">
        <v>196</v>
      </c>
      <c r="C111">
        <f t="shared" si="29"/>
        <v>1</v>
      </c>
      <c r="D111">
        <v>3</v>
      </c>
      <c r="E111">
        <v>10</v>
      </c>
      <c r="F111" s="14">
        <f>[1]Sheet2!$J437</f>
        <v>5.8005526234246055E-2</v>
      </c>
      <c r="G111" s="105">
        <f t="shared" si="34"/>
        <v>5.8005526234246055E-2</v>
      </c>
      <c r="H111" s="15" t="s">
        <v>11</v>
      </c>
      <c r="I111" s="15">
        <f t="shared" si="30"/>
        <v>1</v>
      </c>
      <c r="J111" s="15">
        <f t="shared" si="35"/>
        <v>45</v>
      </c>
      <c r="K111" s="19">
        <v>7</v>
      </c>
      <c r="L111" s="26" t="s">
        <v>14</v>
      </c>
      <c r="M111" s="19" t="str">
        <f t="shared" si="31"/>
        <v>icrus1</v>
      </c>
      <c r="N111" t="str">
        <f t="shared" si="46"/>
        <v>IntPosterior</v>
      </c>
      <c r="O111">
        <f t="shared" si="32"/>
        <v>4</v>
      </c>
      <c r="P111">
        <f t="shared" si="33"/>
        <v>8</v>
      </c>
    </row>
    <row r="112" spans="1:24" x14ac:dyDescent="0.3">
      <c r="A112">
        <v>4</v>
      </c>
      <c r="B112" t="s">
        <v>196</v>
      </c>
      <c r="C112">
        <f t="shared" si="29"/>
        <v>1</v>
      </c>
      <c r="D112">
        <v>3</v>
      </c>
      <c r="E112">
        <v>11</v>
      </c>
      <c r="F112" s="14">
        <f>[1]Sheet2!$J438</f>
        <v>9.2930837246377698E-2</v>
      </c>
      <c r="G112" s="105">
        <f t="shared" si="34"/>
        <v>9.2930837246377698E-2</v>
      </c>
      <c r="H112" s="15" t="s">
        <v>11</v>
      </c>
      <c r="I112" s="15">
        <f t="shared" si="30"/>
        <v>1</v>
      </c>
      <c r="J112" s="15">
        <f t="shared" si="35"/>
        <v>45</v>
      </c>
      <c r="K112" s="19">
        <v>11</v>
      </c>
      <c r="L112" s="26">
        <v>10</v>
      </c>
      <c r="M112" s="19" t="str">
        <f t="shared" si="31"/>
        <v>m10</v>
      </c>
      <c r="N112" t="str">
        <f t="shared" si="46"/>
        <v>MedPosterior</v>
      </c>
      <c r="O112">
        <f t="shared" si="32"/>
        <v>6</v>
      </c>
      <c r="P112">
        <f t="shared" si="33"/>
        <v>20</v>
      </c>
    </row>
    <row r="113" spans="1:38" x14ac:dyDescent="0.3">
      <c r="A113">
        <v>4</v>
      </c>
      <c r="B113" t="s">
        <v>196</v>
      </c>
      <c r="C113">
        <f t="shared" si="29"/>
        <v>1</v>
      </c>
      <c r="D113">
        <v>3</v>
      </c>
      <c r="E113">
        <v>12</v>
      </c>
      <c r="F113" s="14">
        <f>[1]Sheet2!$J439</f>
        <v>5.3237980201004953E-2</v>
      </c>
      <c r="G113" s="105">
        <f t="shared" si="34"/>
        <v>5.3237980201004953E-2</v>
      </c>
      <c r="H113" s="15" t="s">
        <v>11</v>
      </c>
      <c r="I113" s="15">
        <f t="shared" si="30"/>
        <v>1</v>
      </c>
      <c r="J113" s="15">
        <f t="shared" si="35"/>
        <v>45</v>
      </c>
      <c r="K113" s="19">
        <v>11</v>
      </c>
      <c r="L113" s="26">
        <v>10</v>
      </c>
      <c r="M113" s="19" t="str">
        <f t="shared" si="31"/>
        <v>m10</v>
      </c>
      <c r="N113" t="str">
        <f t="shared" si="46"/>
        <v>MedPosterior</v>
      </c>
      <c r="O113">
        <f t="shared" si="32"/>
        <v>6</v>
      </c>
      <c r="P113">
        <f t="shared" si="33"/>
        <v>20</v>
      </c>
    </row>
    <row r="114" spans="1:38" x14ac:dyDescent="0.3">
      <c r="A114">
        <v>4</v>
      </c>
      <c r="B114" t="s">
        <v>196</v>
      </c>
      <c r="C114">
        <f t="shared" si="29"/>
        <v>1</v>
      </c>
      <c r="D114">
        <v>3</v>
      </c>
      <c r="E114">
        <v>13</v>
      </c>
      <c r="F114" s="14">
        <f>[1]Sheet2!$J440</f>
        <v>5.2422126818523304E-2</v>
      </c>
      <c r="G114" s="105">
        <f t="shared" si="34"/>
        <v>5.2422126818523304E-2</v>
      </c>
      <c r="H114" s="15" t="s">
        <v>11</v>
      </c>
      <c r="I114" s="15">
        <f t="shared" si="30"/>
        <v>1</v>
      </c>
      <c r="J114" s="15">
        <f t="shared" si="35"/>
        <v>45</v>
      </c>
      <c r="K114" s="19">
        <v>11</v>
      </c>
      <c r="L114" s="26">
        <v>10</v>
      </c>
      <c r="M114" s="19" t="str">
        <f t="shared" si="31"/>
        <v>m10</v>
      </c>
      <c r="N114" t="str">
        <f t="shared" si="46"/>
        <v>MedPosterior</v>
      </c>
      <c r="O114">
        <f t="shared" si="32"/>
        <v>6</v>
      </c>
      <c r="P114">
        <f t="shared" si="33"/>
        <v>20</v>
      </c>
    </row>
    <row r="115" spans="1:38" x14ac:dyDescent="0.3">
      <c r="A115">
        <v>4</v>
      </c>
      <c r="B115" t="s">
        <v>196</v>
      </c>
      <c r="C115">
        <f t="shared" si="29"/>
        <v>1</v>
      </c>
      <c r="D115">
        <v>3</v>
      </c>
      <c r="E115">
        <v>14</v>
      </c>
      <c r="F115" s="14">
        <f>[1]Sheet2!$J441</f>
        <v>8.0424208671198191E-2</v>
      </c>
      <c r="G115" s="105">
        <f t="shared" si="34"/>
        <v>8.0424208671198191E-2</v>
      </c>
      <c r="H115" s="15" t="s">
        <v>11</v>
      </c>
      <c r="I115" s="15">
        <f t="shared" si="30"/>
        <v>1</v>
      </c>
      <c r="J115" s="15">
        <f t="shared" si="35"/>
        <v>45</v>
      </c>
      <c r="K115" s="19">
        <v>11</v>
      </c>
      <c r="L115" s="26">
        <v>10</v>
      </c>
      <c r="M115" s="19" t="str">
        <f t="shared" si="31"/>
        <v>m10</v>
      </c>
      <c r="N115" t="str">
        <f t="shared" si="46"/>
        <v>MedPosterior</v>
      </c>
      <c r="O115">
        <f t="shared" si="32"/>
        <v>6</v>
      </c>
      <c r="P115">
        <f t="shared" si="33"/>
        <v>20</v>
      </c>
    </row>
    <row r="116" spans="1:38" x14ac:dyDescent="0.3">
      <c r="A116">
        <v>4</v>
      </c>
      <c r="B116" t="s">
        <v>196</v>
      </c>
      <c r="C116">
        <f t="shared" si="29"/>
        <v>1</v>
      </c>
      <c r="D116">
        <v>3</v>
      </c>
      <c r="E116">
        <v>15</v>
      </c>
      <c r="F116" s="14">
        <f>[1]Sheet2!$J442</f>
        <v>7.8754874990413615E-2</v>
      </c>
      <c r="G116" s="105">
        <f t="shared" si="34"/>
        <v>7.8754874990413615E-2</v>
      </c>
      <c r="H116" s="15" t="s">
        <v>11</v>
      </c>
      <c r="I116" s="15">
        <f t="shared" si="30"/>
        <v>1</v>
      </c>
      <c r="J116" s="15">
        <f t="shared" si="35"/>
        <v>45</v>
      </c>
      <c r="K116" s="19">
        <v>11</v>
      </c>
      <c r="L116" s="26">
        <v>10</v>
      </c>
      <c r="M116" s="19" t="str">
        <f t="shared" si="31"/>
        <v>m10</v>
      </c>
      <c r="N116" t="str">
        <f t="shared" si="46"/>
        <v>MedPosterior</v>
      </c>
      <c r="O116">
        <f t="shared" si="32"/>
        <v>6</v>
      </c>
      <c r="P116">
        <f t="shared" si="33"/>
        <v>20</v>
      </c>
    </row>
    <row r="117" spans="1:38" x14ac:dyDescent="0.3">
      <c r="A117">
        <v>4</v>
      </c>
      <c r="B117" t="s">
        <v>196</v>
      </c>
      <c r="C117">
        <f t="shared" si="29"/>
        <v>1</v>
      </c>
      <c r="D117">
        <v>3</v>
      </c>
      <c r="E117">
        <v>16</v>
      </c>
      <c r="F117" s="14">
        <f>[1]Sheet2!$J443</f>
        <v>0.11069975616469277</v>
      </c>
      <c r="G117" s="105">
        <f t="shared" si="34"/>
        <v>0.11069975616469277</v>
      </c>
      <c r="H117" s="15" t="s">
        <v>11</v>
      </c>
      <c r="I117" s="15">
        <f t="shared" si="30"/>
        <v>1</v>
      </c>
      <c r="J117" s="15">
        <f t="shared" si="35"/>
        <v>45</v>
      </c>
      <c r="K117" s="19">
        <v>11</v>
      </c>
      <c r="L117" s="26">
        <v>9</v>
      </c>
      <c r="M117" s="19" t="str">
        <f t="shared" si="31"/>
        <v>m9</v>
      </c>
      <c r="N117" t="str">
        <f t="shared" si="46"/>
        <v>MedPosterior</v>
      </c>
      <c r="O117">
        <f t="shared" si="32"/>
        <v>6</v>
      </c>
      <c r="P117">
        <f t="shared" si="33"/>
        <v>19</v>
      </c>
    </row>
    <row r="118" spans="1:38" x14ac:dyDescent="0.3">
      <c r="A118">
        <v>4</v>
      </c>
      <c r="B118" t="s">
        <v>196</v>
      </c>
      <c r="C118">
        <f t="shared" si="29"/>
        <v>1</v>
      </c>
      <c r="D118">
        <v>3</v>
      </c>
      <c r="E118">
        <v>17</v>
      </c>
      <c r="F118" s="14">
        <f>[1]Sheet2!$J444</f>
        <v>8.9500191160709619E-2</v>
      </c>
      <c r="G118" s="105">
        <f t="shared" si="34"/>
        <v>8.9500191160709619E-2</v>
      </c>
      <c r="H118" s="15" t="s">
        <v>11</v>
      </c>
      <c r="I118" s="15">
        <f t="shared" si="30"/>
        <v>1</v>
      </c>
      <c r="J118" s="15">
        <f t="shared" si="35"/>
        <v>45</v>
      </c>
      <c r="K118" s="19">
        <v>11</v>
      </c>
      <c r="L118" s="26">
        <v>9</v>
      </c>
      <c r="M118" s="19" t="str">
        <f t="shared" si="31"/>
        <v>m9</v>
      </c>
      <c r="N118" t="str">
        <f t="shared" si="46"/>
        <v>MedPosterior</v>
      </c>
      <c r="O118">
        <f t="shared" si="32"/>
        <v>6</v>
      </c>
      <c r="P118">
        <f t="shared" si="33"/>
        <v>19</v>
      </c>
    </row>
    <row r="119" spans="1:38" x14ac:dyDescent="0.3">
      <c r="A119">
        <v>4</v>
      </c>
      <c r="B119" t="s">
        <v>196</v>
      </c>
      <c r="C119">
        <f t="shared" si="29"/>
        <v>1</v>
      </c>
      <c r="D119">
        <v>3</v>
      </c>
      <c r="E119">
        <v>18</v>
      </c>
      <c r="F119" s="14">
        <f>[1]Sheet2!$J445</f>
        <v>8.0274347570959054E-2</v>
      </c>
      <c r="G119" s="105">
        <f t="shared" si="34"/>
        <v>8.0274347570959054E-2</v>
      </c>
      <c r="H119" s="15" t="s">
        <v>11</v>
      </c>
      <c r="I119" s="15">
        <f t="shared" si="30"/>
        <v>1</v>
      </c>
      <c r="J119" s="15">
        <f t="shared" si="35"/>
        <v>45</v>
      </c>
      <c r="K119" s="19">
        <v>11</v>
      </c>
      <c r="L119" s="26">
        <v>9</v>
      </c>
      <c r="M119" s="19" t="str">
        <f t="shared" si="31"/>
        <v>m9</v>
      </c>
      <c r="N119" t="str">
        <f t="shared" si="46"/>
        <v>MedPosterior</v>
      </c>
      <c r="O119">
        <f t="shared" si="32"/>
        <v>6</v>
      </c>
      <c r="P119">
        <f t="shared" si="33"/>
        <v>19</v>
      </c>
    </row>
    <row r="120" spans="1:38" x14ac:dyDescent="0.3">
      <c r="A120">
        <v>4</v>
      </c>
      <c r="B120" t="s">
        <v>196</v>
      </c>
      <c r="C120">
        <f t="shared" si="29"/>
        <v>1</v>
      </c>
      <c r="D120">
        <v>3</v>
      </c>
      <c r="E120">
        <v>19</v>
      </c>
      <c r="F120" s="14">
        <f>[1]Sheet2!$J446</f>
        <v>7.2297802323897958E-2</v>
      </c>
      <c r="G120" s="105">
        <f t="shared" si="34"/>
        <v>7.2297802323897958E-2</v>
      </c>
      <c r="H120" s="15" t="s">
        <v>11</v>
      </c>
      <c r="I120" s="15">
        <f t="shared" si="30"/>
        <v>1</v>
      </c>
      <c r="J120" s="15">
        <f t="shared" si="35"/>
        <v>45</v>
      </c>
      <c r="K120" s="19">
        <v>11</v>
      </c>
      <c r="L120" s="26">
        <v>9</v>
      </c>
      <c r="M120" s="19" t="str">
        <f t="shared" si="31"/>
        <v>m9</v>
      </c>
      <c r="N120" t="str">
        <f t="shared" si="46"/>
        <v>MedPosterior</v>
      </c>
      <c r="O120">
        <f t="shared" si="32"/>
        <v>6</v>
      </c>
      <c r="P120">
        <f t="shared" si="33"/>
        <v>19</v>
      </c>
    </row>
    <row r="121" spans="1:38" x14ac:dyDescent="0.3">
      <c r="A121">
        <v>4</v>
      </c>
      <c r="B121" t="s">
        <v>196</v>
      </c>
      <c r="C121">
        <f t="shared" si="29"/>
        <v>1</v>
      </c>
      <c r="D121">
        <v>3</v>
      </c>
      <c r="E121">
        <v>20</v>
      </c>
      <c r="F121" s="14">
        <f>[1]Sheet2!$J447</f>
        <v>0.12892758092928919</v>
      </c>
      <c r="G121" s="105">
        <f t="shared" si="34"/>
        <v>0.12892758092928919</v>
      </c>
      <c r="H121" s="15" t="s">
        <v>11</v>
      </c>
      <c r="I121" s="15">
        <f t="shared" si="30"/>
        <v>1</v>
      </c>
      <c r="J121" s="15">
        <f t="shared" si="35"/>
        <v>45</v>
      </c>
      <c r="K121" s="19">
        <v>11</v>
      </c>
      <c r="L121" s="26">
        <v>8</v>
      </c>
      <c r="M121" s="19" t="str">
        <f t="shared" si="31"/>
        <v>m8</v>
      </c>
      <c r="N121" t="str">
        <f t="shared" si="46"/>
        <v>MedPosterior</v>
      </c>
      <c r="O121">
        <f t="shared" si="32"/>
        <v>6</v>
      </c>
      <c r="P121">
        <f t="shared" si="33"/>
        <v>18</v>
      </c>
    </row>
    <row r="122" spans="1:38" x14ac:dyDescent="0.3">
      <c r="A122">
        <v>4</v>
      </c>
      <c r="B122" t="s">
        <v>196</v>
      </c>
      <c r="C122">
        <f t="shared" si="29"/>
        <v>1</v>
      </c>
      <c r="D122">
        <v>3</v>
      </c>
      <c r="E122">
        <v>21</v>
      </c>
      <c r="F122" s="14">
        <f>[1]Sheet2!$J448</f>
        <v>6.2033199908269859E-2</v>
      </c>
      <c r="G122" s="105">
        <f t="shared" si="34"/>
        <v>6.2033199908269859E-2</v>
      </c>
      <c r="H122" s="15" t="s">
        <v>11</v>
      </c>
      <c r="I122" s="15">
        <f t="shared" si="30"/>
        <v>1</v>
      </c>
      <c r="J122" s="15">
        <f t="shared" si="35"/>
        <v>45</v>
      </c>
      <c r="K122" s="19">
        <v>11</v>
      </c>
      <c r="L122" s="26">
        <v>8</v>
      </c>
      <c r="M122" s="19" t="str">
        <f t="shared" si="31"/>
        <v>m8</v>
      </c>
      <c r="N122" t="str">
        <f t="shared" si="46"/>
        <v>MedPosterior</v>
      </c>
      <c r="O122">
        <f t="shared" si="32"/>
        <v>6</v>
      </c>
      <c r="P122">
        <f t="shared" si="33"/>
        <v>18</v>
      </c>
    </row>
    <row r="123" spans="1:38" x14ac:dyDescent="0.3">
      <c r="A123">
        <v>4</v>
      </c>
      <c r="B123" t="s">
        <v>196</v>
      </c>
      <c r="C123">
        <f t="shared" si="29"/>
        <v>1</v>
      </c>
      <c r="D123">
        <v>3</v>
      </c>
      <c r="E123">
        <v>22</v>
      </c>
      <c r="F123" s="14">
        <f>[1]Sheet2!$J449</f>
        <v>7.5657874230837183E-2</v>
      </c>
      <c r="G123" s="105">
        <f t="shared" si="34"/>
        <v>7.5657874230837183E-2</v>
      </c>
      <c r="H123" s="15" t="s">
        <v>11</v>
      </c>
      <c r="I123" s="15">
        <f t="shared" si="30"/>
        <v>1</v>
      </c>
      <c r="J123" s="15">
        <f t="shared" si="35"/>
        <v>45</v>
      </c>
      <c r="K123" s="19">
        <v>11</v>
      </c>
      <c r="L123" s="26">
        <v>8</v>
      </c>
      <c r="M123" s="19" t="str">
        <f t="shared" si="31"/>
        <v>m8</v>
      </c>
      <c r="N123" t="str">
        <f t="shared" si="46"/>
        <v>MedPosterior</v>
      </c>
      <c r="O123">
        <f t="shared" si="32"/>
        <v>6</v>
      </c>
      <c r="P123">
        <f t="shared" si="33"/>
        <v>18</v>
      </c>
    </row>
    <row r="124" spans="1:38" x14ac:dyDescent="0.3">
      <c r="A124">
        <v>4</v>
      </c>
      <c r="B124" t="s">
        <v>196</v>
      </c>
      <c r="C124">
        <f t="shared" si="29"/>
        <v>1</v>
      </c>
      <c r="D124">
        <v>3</v>
      </c>
      <c r="E124">
        <v>23</v>
      </c>
      <c r="F124" s="14">
        <f>[1]Sheet2!$J450</f>
        <v>0.11314681096345043</v>
      </c>
      <c r="G124" s="105">
        <f t="shared" si="34"/>
        <v>0.11314681096345043</v>
      </c>
      <c r="H124" s="15" t="s">
        <v>11</v>
      </c>
      <c r="I124" s="15">
        <f t="shared" si="30"/>
        <v>1</v>
      </c>
      <c r="J124" s="15">
        <f t="shared" si="35"/>
        <v>45</v>
      </c>
      <c r="K124" s="19">
        <v>11</v>
      </c>
      <c r="L124" s="26">
        <v>8</v>
      </c>
      <c r="M124" s="19" t="str">
        <f t="shared" si="31"/>
        <v>m8</v>
      </c>
      <c r="N124" t="str">
        <f t="shared" si="46"/>
        <v>MedPosterior</v>
      </c>
      <c r="O124">
        <f t="shared" si="32"/>
        <v>6</v>
      </c>
      <c r="P124">
        <f t="shared" si="33"/>
        <v>18</v>
      </c>
      <c r="R124" t="s">
        <v>57</v>
      </c>
      <c r="S124" t="s">
        <v>188</v>
      </c>
      <c r="T124" t="s">
        <v>189</v>
      </c>
      <c r="U124">
        <f>COUNTIFS($E$3:$E$865, "*", $H$3:$H$865, R124)</f>
        <v>7</v>
      </c>
      <c r="AD124" t="s">
        <v>196</v>
      </c>
      <c r="AE124" t="s">
        <v>189</v>
      </c>
      <c r="AF124">
        <f>COUNTIFS($E$3:$E$865, "*", $H$3:$H$865, $R124, $B$3:$B$865, AD$124)</f>
        <v>3</v>
      </c>
      <c r="AI124" t="s">
        <v>197</v>
      </c>
      <c r="AJ124" t="s">
        <v>189</v>
      </c>
      <c r="AK124">
        <f>COUNTIFS($E$3:$E$865, "*", $H$3:$H$865, $R124, $B$3:$B$865, AI$84)</f>
        <v>4</v>
      </c>
    </row>
    <row r="125" spans="1:38" x14ac:dyDescent="0.3">
      <c r="A125">
        <v>4</v>
      </c>
      <c r="B125" t="s">
        <v>196</v>
      </c>
      <c r="C125">
        <f t="shared" si="29"/>
        <v>1</v>
      </c>
      <c r="D125">
        <v>3</v>
      </c>
      <c r="E125">
        <v>24</v>
      </c>
      <c r="F125" s="14">
        <f>[1]Sheet2!$J451</f>
        <v>9.7852068656936561E-2</v>
      </c>
      <c r="G125" s="105">
        <f t="shared" si="34"/>
        <v>9.7852068656936561E-2</v>
      </c>
      <c r="H125" s="15" t="s">
        <v>11</v>
      </c>
      <c r="I125" s="15">
        <f t="shared" si="30"/>
        <v>1</v>
      </c>
      <c r="J125" s="15">
        <f t="shared" si="35"/>
        <v>45</v>
      </c>
      <c r="K125" s="19">
        <v>11</v>
      </c>
      <c r="L125" s="26">
        <v>7</v>
      </c>
      <c r="M125" s="19" t="str">
        <f t="shared" si="31"/>
        <v>m7</v>
      </c>
      <c r="N125" t="str">
        <f t="shared" si="46"/>
        <v>MedPosterior</v>
      </c>
      <c r="O125">
        <f t="shared" si="32"/>
        <v>6</v>
      </c>
      <c r="P125">
        <f t="shared" si="33"/>
        <v>17</v>
      </c>
      <c r="R125" t="s">
        <v>15</v>
      </c>
      <c r="S125" t="s">
        <v>16</v>
      </c>
      <c r="T125" t="s">
        <v>17</v>
      </c>
      <c r="U125" t="s">
        <v>18</v>
      </c>
      <c r="V125" t="s">
        <v>19</v>
      </c>
      <c r="X125" t="s">
        <v>20</v>
      </c>
      <c r="Y125" t="s">
        <v>16</v>
      </c>
      <c r="Z125" t="s">
        <v>17</v>
      </c>
      <c r="AA125" t="s">
        <v>18</v>
      </c>
      <c r="AB125" t="s">
        <v>19</v>
      </c>
      <c r="AD125" t="s">
        <v>16</v>
      </c>
      <c r="AE125" t="s">
        <v>17</v>
      </c>
      <c r="AF125" t="s">
        <v>18</v>
      </c>
      <c r="AG125" t="s">
        <v>19</v>
      </c>
      <c r="AI125" t="s">
        <v>16</v>
      </c>
      <c r="AJ125" t="s">
        <v>17</v>
      </c>
      <c r="AK125" t="s">
        <v>18</v>
      </c>
      <c r="AL125" t="s">
        <v>19</v>
      </c>
    </row>
    <row r="126" spans="1:38" x14ac:dyDescent="0.3">
      <c r="A126">
        <v>4</v>
      </c>
      <c r="B126" t="s">
        <v>196</v>
      </c>
      <c r="C126">
        <f t="shared" si="29"/>
        <v>1</v>
      </c>
      <c r="D126">
        <v>3</v>
      </c>
      <c r="E126">
        <v>25</v>
      </c>
      <c r="F126" s="14">
        <f>[1]Sheet2!$J452</f>
        <v>0.13364416830708506</v>
      </c>
      <c r="G126" s="105">
        <f t="shared" si="34"/>
        <v>0.13364416830708506</v>
      </c>
      <c r="H126" s="15" t="s">
        <v>11</v>
      </c>
      <c r="I126" s="15">
        <f t="shared" si="30"/>
        <v>1</v>
      </c>
      <c r="J126" s="15">
        <f t="shared" si="35"/>
        <v>45</v>
      </c>
      <c r="K126" s="19">
        <v>11</v>
      </c>
      <c r="L126" s="26">
        <v>7</v>
      </c>
      <c r="M126" s="19" t="str">
        <f t="shared" si="31"/>
        <v>m7</v>
      </c>
      <c r="N126" t="str">
        <f t="shared" si="46"/>
        <v>MedPosterior</v>
      </c>
      <c r="O126">
        <f t="shared" si="32"/>
        <v>6</v>
      </c>
      <c r="P126">
        <f t="shared" si="33"/>
        <v>17</v>
      </c>
      <c r="R126" t="s">
        <v>22</v>
      </c>
      <c r="S126" t="e">
        <f t="shared" ref="S126:S145" si="47">AVERAGEIFS($G$3:$G$865, $H$3:$H$865, $R$124, $M$3:$M$865, $R126)</f>
        <v>#DIV/0!</v>
      </c>
      <c r="T126" t="e">
        <f t="array" ref="T126">STDEV(IF(($M$3:$M$865=$R126)*(($H$3:$H$865=$R$124)),$G$3:$G$865))</f>
        <v>#DIV/0!</v>
      </c>
      <c r="U126">
        <f t="shared" ref="U126:U145" si="48">COUNTIFS($H$3:$H$865, $R$124, $M$3:$M$865, $R126, $G$3:$G$865, "&gt;0")</f>
        <v>0</v>
      </c>
      <c r="V126" t="e">
        <f t="shared" ref="V126:V145" si="49">T126/SQRT(U126)</f>
        <v>#DIV/0!</v>
      </c>
      <c r="X126" t="s">
        <v>23</v>
      </c>
      <c r="Y126">
        <f t="shared" ref="Y126:Y131" si="50">AVERAGEIFS($G$3:$G$865, $H$3:$H$865, $R$124, $N$3:$N$865, $X126)</f>
        <v>0.11738943277595128</v>
      </c>
      <c r="Z126" t="e">
        <f t="array" ref="Z126">STDEV(IF(($N$3:$N$865=$X126)*(($H$3:$H$865=$R$124)),$G$3:$G$865))</f>
        <v>#DIV/0!</v>
      </c>
      <c r="AA126">
        <f>COUNTIFS($N$3:N$865,$X126, $H$3:$H$865, $R$124,  $G$3:$G$865, "&gt;0")</f>
        <v>1</v>
      </c>
      <c r="AB126" t="e">
        <f t="shared" ref="AB126:AB131" si="51">Z126/SQRT(AA126)</f>
        <v>#DIV/0!</v>
      </c>
      <c r="AD126" t="e">
        <f t="shared" ref="AD126:AD131" si="52">AVERAGEIFS($G$3:$G$865, $N$3:$N$865, $X126, $H$3:$H$865, $R$124,  $B$3:$B$865, $AD$124)</f>
        <v>#DIV/0!</v>
      </c>
      <c r="AE126" t="e">
        <f t="array" ref="AE126">STDEV(IF(($N$3:$N$865=$X126)*($B$3:$B$865=$AD$124)*($H$3:$H$865=$R$124),$G$3:$G$865))</f>
        <v>#DIV/0!</v>
      </c>
      <c r="AF126">
        <f t="shared" ref="AF126:AF131" si="53">COUNTIFS($N$3:$N$865, $X126, $B$3:$B$865, $AD$124, $H$3:$H$865, $R$124, $G$3:$G$865, "&gt;0")</f>
        <v>0</v>
      </c>
      <c r="AG126" t="e">
        <f t="shared" ref="AG126:AG131" si="54">AE126/SQRT(AF126)</f>
        <v>#DIV/0!</v>
      </c>
      <c r="AI126">
        <f t="shared" ref="AI126:AI131" si="55">AVERAGEIFS($G$3:$G$865, $N$3:$N$865, $X126, $H$3:$H$865, $R$124,  $B$3:$B$865, $AI$124)</f>
        <v>0.11738943277595128</v>
      </c>
      <c r="AJ126" t="e">
        <f t="array" ref="AJ126">STDEV(IF(($N$3:$N$865=$X126)*($B$3:$B$865=$AI$124)*($H$3:$H$865=$R$124),$G$3:$G$865))</f>
        <v>#DIV/0!</v>
      </c>
      <c r="AK126">
        <f t="shared" ref="AK126:AK131" si="56">COUNTIFS($N$3:$N$865, $X126, $B$3:$B$865, $AI$124, $H$3:$H$865, $R$124, $G$3:$G$865, "&gt;0")</f>
        <v>1</v>
      </c>
      <c r="AL126" t="e">
        <f t="shared" ref="AL126:AL131" si="57">AJ126/SQRT(AK126)</f>
        <v>#DIV/0!</v>
      </c>
    </row>
    <row r="127" spans="1:38" x14ac:dyDescent="0.3">
      <c r="A127">
        <v>4</v>
      </c>
      <c r="B127" t="s">
        <v>196</v>
      </c>
      <c r="C127">
        <f t="shared" si="29"/>
        <v>1</v>
      </c>
      <c r="D127">
        <v>3</v>
      </c>
      <c r="E127">
        <v>26</v>
      </c>
      <c r="F127" s="14">
        <f>[1]Sheet2!$J453</f>
        <v>0.22697125389895645</v>
      </c>
      <c r="G127" s="105">
        <f t="shared" si="34"/>
        <v>0.22697125389895645</v>
      </c>
      <c r="H127" s="15" t="s">
        <v>11</v>
      </c>
      <c r="I127" s="15">
        <f t="shared" si="30"/>
        <v>1</v>
      </c>
      <c r="J127" s="15">
        <f t="shared" si="35"/>
        <v>45</v>
      </c>
      <c r="K127" s="19">
        <v>11</v>
      </c>
      <c r="L127" s="26">
        <v>6</v>
      </c>
      <c r="M127" s="19" t="str">
        <f t="shared" si="31"/>
        <v>m6</v>
      </c>
      <c r="N127" t="str">
        <f t="shared" si="46"/>
        <v>MedPosterior</v>
      </c>
      <c r="O127">
        <f t="shared" si="32"/>
        <v>6</v>
      </c>
      <c r="P127">
        <f t="shared" si="33"/>
        <v>16</v>
      </c>
      <c r="R127" t="s">
        <v>25</v>
      </c>
      <c r="S127">
        <f t="shared" si="47"/>
        <v>0.11738943277595128</v>
      </c>
      <c r="T127" t="e">
        <f t="array" ref="T127">STDEV(IF(($M$3:$M$865=$R127)*(($H$3:$H$865=$R$124)),$G$3:$G$865))</f>
        <v>#DIV/0!</v>
      </c>
      <c r="U127">
        <f t="shared" si="48"/>
        <v>1</v>
      </c>
      <c r="V127" t="e">
        <f t="shared" si="49"/>
        <v>#DIV/0!</v>
      </c>
      <c r="X127" t="s">
        <v>26</v>
      </c>
      <c r="Y127">
        <f t="shared" si="50"/>
        <v>0.6310360068960722</v>
      </c>
      <c r="Z127">
        <f t="array" ref="Z127">STDEV(IF(($N$3:$N$865=$X127)*(($H$3:$H$865=$R$124)),$G$3:$G$865))</f>
        <v>0.81732755086927722</v>
      </c>
      <c r="AA127">
        <f>COUNTIFS($N$3:N$865,$X127, $H$3:$H$865, $R$124,  $G$3:$G$865, "&gt;0")</f>
        <v>19</v>
      </c>
      <c r="AB127">
        <f t="shared" si="51"/>
        <v>0.18750779989530411</v>
      </c>
      <c r="AD127">
        <f t="shared" si="52"/>
        <v>0.43735740468533396</v>
      </c>
      <c r="AE127">
        <f t="array" ref="AE127">STDEV(IF(($N$3:$N$865=$X127)*($B$3:$B$865=$AD$124)*($H$3:$H$865=$R$124),$G$3:$G$865))</f>
        <v>0.33905735912812929</v>
      </c>
      <c r="AF127">
        <f t="shared" si="53"/>
        <v>12</v>
      </c>
      <c r="AG127">
        <f t="shared" si="54"/>
        <v>9.7877428781674533E-2</v>
      </c>
      <c r="AI127">
        <f t="shared" si="55"/>
        <v>0.96305646782876664</v>
      </c>
      <c r="AJ127">
        <f t="array" ref="AJ127">STDEV(IF(($N$3:$N$865=$X127)*($B$3:$B$865=$AI$124)*($H$3:$H$865=$R$124),$G$3:$G$865))</f>
        <v>1.2608250684911146</v>
      </c>
      <c r="AK127">
        <f t="shared" si="56"/>
        <v>7</v>
      </c>
      <c r="AL127">
        <f t="shared" si="57"/>
        <v>0.47654708256906697</v>
      </c>
    </row>
    <row r="128" spans="1:38" x14ac:dyDescent="0.3">
      <c r="A128">
        <v>4</v>
      </c>
      <c r="B128" t="s">
        <v>196</v>
      </c>
      <c r="C128">
        <f t="shared" si="29"/>
        <v>1</v>
      </c>
      <c r="D128">
        <v>3</v>
      </c>
      <c r="E128">
        <v>27</v>
      </c>
      <c r="F128" s="14">
        <f>[1]Sheet2!$J454</f>
        <v>0.14582183523283362</v>
      </c>
      <c r="G128" s="105">
        <f t="shared" si="34"/>
        <v>0.14582183523283362</v>
      </c>
      <c r="H128" s="15" t="s">
        <v>11</v>
      </c>
      <c r="I128" s="15">
        <f t="shared" si="30"/>
        <v>1</v>
      </c>
      <c r="J128" s="15">
        <f t="shared" si="35"/>
        <v>45</v>
      </c>
      <c r="K128" s="19">
        <v>11</v>
      </c>
      <c r="L128" s="26">
        <v>6</v>
      </c>
      <c r="M128" s="19" t="str">
        <f t="shared" si="31"/>
        <v>m6</v>
      </c>
      <c r="N128" t="str">
        <f t="shared" si="46"/>
        <v>MedPosterior</v>
      </c>
      <c r="O128">
        <f t="shared" si="32"/>
        <v>6</v>
      </c>
      <c r="P128">
        <f t="shared" si="33"/>
        <v>16</v>
      </c>
      <c r="R128" t="s">
        <v>27</v>
      </c>
      <c r="S128">
        <f t="shared" si="47"/>
        <v>0.74816700382666435</v>
      </c>
      <c r="T128">
        <f t="array" ref="T128">STDEV(IF(($M$3:$M$865=$R128)*(($H$3:$H$865=$R$124)),$G$3:$G$865))</f>
        <v>0.93120049641379965</v>
      </c>
      <c r="U128">
        <f t="shared" si="48"/>
        <v>5</v>
      </c>
      <c r="V128">
        <f t="shared" si="49"/>
        <v>0.41644552213256103</v>
      </c>
      <c r="X128" t="s">
        <v>28</v>
      </c>
      <c r="Y128">
        <f t="shared" si="50"/>
        <v>0.4020060726481427</v>
      </c>
      <c r="Z128">
        <f t="array" ref="Z128">STDEV(IF(($N$3:$N$865=$X128)*(($H$3:$H$865=$R$124)),$G$3:$G$865))</f>
        <v>0.34717662174787844</v>
      </c>
      <c r="AA128">
        <f>COUNTIFS($N$3:N$865,$X128, $H$3:$H$865, $R$124,  $G$3:$G$865, "&gt;0")</f>
        <v>5</v>
      </c>
      <c r="AB128">
        <f t="shared" si="51"/>
        <v>0.15526210528539761</v>
      </c>
      <c r="AD128">
        <f t="shared" si="52"/>
        <v>0.14737659248399693</v>
      </c>
      <c r="AE128">
        <f t="array" ref="AE128">STDEV(IF(($N$3:$N$865=$X128)*($B$3:$B$865=$AD$124)*($H$3:$H$865=$R$124),$G$3:$G$865))</f>
        <v>6.4738514877812875E-2</v>
      </c>
      <c r="AF128">
        <f t="shared" si="53"/>
        <v>2</v>
      </c>
      <c r="AG128">
        <f t="shared" si="54"/>
        <v>4.5777042874047678E-2</v>
      </c>
      <c r="AI128">
        <f t="shared" si="55"/>
        <v>0.57175905942423977</v>
      </c>
      <c r="AJ128">
        <f t="array" ref="AJ128">STDEV(IF(($N$3:$N$865=$X128)*($B$3:$B$865=$AI$124)*($H$3:$H$865=$R$124),$G$3:$G$865))</f>
        <v>0.36181126125989338</v>
      </c>
      <c r="AK128">
        <f t="shared" si="56"/>
        <v>3</v>
      </c>
      <c r="AL128">
        <f t="shared" si="57"/>
        <v>0.20889182908423748</v>
      </c>
    </row>
    <row r="129" spans="1:38" x14ac:dyDescent="0.3">
      <c r="A129">
        <v>4</v>
      </c>
      <c r="B129" t="s">
        <v>196</v>
      </c>
      <c r="C129">
        <f t="shared" si="29"/>
        <v>1</v>
      </c>
      <c r="D129">
        <v>3</v>
      </c>
      <c r="E129">
        <v>28</v>
      </c>
      <c r="F129" s="14">
        <f>[1]Sheet2!$J455</f>
        <v>8.1445665744403789E-2</v>
      </c>
      <c r="G129" s="105">
        <f t="shared" si="34"/>
        <v>8.1445665744403789E-2</v>
      </c>
      <c r="H129" s="15" t="s">
        <v>11</v>
      </c>
      <c r="I129" s="15">
        <f t="shared" si="30"/>
        <v>1</v>
      </c>
      <c r="J129" s="15">
        <f t="shared" si="35"/>
        <v>45</v>
      </c>
      <c r="K129" s="19">
        <v>11</v>
      </c>
      <c r="L129" s="26">
        <v>6</v>
      </c>
      <c r="M129" s="19" t="str">
        <f t="shared" si="31"/>
        <v>m6</v>
      </c>
      <c r="N129" t="str">
        <f t="shared" si="46"/>
        <v>MedPosterior</v>
      </c>
      <c r="O129">
        <f t="shared" si="32"/>
        <v>6</v>
      </c>
      <c r="P129">
        <f t="shared" si="33"/>
        <v>16</v>
      </c>
      <c r="R129" t="s">
        <v>29</v>
      </c>
      <c r="S129">
        <f t="shared" si="47"/>
        <v>0.16626343785982298</v>
      </c>
      <c r="T129">
        <f t="array" ref="T129">STDEV(IF(($M$3:$M$865=$R129)*(($H$3:$H$865=$R$124)),$G$3:$G$865))</f>
        <v>9.6289254969511615E-2</v>
      </c>
      <c r="U129">
        <f t="shared" si="48"/>
        <v>3</v>
      </c>
      <c r="V129">
        <f t="shared" si="49"/>
        <v>5.5592627276716045E-2</v>
      </c>
      <c r="X129" t="s">
        <v>30</v>
      </c>
      <c r="Y129">
        <f t="shared" si="50"/>
        <v>0.14898119956506853</v>
      </c>
      <c r="Z129">
        <f t="array" ref="Z129">STDEV(IF(($N$3:$N$865=$X129)*(($H$3:$H$865=$R$124)),$G$3:$G$865))</f>
        <v>8.2566236830966533E-2</v>
      </c>
      <c r="AA129">
        <f>COUNTIFS($N$3:N$865,$X129, $H$3:$H$865, $R$124,  $G$3:$G$865, "&gt;0")</f>
        <v>15</v>
      </c>
      <c r="AB129">
        <f t="shared" si="51"/>
        <v>2.1318510680356721E-2</v>
      </c>
      <c r="AD129">
        <f t="shared" si="52"/>
        <v>0.13451164883868585</v>
      </c>
      <c r="AE129">
        <f t="array" ref="AE129">STDEV(IF(($N$3:$N$865=$X129)*($B$3:$B$865=$AD$124)*($H$3:$H$865=$R$124),$G$3:$G$865))</f>
        <v>5.9007692643267398E-2</v>
      </c>
      <c r="AF129">
        <f t="shared" si="53"/>
        <v>8</v>
      </c>
      <c r="AG129">
        <f t="shared" si="54"/>
        <v>2.0862369805112965E-2</v>
      </c>
      <c r="AI129">
        <f t="shared" si="55"/>
        <v>0.16551782896664877</v>
      </c>
      <c r="AJ129">
        <f t="array" ref="AJ129">STDEV(IF(($N$3:$N$865=$X129)*($B$3:$B$865=$AI$124)*($H$3:$H$865=$R$124),$G$3:$G$865))</f>
        <v>0.10604877022299843</v>
      </c>
      <c r="AK129">
        <f t="shared" si="56"/>
        <v>7</v>
      </c>
      <c r="AL129">
        <f t="shared" si="57"/>
        <v>4.0082667550612225E-2</v>
      </c>
    </row>
    <row r="130" spans="1:38" x14ac:dyDescent="0.3">
      <c r="A130">
        <v>4</v>
      </c>
      <c r="B130" t="s">
        <v>196</v>
      </c>
      <c r="C130">
        <f t="shared" si="29"/>
        <v>1</v>
      </c>
      <c r="D130">
        <v>3</v>
      </c>
      <c r="E130">
        <v>29</v>
      </c>
      <c r="F130" s="14">
        <f>[1]Sheet2!$J456</f>
        <v>8.4188468301223451E-2</v>
      </c>
      <c r="G130" s="105">
        <f t="shared" si="34"/>
        <v>8.4188468301223451E-2</v>
      </c>
      <c r="H130" s="15" t="s">
        <v>11</v>
      </c>
      <c r="I130" s="15">
        <f t="shared" si="30"/>
        <v>1</v>
      </c>
      <c r="J130" s="15">
        <f t="shared" si="35"/>
        <v>45</v>
      </c>
      <c r="K130" s="19">
        <v>11</v>
      </c>
      <c r="L130" s="26">
        <v>6</v>
      </c>
      <c r="M130" s="19" t="str">
        <f t="shared" si="31"/>
        <v>m6</v>
      </c>
      <c r="N130" t="str">
        <f t="shared" si="46"/>
        <v>MedPosterior</v>
      </c>
      <c r="O130">
        <f t="shared" si="32"/>
        <v>6</v>
      </c>
      <c r="P130">
        <f t="shared" si="33"/>
        <v>16</v>
      </c>
      <c r="R130" t="s">
        <v>31</v>
      </c>
      <c r="S130">
        <f t="shared" si="47"/>
        <v>0.78969573088157852</v>
      </c>
      <c r="T130">
        <f t="array" ref="T130">STDEV(IF(($M$3:$M$865=$R130)*(($H$3:$H$865=$R$124)),$G$3:$G$865))</f>
        <v>0.9614173712420504</v>
      </c>
      <c r="U130">
        <f t="shared" si="48"/>
        <v>9</v>
      </c>
      <c r="V130">
        <f t="shared" si="49"/>
        <v>0.32047245708068345</v>
      </c>
      <c r="X130" t="s">
        <v>32</v>
      </c>
      <c r="Y130">
        <f t="shared" si="50"/>
        <v>0.14434244454393449</v>
      </c>
      <c r="Z130">
        <f t="array" ref="Z130">STDEV(IF(($N$3:$N$865=$X130)*(($H$3:$H$865=$R$124)),$G$3:$G$865))</f>
        <v>8.7084308968814167E-2</v>
      </c>
      <c r="AA130">
        <f>COUNTIFS($N$3:N$865,$X130, $H$3:$H$865, $R$124,  $G$3:$G$865, "&gt;0")</f>
        <v>61</v>
      </c>
      <c r="AB130">
        <f t="shared" si="51"/>
        <v>1.1150003211479275E-2</v>
      </c>
      <c r="AD130">
        <f t="shared" si="52"/>
        <v>0.16201653396505633</v>
      </c>
      <c r="AE130">
        <f t="array" ref="AE130">STDEV(IF(($N$3:$N$865=$X130)*($B$3:$B$865=$AD$124)*($H$3:$H$865=$R$124),$G$3:$G$865))</f>
        <v>0.10679144987219388</v>
      </c>
      <c r="AF130">
        <f t="shared" si="53"/>
        <v>27</v>
      </c>
      <c r="AG130">
        <f t="shared" si="54"/>
        <v>2.0552024110287188E-2</v>
      </c>
      <c r="AI130">
        <f t="shared" si="55"/>
        <v>0.13030713823892603</v>
      </c>
      <c r="AJ130">
        <f t="array" ref="AJ130">STDEV(IF(($N$3:$N$865=$X130)*($B$3:$B$865=$AI$124)*($H$3:$H$865=$R$124),$G$3:$G$865))</f>
        <v>6.5914112487082982E-2</v>
      </c>
      <c r="AK130">
        <f t="shared" si="56"/>
        <v>34</v>
      </c>
      <c r="AL130">
        <f t="shared" si="57"/>
        <v>1.1304177032458906E-2</v>
      </c>
    </row>
    <row r="131" spans="1:38" x14ac:dyDescent="0.3">
      <c r="A131">
        <v>4</v>
      </c>
      <c r="B131" t="s">
        <v>196</v>
      </c>
      <c r="C131">
        <f t="shared" ref="C131:C194" si="58">IF(B131="m", 1, 0)</f>
        <v>1</v>
      </c>
      <c r="D131">
        <v>3</v>
      </c>
      <c r="E131">
        <v>30</v>
      </c>
      <c r="F131" s="14">
        <f>[1]Sheet2!$J457</f>
        <v>7.7075924916175834E-2</v>
      </c>
      <c r="G131" s="105">
        <f t="shared" si="34"/>
        <v>7.7075924916175834E-2</v>
      </c>
      <c r="H131" s="15" t="s">
        <v>11</v>
      </c>
      <c r="I131" s="15">
        <f t="shared" ref="I131:I194" si="59">_xlfn.IFS(H131="GE2", 1, H131="GE3", 2, H131="GE4", 3, H131="GE1", 4)</f>
        <v>1</v>
      </c>
      <c r="J131" s="15">
        <f t="shared" si="35"/>
        <v>45</v>
      </c>
      <c r="K131" s="19">
        <v>11</v>
      </c>
      <c r="L131" s="32" t="s">
        <v>24</v>
      </c>
      <c r="M131" s="19" t="str">
        <f t="shared" ref="M131:M194" si="60">_xlfn.IFS(OR(K131="",L131=""),"",OR(K131=3,K131=4,K131=2),"L"&amp;L131,OR(K131=5,K131=6,K131=7,K131=8),"i"&amp;L131,OR(K131=9, K131=10,K131=11,K131=12,K131=13),"m"&amp;L131)</f>
        <v>m4/5</v>
      </c>
      <c r="N131" t="str">
        <f t="shared" si="46"/>
        <v>MedAnterior</v>
      </c>
      <c r="O131">
        <f t="shared" ref="O131:O194" si="61">VLOOKUP(N131, $X$5:$AC$10, 6,FALSE)</f>
        <v>5</v>
      </c>
      <c r="P131">
        <f t="shared" ref="P131:P194" si="62">VLOOKUP(M131, $R$5:$W$24, 6,FALSE)</f>
        <v>15</v>
      </c>
      <c r="R131" t="s">
        <v>33</v>
      </c>
      <c r="S131">
        <f t="shared" si="47"/>
        <v>0.32139861018918864</v>
      </c>
      <c r="T131">
        <f t="array" ref="T131">STDEV(IF(($M$3:$M$865=$R131)*(($H$3:$H$865=$R$124)),$G$3:$G$865))</f>
        <v>8.8456103410679721E-2</v>
      </c>
      <c r="U131">
        <f t="shared" si="48"/>
        <v>2</v>
      </c>
      <c r="V131">
        <f t="shared" si="49"/>
        <v>6.2547910559030126E-2</v>
      </c>
      <c r="X131" t="s">
        <v>34</v>
      </c>
      <c r="Y131">
        <f t="shared" si="50"/>
        <v>9.8878463751519902E-2</v>
      </c>
      <c r="Z131">
        <f t="array" ref="Z131">STDEV(IF(($N$3:$N$865=$X131)*(($H$3:$H$865=$R$124)),$G$3:$G$865))</f>
        <v>7.7040921274680957E-2</v>
      </c>
      <c r="AA131">
        <f>COUNTIFS($N$3:N$865,$X131, $H$3:$H$865, $R$124,  $G$3:$G$865, "&gt;0")</f>
        <v>70</v>
      </c>
      <c r="AB131">
        <f t="shared" si="51"/>
        <v>9.2081513196977417E-3</v>
      </c>
      <c r="AD131">
        <f t="shared" si="52"/>
        <v>0.11599405848042432</v>
      </c>
      <c r="AE131">
        <f t="array" ref="AE131">STDEV(IF(($N$3:$N$865=$X131)*($B$3:$B$865=$AD$124)*($H$3:$H$865=$R$124),$G$3:$G$865))</f>
        <v>0.11066714266691502</v>
      </c>
      <c r="AF131">
        <f t="shared" si="53"/>
        <v>29</v>
      </c>
      <c r="AG131">
        <f t="shared" si="54"/>
        <v>2.0550372482620829E-2</v>
      </c>
      <c r="AI131">
        <f t="shared" si="55"/>
        <v>8.6772311382294881E-2</v>
      </c>
      <c r="AJ131">
        <f t="array" ref="AJ131">STDEV(IF(($N$3:$N$865=$X131)*($B$3:$B$865=$AI$124)*($H$3:$H$865=$R$124),$G$3:$G$865))</f>
        <v>3.6093491145093068E-2</v>
      </c>
      <c r="AK131">
        <f t="shared" si="56"/>
        <v>41</v>
      </c>
      <c r="AL131">
        <f t="shared" si="57"/>
        <v>5.6368562918222764E-3</v>
      </c>
    </row>
    <row r="132" spans="1:38" x14ac:dyDescent="0.3">
      <c r="A132">
        <v>4</v>
      </c>
      <c r="B132" t="s">
        <v>196</v>
      </c>
      <c r="C132">
        <f t="shared" si="58"/>
        <v>1</v>
      </c>
      <c r="D132">
        <v>3</v>
      </c>
      <c r="E132">
        <v>31</v>
      </c>
      <c r="F132" s="14">
        <f>[1]Sheet2!$J458</f>
        <v>0.12304243621873308</v>
      </c>
      <c r="G132" s="105">
        <f t="shared" ref="G132:G195" si="63">IF(ISNUMBER(F132), F132, "")</f>
        <v>0.12304243621873308</v>
      </c>
      <c r="H132" s="15" t="s">
        <v>11</v>
      </c>
      <c r="I132" s="15">
        <f t="shared" si="59"/>
        <v>1</v>
      </c>
      <c r="J132" s="15">
        <f t="shared" ref="J132:J195" si="64">_xlfn.IFS(I132=1, 45, I132=2, 120,I132=3, 210,I132=4, 400)</f>
        <v>45</v>
      </c>
      <c r="K132" s="19">
        <v>11</v>
      </c>
      <c r="L132" s="32" t="s">
        <v>24</v>
      </c>
      <c r="M132" s="19" t="str">
        <f t="shared" si="60"/>
        <v>m4/5</v>
      </c>
      <c r="N132" t="str">
        <f t="shared" si="46"/>
        <v>MedAnterior</v>
      </c>
      <c r="O132">
        <f t="shared" si="61"/>
        <v>5</v>
      </c>
      <c r="P132">
        <f t="shared" si="62"/>
        <v>15</v>
      </c>
      <c r="R132" t="s">
        <v>35</v>
      </c>
      <c r="S132">
        <f t="shared" si="47"/>
        <v>0.16768579949542745</v>
      </c>
      <c r="T132">
        <f t="array" ref="T132">STDEV(IF(($M$3:$M$865=$R132)*(($H$3:$H$865=$R$124)),$G$3:$G$865))</f>
        <v>0.13409271647585772</v>
      </c>
      <c r="U132">
        <f t="shared" si="48"/>
        <v>5</v>
      </c>
      <c r="V132">
        <f t="shared" si="49"/>
        <v>5.9968085865524774E-2</v>
      </c>
    </row>
    <row r="133" spans="1:38" x14ac:dyDescent="0.3">
      <c r="A133">
        <v>4</v>
      </c>
      <c r="B133" t="s">
        <v>196</v>
      </c>
      <c r="C133">
        <f t="shared" si="58"/>
        <v>1</v>
      </c>
      <c r="D133">
        <v>3</v>
      </c>
      <c r="E133">
        <v>32</v>
      </c>
      <c r="F133" s="14">
        <f>[1]Sheet2!$J459</f>
        <v>7.3975291832753351E-2</v>
      </c>
      <c r="G133" s="105">
        <f t="shared" si="63"/>
        <v>7.3975291832753351E-2</v>
      </c>
      <c r="H133" s="15" t="s">
        <v>11</v>
      </c>
      <c r="I133" s="15">
        <f t="shared" si="59"/>
        <v>1</v>
      </c>
      <c r="J133" s="15">
        <f t="shared" si="64"/>
        <v>45</v>
      </c>
      <c r="K133" s="19">
        <v>11</v>
      </c>
      <c r="L133" s="32" t="s">
        <v>24</v>
      </c>
      <c r="M133" s="19" t="str">
        <f t="shared" si="60"/>
        <v>m4/5</v>
      </c>
      <c r="N133" t="str">
        <f t="shared" si="46"/>
        <v>MedAnterior</v>
      </c>
      <c r="O133">
        <f t="shared" si="61"/>
        <v>5</v>
      </c>
      <c r="P133">
        <f t="shared" si="62"/>
        <v>15</v>
      </c>
      <c r="R133" t="s">
        <v>36</v>
      </c>
      <c r="S133">
        <f t="shared" si="47"/>
        <v>0.1429921926804433</v>
      </c>
      <c r="T133">
        <f t="array" ref="T133">STDEV(IF(($M$3:$M$865=$R133)*(($H$3:$H$865=$R$124)),$G$3:$G$865))</f>
        <v>6.0734577389704267E-2</v>
      </c>
      <c r="U133">
        <f t="shared" si="48"/>
        <v>3</v>
      </c>
      <c r="V133">
        <f t="shared" si="49"/>
        <v>3.5065124605063919E-2</v>
      </c>
    </row>
    <row r="134" spans="1:38" x14ac:dyDescent="0.3">
      <c r="A134">
        <v>4</v>
      </c>
      <c r="B134" t="s">
        <v>196</v>
      </c>
      <c r="C134">
        <f t="shared" si="58"/>
        <v>1</v>
      </c>
      <c r="D134">
        <v>3</v>
      </c>
      <c r="E134">
        <v>33</v>
      </c>
      <c r="F134" s="14">
        <f>[1]Sheet2!$J460</f>
        <v>0.11253595951631203</v>
      </c>
      <c r="G134" s="105">
        <f t="shared" si="63"/>
        <v>0.11253595951631203</v>
      </c>
      <c r="H134" s="15" t="s">
        <v>11</v>
      </c>
      <c r="I134" s="15">
        <f t="shared" si="59"/>
        <v>1</v>
      </c>
      <c r="J134" s="15">
        <f t="shared" si="64"/>
        <v>45</v>
      </c>
      <c r="K134" s="19">
        <v>11</v>
      </c>
      <c r="L134" s="32" t="s">
        <v>24</v>
      </c>
      <c r="M134" s="19" t="str">
        <f t="shared" si="60"/>
        <v>m4/5</v>
      </c>
      <c r="N134" t="str">
        <f t="shared" si="46"/>
        <v>MedAnterior</v>
      </c>
      <c r="O134">
        <f t="shared" si="61"/>
        <v>5</v>
      </c>
      <c r="P134">
        <f t="shared" si="62"/>
        <v>15</v>
      </c>
      <c r="R134" t="s">
        <v>37</v>
      </c>
      <c r="S134">
        <f t="shared" si="47"/>
        <v>0.12831212729579228</v>
      </c>
      <c r="T134">
        <f t="array" ref="T134">STDEV(IF(($M$3:$M$865=$R134)*(($H$3:$H$865=$R$124)),$G$3:$G$865))</f>
        <v>6.1380670746019057E-2</v>
      </c>
      <c r="U134">
        <f t="shared" si="48"/>
        <v>4</v>
      </c>
      <c r="V134">
        <f t="shared" si="49"/>
        <v>3.0690335373009529E-2</v>
      </c>
    </row>
    <row r="135" spans="1:38" x14ac:dyDescent="0.3">
      <c r="A135">
        <v>4</v>
      </c>
      <c r="B135" t="s">
        <v>196</v>
      </c>
      <c r="C135">
        <f t="shared" si="58"/>
        <v>1</v>
      </c>
      <c r="D135">
        <v>3</v>
      </c>
      <c r="E135">
        <v>34</v>
      </c>
      <c r="F135" s="14">
        <f>[1]Sheet2!$J461</f>
        <v>0.15327002928950437</v>
      </c>
      <c r="G135" s="105">
        <f t="shared" si="63"/>
        <v>0.15327002928950437</v>
      </c>
      <c r="H135" s="15" t="s">
        <v>11</v>
      </c>
      <c r="I135" s="15">
        <f t="shared" si="59"/>
        <v>1</v>
      </c>
      <c r="J135" s="15">
        <f t="shared" si="64"/>
        <v>45</v>
      </c>
      <c r="K135" s="19">
        <v>11</v>
      </c>
      <c r="L135" s="32" t="s">
        <v>24</v>
      </c>
      <c r="M135" s="19" t="str">
        <f t="shared" si="60"/>
        <v>m4/5</v>
      </c>
      <c r="N135" t="str">
        <f t="shared" si="46"/>
        <v>MedAnterior</v>
      </c>
      <c r="O135">
        <f t="shared" si="61"/>
        <v>5</v>
      </c>
      <c r="P135">
        <f t="shared" si="62"/>
        <v>15</v>
      </c>
      <c r="R135" t="s">
        <v>38</v>
      </c>
      <c r="S135">
        <f t="shared" si="47"/>
        <v>0.14991418486048957</v>
      </c>
      <c r="T135">
        <f t="array" ref="T135">STDEV(IF(($M$3:$M$865=$R135)*(($H$3:$H$865=$R$124)),$G$3:$G$865))</f>
        <v>3.5240572437728032E-2</v>
      </c>
      <c r="U135">
        <f t="shared" si="48"/>
        <v>2</v>
      </c>
      <c r="V135">
        <f t="shared" si="49"/>
        <v>2.4918847743613231E-2</v>
      </c>
    </row>
    <row r="136" spans="1:38" x14ac:dyDescent="0.3">
      <c r="A136">
        <v>4</v>
      </c>
      <c r="B136" t="s">
        <v>196</v>
      </c>
      <c r="C136">
        <f t="shared" si="58"/>
        <v>1</v>
      </c>
      <c r="D136">
        <v>3</v>
      </c>
      <c r="E136">
        <v>35</v>
      </c>
      <c r="F136" s="14">
        <f>[1]Sheet2!$J462</f>
        <v>0.14704401484350615</v>
      </c>
      <c r="G136" s="105">
        <f t="shared" si="63"/>
        <v>0.14704401484350615</v>
      </c>
      <c r="H136" s="15" t="s">
        <v>11</v>
      </c>
      <c r="I136" s="15">
        <f t="shared" si="59"/>
        <v>1</v>
      </c>
      <c r="J136" s="15">
        <f t="shared" si="64"/>
        <v>45</v>
      </c>
      <c r="K136" s="19">
        <v>11</v>
      </c>
      <c r="L136" s="32" t="s">
        <v>24</v>
      </c>
      <c r="M136" s="19" t="str">
        <f t="shared" si="60"/>
        <v>m4/5</v>
      </c>
      <c r="N136" t="str">
        <f t="shared" si="46"/>
        <v>MedAnterior</v>
      </c>
      <c r="O136">
        <f t="shared" si="61"/>
        <v>5</v>
      </c>
      <c r="P136">
        <f t="shared" si="62"/>
        <v>15</v>
      </c>
      <c r="R136" t="s">
        <v>39</v>
      </c>
      <c r="S136">
        <f t="shared" si="47"/>
        <v>0.1542355390534125</v>
      </c>
      <c r="T136" t="e">
        <f t="array" ref="T136">STDEV(IF(($M$3:$M$865=$R136)*(($H$3:$H$865=$R$124)),$G$3:$G$865))</f>
        <v>#DIV/0!</v>
      </c>
      <c r="U136">
        <f t="shared" si="48"/>
        <v>1</v>
      </c>
      <c r="V136" t="e">
        <f t="shared" si="49"/>
        <v>#DIV/0!</v>
      </c>
    </row>
    <row r="137" spans="1:38" x14ac:dyDescent="0.3">
      <c r="A137">
        <v>4</v>
      </c>
      <c r="B137" t="s">
        <v>196</v>
      </c>
      <c r="C137">
        <f t="shared" si="58"/>
        <v>1</v>
      </c>
      <c r="D137">
        <v>3</v>
      </c>
      <c r="E137">
        <v>36</v>
      </c>
      <c r="F137" s="14">
        <f>[1]Sheet2!$J463</f>
        <v>0.14014514738122277</v>
      </c>
      <c r="G137" s="105">
        <f t="shared" si="63"/>
        <v>0.14014514738122277</v>
      </c>
      <c r="H137" s="15" t="s">
        <v>11</v>
      </c>
      <c r="I137" s="15">
        <f t="shared" si="59"/>
        <v>1</v>
      </c>
      <c r="J137" s="15">
        <f t="shared" si="64"/>
        <v>45</v>
      </c>
      <c r="K137" s="19">
        <v>11</v>
      </c>
      <c r="L137" s="32" t="s">
        <v>24</v>
      </c>
      <c r="M137" s="19" t="str">
        <f t="shared" si="60"/>
        <v>m4/5</v>
      </c>
      <c r="N137" t="str">
        <f t="shared" si="46"/>
        <v>MedAnterior</v>
      </c>
      <c r="O137">
        <f t="shared" si="61"/>
        <v>5</v>
      </c>
      <c r="P137">
        <f t="shared" si="62"/>
        <v>15</v>
      </c>
      <c r="R137" t="s">
        <v>40</v>
      </c>
      <c r="S137">
        <f t="shared" si="47"/>
        <v>0.4020060726481427</v>
      </c>
      <c r="T137">
        <f t="array" ref="T137">STDEV(IF(($M$3:$M$865=$R137)*(($H$3:$H$865=$R$124)),$G$3:$G$865))</f>
        <v>0.34717662174787844</v>
      </c>
      <c r="U137">
        <f t="shared" si="48"/>
        <v>5</v>
      </c>
      <c r="V137">
        <f t="shared" si="49"/>
        <v>0.15526210528539761</v>
      </c>
    </row>
    <row r="138" spans="1:38" x14ac:dyDescent="0.3">
      <c r="A138">
        <v>4</v>
      </c>
      <c r="B138" t="s">
        <v>196</v>
      </c>
      <c r="C138">
        <f t="shared" si="58"/>
        <v>1</v>
      </c>
      <c r="D138">
        <v>3</v>
      </c>
      <c r="E138">
        <v>37</v>
      </c>
      <c r="F138" s="14">
        <f>[1]Sheet2!$J464</f>
        <v>0.10731227452080258</v>
      </c>
      <c r="G138" s="105">
        <f t="shared" si="63"/>
        <v>0.10731227452080258</v>
      </c>
      <c r="H138" s="15" t="s">
        <v>11</v>
      </c>
      <c r="I138" s="15">
        <f t="shared" si="59"/>
        <v>1</v>
      </c>
      <c r="J138" s="15">
        <f t="shared" si="64"/>
        <v>45</v>
      </c>
      <c r="K138" s="19">
        <v>11</v>
      </c>
      <c r="L138" s="32">
        <v>3</v>
      </c>
      <c r="M138" s="19" t="str">
        <f t="shared" si="60"/>
        <v>m3</v>
      </c>
      <c r="N138" t="str">
        <f t="shared" si="46"/>
        <v>MedAnterior</v>
      </c>
      <c r="O138">
        <f t="shared" si="61"/>
        <v>5</v>
      </c>
      <c r="P138">
        <f t="shared" si="62"/>
        <v>14</v>
      </c>
      <c r="R138" t="s">
        <v>41</v>
      </c>
      <c r="S138">
        <f t="shared" si="47"/>
        <v>0.10692849150352175</v>
      </c>
      <c r="T138">
        <f t="array" ref="T138">STDEV(IF(($M$3:$M$865=$R138)*(($H$3:$H$865=$R$124)),$G$3:$G$865))</f>
        <v>5.6256070152114063E-2</v>
      </c>
      <c r="U138">
        <f t="shared" si="48"/>
        <v>21</v>
      </c>
      <c r="V138">
        <f t="shared" si="49"/>
        <v>1.2276080941562314E-2</v>
      </c>
    </row>
    <row r="139" spans="1:38" x14ac:dyDescent="0.3">
      <c r="A139">
        <v>4</v>
      </c>
      <c r="B139" t="s">
        <v>196</v>
      </c>
      <c r="C139">
        <f t="shared" si="58"/>
        <v>1</v>
      </c>
      <c r="D139">
        <v>3</v>
      </c>
      <c r="E139">
        <v>38</v>
      </c>
      <c r="F139" s="14">
        <f>[1]Sheet2!$J465</f>
        <v>0.11838962659025953</v>
      </c>
      <c r="G139" s="105">
        <f t="shared" si="63"/>
        <v>0.11838962659025953</v>
      </c>
      <c r="H139" s="15" t="s">
        <v>11</v>
      </c>
      <c r="I139" s="15">
        <f t="shared" si="59"/>
        <v>1</v>
      </c>
      <c r="J139" s="15">
        <f t="shared" si="64"/>
        <v>45</v>
      </c>
      <c r="K139" s="19">
        <v>11</v>
      </c>
      <c r="L139" s="32">
        <v>3</v>
      </c>
      <c r="M139" s="19" t="str">
        <f t="shared" si="60"/>
        <v>m3</v>
      </c>
      <c r="N139" t="str">
        <f t="shared" si="46"/>
        <v>MedAnterior</v>
      </c>
      <c r="O139">
        <f t="shared" si="61"/>
        <v>5</v>
      </c>
      <c r="P139">
        <f t="shared" si="62"/>
        <v>14</v>
      </c>
      <c r="R139" t="s">
        <v>42</v>
      </c>
      <c r="S139">
        <f t="shared" si="47"/>
        <v>0.18551702445762236</v>
      </c>
      <c r="T139">
        <f t="array" ref="T139">STDEV(IF(($M$3:$M$865=$R139)*(($H$3:$H$865=$R$124)),$G$3:$G$865))</f>
        <v>0.12213690451289522</v>
      </c>
      <c r="U139">
        <f t="shared" si="48"/>
        <v>20</v>
      </c>
      <c r="V139">
        <f t="shared" si="49"/>
        <v>2.7310642105223455E-2</v>
      </c>
    </row>
    <row r="140" spans="1:38" x14ac:dyDescent="0.3">
      <c r="A140">
        <v>4</v>
      </c>
      <c r="B140" t="s">
        <v>196</v>
      </c>
      <c r="C140">
        <f t="shared" si="58"/>
        <v>1</v>
      </c>
      <c r="D140">
        <v>3</v>
      </c>
      <c r="E140">
        <v>39</v>
      </c>
      <c r="F140" s="14">
        <f>[1]Sheet2!$J466</f>
        <v>0.12771583582962059</v>
      </c>
      <c r="G140" s="105">
        <f t="shared" si="63"/>
        <v>0.12771583582962059</v>
      </c>
      <c r="H140" s="15" t="s">
        <v>11</v>
      </c>
      <c r="I140" s="15">
        <f t="shared" si="59"/>
        <v>1</v>
      </c>
      <c r="J140" s="15">
        <f t="shared" si="64"/>
        <v>45</v>
      </c>
      <c r="K140" s="19">
        <v>11</v>
      </c>
      <c r="L140" s="32">
        <v>3</v>
      </c>
      <c r="M140" s="19" t="str">
        <f t="shared" si="60"/>
        <v>m3</v>
      </c>
      <c r="N140" t="str">
        <f t="shared" ref="N140:N171" si="65">_xlfn.IFS(M140="", "", OR(M140=$R$5, M140=$R$6), $X$5, OR(M140=$R$7, M140=$R$8,M140=$R$9, M140=$R$10),$X$6, OR(M140=$R$11, M140=$R$12,M140=$R$13,M140=$R$14, M140=$R$15), $X$8, OR(M140=$R$16), $X$7, OR(M140=$R$17, M140=$R$18,M140=$R$19),$X$9, OR(M140=$R$20,M140=$R$21,M140=$R$22,M140=$R$23,M140=$R$24), $X$10)</f>
        <v>MedAnterior</v>
      </c>
      <c r="O140">
        <f t="shared" si="61"/>
        <v>5</v>
      </c>
      <c r="P140">
        <f t="shared" si="62"/>
        <v>14</v>
      </c>
      <c r="R140" t="s">
        <v>43</v>
      </c>
      <c r="S140">
        <f t="shared" si="47"/>
        <v>0.14245251532268005</v>
      </c>
      <c r="T140">
        <f t="array" ref="T140">STDEV(IF(($M$3:$M$865=$R140)*(($H$3:$H$865=$R$124)),$G$3:$G$865))</f>
        <v>4.8623374985481867E-2</v>
      </c>
      <c r="U140">
        <f t="shared" si="48"/>
        <v>20</v>
      </c>
      <c r="V140">
        <f t="shared" si="49"/>
        <v>1.087251717630003E-2</v>
      </c>
    </row>
    <row r="141" spans="1:38" x14ac:dyDescent="0.3">
      <c r="A141">
        <v>4</v>
      </c>
      <c r="B141" t="s">
        <v>196</v>
      </c>
      <c r="C141">
        <f t="shared" si="58"/>
        <v>1</v>
      </c>
      <c r="D141">
        <v>3</v>
      </c>
      <c r="E141">
        <v>40</v>
      </c>
      <c r="F141" s="14">
        <f>[1]Sheet2!$J467</f>
        <v>0.11263162960617619</v>
      </c>
      <c r="G141" s="105">
        <f t="shared" si="63"/>
        <v>0.11263162960617619</v>
      </c>
      <c r="H141" s="15" t="s">
        <v>11</v>
      </c>
      <c r="I141" s="15">
        <f t="shared" si="59"/>
        <v>1</v>
      </c>
      <c r="J141" s="15">
        <f t="shared" si="64"/>
        <v>45</v>
      </c>
      <c r="K141" s="19">
        <v>11</v>
      </c>
      <c r="L141" s="32">
        <v>3</v>
      </c>
      <c r="M141" s="19" t="str">
        <f t="shared" si="60"/>
        <v>m3</v>
      </c>
      <c r="N141" t="str">
        <f t="shared" si="65"/>
        <v>MedAnterior</v>
      </c>
      <c r="O141">
        <f t="shared" si="61"/>
        <v>5</v>
      </c>
      <c r="P141">
        <f t="shared" si="62"/>
        <v>14</v>
      </c>
      <c r="R141" t="s">
        <v>44</v>
      </c>
      <c r="S141">
        <f t="shared" si="47"/>
        <v>0.10430601958910539</v>
      </c>
      <c r="T141">
        <f t="array" ref="T141">STDEV(IF(($M$3:$M$865=$R141)*(($H$3:$H$865=$R$124)),$G$3:$G$865))</f>
        <v>4.9646239833625101E-2</v>
      </c>
      <c r="U141">
        <f t="shared" si="48"/>
        <v>17</v>
      </c>
      <c r="V141">
        <f t="shared" si="49"/>
        <v>1.2040981808751955E-2</v>
      </c>
      <c r="X141" s="16"/>
    </row>
    <row r="142" spans="1:38" x14ac:dyDescent="0.3">
      <c r="A142">
        <v>4</v>
      </c>
      <c r="B142" t="s">
        <v>196</v>
      </c>
      <c r="C142">
        <f t="shared" si="58"/>
        <v>1</v>
      </c>
      <c r="D142">
        <v>3</v>
      </c>
      <c r="E142">
        <v>41</v>
      </c>
      <c r="F142" s="14">
        <f>[1]Sheet2!$J468</f>
        <v>0.11962001862851945</v>
      </c>
      <c r="G142" s="105">
        <f t="shared" si="63"/>
        <v>0.11962001862851945</v>
      </c>
      <c r="H142" s="15" t="s">
        <v>11</v>
      </c>
      <c r="I142" s="15">
        <f t="shared" si="59"/>
        <v>1</v>
      </c>
      <c r="J142" s="15">
        <f t="shared" si="64"/>
        <v>45</v>
      </c>
      <c r="K142" s="19">
        <v>11</v>
      </c>
      <c r="L142" s="32">
        <v>3</v>
      </c>
      <c r="M142" s="19" t="str">
        <f t="shared" si="60"/>
        <v>m3</v>
      </c>
      <c r="N142" t="str">
        <f t="shared" si="65"/>
        <v>MedAnterior</v>
      </c>
      <c r="O142">
        <f t="shared" si="61"/>
        <v>5</v>
      </c>
      <c r="P142">
        <f t="shared" si="62"/>
        <v>14</v>
      </c>
      <c r="R142" t="s">
        <v>45</v>
      </c>
      <c r="S142">
        <f t="shared" si="47"/>
        <v>9.3709158657156788E-2</v>
      </c>
      <c r="T142">
        <f t="array" ref="T142">STDEV(IF(($M$3:$M$865=$R142)*(($H$3:$H$865=$R$124)),$G$3:$G$865))</f>
        <v>3.4860145776034544E-2</v>
      </c>
      <c r="U142">
        <f t="shared" si="48"/>
        <v>9</v>
      </c>
      <c r="V142">
        <f t="shared" si="49"/>
        <v>1.1620048592011515E-2</v>
      </c>
    </row>
    <row r="143" spans="1:38" x14ac:dyDescent="0.3">
      <c r="A143">
        <v>4</v>
      </c>
      <c r="B143" t="s">
        <v>196</v>
      </c>
      <c r="C143">
        <f t="shared" si="58"/>
        <v>1</v>
      </c>
      <c r="D143">
        <v>3</v>
      </c>
      <c r="E143">
        <v>42</v>
      </c>
      <c r="F143" s="14">
        <f>[1]Sheet2!$J469</f>
        <v>0.12435360117711788</v>
      </c>
      <c r="G143" s="105">
        <f t="shared" si="63"/>
        <v>0.12435360117711788</v>
      </c>
      <c r="H143" s="15" t="s">
        <v>11</v>
      </c>
      <c r="I143" s="15">
        <f t="shared" si="59"/>
        <v>1</v>
      </c>
      <c r="J143" s="15">
        <f t="shared" si="64"/>
        <v>45</v>
      </c>
      <c r="K143" s="19">
        <v>11</v>
      </c>
      <c r="L143" s="32">
        <v>3</v>
      </c>
      <c r="M143" s="19" t="str">
        <f t="shared" si="60"/>
        <v>m3</v>
      </c>
      <c r="N143" t="str">
        <f t="shared" si="65"/>
        <v>MedAnterior</v>
      </c>
      <c r="O143">
        <f t="shared" si="61"/>
        <v>5</v>
      </c>
      <c r="P143">
        <f t="shared" si="62"/>
        <v>14</v>
      </c>
      <c r="R143" t="s">
        <v>46</v>
      </c>
      <c r="S143">
        <f t="shared" si="47"/>
        <v>0.11801943863593289</v>
      </c>
      <c r="T143">
        <f t="array" ref="T143">STDEV(IF(($M$3:$M$865=$R143)*(($H$3:$H$865=$R$124)),$G$3:$G$865))</f>
        <v>0.14477877433955841</v>
      </c>
      <c r="U143">
        <f t="shared" si="48"/>
        <v>14</v>
      </c>
      <c r="V143">
        <f t="shared" si="49"/>
        <v>3.8693755032549022E-2</v>
      </c>
    </row>
    <row r="144" spans="1:38" x14ac:dyDescent="0.3">
      <c r="A144">
        <v>4</v>
      </c>
      <c r="B144" t="s">
        <v>196</v>
      </c>
      <c r="C144">
        <f t="shared" si="58"/>
        <v>1</v>
      </c>
      <c r="D144">
        <v>3</v>
      </c>
      <c r="E144">
        <v>43</v>
      </c>
      <c r="F144" s="14">
        <f>[1]Sheet2!$J470</f>
        <v>0.20983390495477472</v>
      </c>
      <c r="G144" s="105">
        <f t="shared" si="63"/>
        <v>0.20983390495477472</v>
      </c>
      <c r="H144" s="15" t="s">
        <v>11</v>
      </c>
      <c r="I144" s="15">
        <f t="shared" si="59"/>
        <v>1</v>
      </c>
      <c r="J144" s="15">
        <f t="shared" si="64"/>
        <v>45</v>
      </c>
      <c r="K144" s="19">
        <v>11</v>
      </c>
      <c r="L144" s="32">
        <v>2</v>
      </c>
      <c r="M144" s="19" t="str">
        <f t="shared" si="60"/>
        <v>m2</v>
      </c>
      <c r="N144" t="str">
        <f t="shared" si="65"/>
        <v>MedAnterior</v>
      </c>
      <c r="O144">
        <f t="shared" si="61"/>
        <v>5</v>
      </c>
      <c r="P144">
        <f t="shared" si="62"/>
        <v>13</v>
      </c>
      <c r="R144" t="s">
        <v>47</v>
      </c>
      <c r="S144">
        <f t="shared" si="47"/>
        <v>0.10152585889700257</v>
      </c>
      <c r="T144">
        <f t="array" ref="T144">STDEV(IF(($M$3:$M$865=$R144)*(($H$3:$H$865=$R$124)),$G$3:$G$865))</f>
        <v>5.8801089787388502E-2</v>
      </c>
      <c r="U144">
        <f t="shared" si="48"/>
        <v>15</v>
      </c>
      <c r="V144">
        <f t="shared" si="49"/>
        <v>1.5182376099026845E-2</v>
      </c>
    </row>
    <row r="145" spans="1:22" x14ac:dyDescent="0.3">
      <c r="A145">
        <v>4</v>
      </c>
      <c r="B145" t="s">
        <v>196</v>
      </c>
      <c r="C145">
        <f t="shared" si="58"/>
        <v>1</v>
      </c>
      <c r="D145">
        <v>3</v>
      </c>
      <c r="E145">
        <v>44</v>
      </c>
      <c r="F145" s="14">
        <f>[1]Sheet2!$J471</f>
        <v>0.11065245049432149</v>
      </c>
      <c r="G145" s="105">
        <f t="shared" si="63"/>
        <v>0.11065245049432149</v>
      </c>
      <c r="H145" s="15" t="s">
        <v>11</v>
      </c>
      <c r="I145" s="15">
        <f t="shared" si="59"/>
        <v>1</v>
      </c>
      <c r="J145" s="15">
        <f t="shared" si="64"/>
        <v>45</v>
      </c>
      <c r="K145" s="19">
        <v>11</v>
      </c>
      <c r="L145" s="32">
        <v>2</v>
      </c>
      <c r="M145" s="19" t="str">
        <f t="shared" si="60"/>
        <v>m2</v>
      </c>
      <c r="N145" t="str">
        <f t="shared" si="65"/>
        <v>MedAnterior</v>
      </c>
      <c r="O145">
        <f t="shared" si="61"/>
        <v>5</v>
      </c>
      <c r="P145">
        <f t="shared" si="62"/>
        <v>13</v>
      </c>
      <c r="R145" t="s">
        <v>48</v>
      </c>
      <c r="S145">
        <f t="shared" si="47"/>
        <v>7.5316511821272858E-2</v>
      </c>
      <c r="T145">
        <f t="array" ref="T145">STDEV(IF(($M$3:$M$865=$R145)*(($H$3:$H$865=$R$124)),$G$3:$G$865))</f>
        <v>4.2407354842446128E-2</v>
      </c>
      <c r="U145">
        <f t="shared" si="48"/>
        <v>15</v>
      </c>
      <c r="V145">
        <f t="shared" si="49"/>
        <v>1.0949531937433487E-2</v>
      </c>
    </row>
    <row r="146" spans="1:22" x14ac:dyDescent="0.3">
      <c r="A146">
        <v>4</v>
      </c>
      <c r="B146" t="s">
        <v>197</v>
      </c>
      <c r="C146">
        <f t="shared" si="58"/>
        <v>0</v>
      </c>
      <c r="D146">
        <f>VLOOKUP(E146, 'Animal Masked ID#'!$B$2:$D$121, 3, FALSE)</f>
        <v>4</v>
      </c>
      <c r="E146" s="6" t="s">
        <v>132</v>
      </c>
      <c r="F146">
        <f>[1]Sheet2!$J475</f>
        <v>0.26214096915309115</v>
      </c>
      <c r="G146" s="105">
        <f t="shared" si="63"/>
        <v>0.26214096915309115</v>
      </c>
      <c r="H146" s="15" t="s">
        <v>11</v>
      </c>
      <c r="I146" s="15">
        <f t="shared" si="59"/>
        <v>1</v>
      </c>
      <c r="J146" s="15">
        <f t="shared" si="64"/>
        <v>45</v>
      </c>
      <c r="K146" s="19">
        <v>3</v>
      </c>
      <c r="L146" s="25" t="s">
        <v>60</v>
      </c>
      <c r="M146" s="19" t="str">
        <f t="shared" si="60"/>
        <v>Lpfl</v>
      </c>
      <c r="N146" t="str">
        <f t="shared" si="65"/>
        <v>Vestibular</v>
      </c>
      <c r="O146">
        <f t="shared" si="61"/>
        <v>1</v>
      </c>
      <c r="P146">
        <f t="shared" si="62"/>
        <v>1</v>
      </c>
    </row>
    <row r="147" spans="1:22" x14ac:dyDescent="0.3">
      <c r="A147">
        <v>4</v>
      </c>
      <c r="B147" t="s">
        <v>197</v>
      </c>
      <c r="C147">
        <f t="shared" si="58"/>
        <v>0</v>
      </c>
      <c r="D147">
        <v>4</v>
      </c>
      <c r="E147">
        <v>2</v>
      </c>
      <c r="F147">
        <f>[1]Sheet2!$J476</f>
        <v>0.21596003446178932</v>
      </c>
      <c r="G147" s="105">
        <f t="shared" si="63"/>
        <v>0.21596003446178932</v>
      </c>
      <c r="H147" s="15" t="s">
        <v>11</v>
      </c>
      <c r="I147" s="15">
        <f t="shared" si="59"/>
        <v>1</v>
      </c>
      <c r="J147" s="15">
        <f t="shared" si="64"/>
        <v>45</v>
      </c>
      <c r="K147" s="19">
        <v>3</v>
      </c>
      <c r="L147" s="26" t="s">
        <v>53</v>
      </c>
      <c r="M147" s="19" t="str">
        <f t="shared" si="60"/>
        <v>Lcrus2</v>
      </c>
      <c r="N147" t="str">
        <f t="shared" si="65"/>
        <v>Lateral</v>
      </c>
      <c r="O147">
        <f t="shared" si="61"/>
        <v>2</v>
      </c>
      <c r="P147">
        <f t="shared" si="62"/>
        <v>5</v>
      </c>
    </row>
    <row r="148" spans="1:22" x14ac:dyDescent="0.3">
      <c r="A148">
        <v>4</v>
      </c>
      <c r="B148" t="s">
        <v>197</v>
      </c>
      <c r="C148">
        <f t="shared" si="58"/>
        <v>0</v>
      </c>
      <c r="D148">
        <v>4</v>
      </c>
      <c r="E148">
        <v>3</v>
      </c>
      <c r="F148">
        <f>[1]Sheet2!$J477</f>
        <v>0.20229637340583778</v>
      </c>
      <c r="G148" s="105">
        <f t="shared" si="63"/>
        <v>0.20229637340583778</v>
      </c>
      <c r="H148" s="15" t="s">
        <v>11</v>
      </c>
      <c r="I148" s="15">
        <f t="shared" si="59"/>
        <v>1</v>
      </c>
      <c r="J148" s="15">
        <f t="shared" si="64"/>
        <v>45</v>
      </c>
      <c r="K148" s="19">
        <v>3</v>
      </c>
      <c r="L148" s="26" t="s">
        <v>53</v>
      </c>
      <c r="M148" s="19" t="str">
        <f t="shared" si="60"/>
        <v>Lcrus2</v>
      </c>
      <c r="N148" t="str">
        <f t="shared" si="65"/>
        <v>Lateral</v>
      </c>
      <c r="O148">
        <f t="shared" si="61"/>
        <v>2</v>
      </c>
      <c r="P148">
        <f t="shared" si="62"/>
        <v>5</v>
      </c>
    </row>
    <row r="149" spans="1:22" x14ac:dyDescent="0.3">
      <c r="A149">
        <v>4</v>
      </c>
      <c r="B149" t="s">
        <v>197</v>
      </c>
      <c r="C149">
        <f t="shared" si="58"/>
        <v>0</v>
      </c>
      <c r="D149">
        <v>4</v>
      </c>
      <c r="E149">
        <v>4</v>
      </c>
      <c r="F149">
        <f>[1]Sheet2!$J478</f>
        <v>0.11344596865706129</v>
      </c>
      <c r="G149" s="105">
        <f t="shared" si="63"/>
        <v>0.11344596865706129</v>
      </c>
      <c r="H149" s="15" t="s">
        <v>11</v>
      </c>
      <c r="I149" s="15">
        <f t="shared" si="59"/>
        <v>1</v>
      </c>
      <c r="J149" s="15">
        <f t="shared" si="64"/>
        <v>45</v>
      </c>
      <c r="K149" s="19">
        <v>3</v>
      </c>
      <c r="L149" s="26" t="s">
        <v>14</v>
      </c>
      <c r="M149" s="19" t="str">
        <f t="shared" si="60"/>
        <v>Lcrus1</v>
      </c>
      <c r="N149" t="str">
        <f t="shared" si="65"/>
        <v>Lateral</v>
      </c>
      <c r="O149">
        <f t="shared" si="61"/>
        <v>2</v>
      </c>
      <c r="P149">
        <f t="shared" si="62"/>
        <v>4</v>
      </c>
    </row>
    <row r="150" spans="1:22" x14ac:dyDescent="0.3">
      <c r="A150">
        <v>4</v>
      </c>
      <c r="B150" t="s">
        <v>197</v>
      </c>
      <c r="C150">
        <f t="shared" si="58"/>
        <v>0</v>
      </c>
      <c r="D150">
        <v>4</v>
      </c>
      <c r="E150">
        <v>5</v>
      </c>
      <c r="F150">
        <f>[1]Sheet2!$J479</f>
        <v>0.6297985579668125</v>
      </c>
      <c r="G150" s="105">
        <f t="shared" si="63"/>
        <v>0.6297985579668125</v>
      </c>
      <c r="H150" s="15" t="s">
        <v>11</v>
      </c>
      <c r="I150" s="15">
        <f t="shared" si="59"/>
        <v>1</v>
      </c>
      <c r="J150" s="15">
        <f t="shared" si="64"/>
        <v>45</v>
      </c>
      <c r="K150" s="19">
        <v>3</v>
      </c>
      <c r="L150" s="26" t="s">
        <v>12</v>
      </c>
      <c r="M150" s="19" t="str">
        <f t="shared" si="60"/>
        <v>Lsim</v>
      </c>
      <c r="N150" t="str">
        <f t="shared" si="65"/>
        <v>Lateral</v>
      </c>
      <c r="O150">
        <f t="shared" si="61"/>
        <v>2</v>
      </c>
      <c r="P150">
        <f t="shared" si="62"/>
        <v>3</v>
      </c>
    </row>
    <row r="151" spans="1:22" x14ac:dyDescent="0.3">
      <c r="A151">
        <v>4</v>
      </c>
      <c r="B151" t="s">
        <v>197</v>
      </c>
      <c r="C151">
        <f t="shared" si="58"/>
        <v>0</v>
      </c>
      <c r="D151">
        <v>4</v>
      </c>
      <c r="E151">
        <v>6</v>
      </c>
      <c r="F151">
        <f>[1]Sheet2!$J480</f>
        <v>6.0290494956979579E-2</v>
      </c>
      <c r="G151" s="105">
        <f t="shared" si="63"/>
        <v>6.0290494956979579E-2</v>
      </c>
      <c r="H151" s="15" t="s">
        <v>11</v>
      </c>
      <c r="I151" s="15">
        <f t="shared" si="59"/>
        <v>1</v>
      </c>
      <c r="J151" s="15">
        <f t="shared" si="64"/>
        <v>45</v>
      </c>
      <c r="K151" s="19">
        <v>7</v>
      </c>
      <c r="L151" s="26" t="s">
        <v>50</v>
      </c>
      <c r="M151" s="19" t="str">
        <f t="shared" si="60"/>
        <v>icop</v>
      </c>
      <c r="N151" t="str">
        <f t="shared" si="65"/>
        <v>IntPosterior</v>
      </c>
      <c r="O151">
        <f t="shared" si="61"/>
        <v>4</v>
      </c>
      <c r="P151">
        <f t="shared" si="62"/>
        <v>11</v>
      </c>
    </row>
    <row r="152" spans="1:22" x14ac:dyDescent="0.3">
      <c r="A152">
        <v>4</v>
      </c>
      <c r="B152" t="s">
        <v>197</v>
      </c>
      <c r="C152">
        <f t="shared" si="58"/>
        <v>0</v>
      </c>
      <c r="D152">
        <v>4</v>
      </c>
      <c r="E152">
        <v>7</v>
      </c>
      <c r="F152">
        <f>[1]Sheet2!$J481</f>
        <v>7.2938931901455284E-2</v>
      </c>
      <c r="G152" s="105">
        <f t="shared" si="63"/>
        <v>7.2938931901455284E-2</v>
      </c>
      <c r="H152" s="15" t="s">
        <v>11</v>
      </c>
      <c r="I152" s="15">
        <f t="shared" si="59"/>
        <v>1</v>
      </c>
      <c r="J152" s="15">
        <f t="shared" si="64"/>
        <v>45</v>
      </c>
      <c r="K152" s="19">
        <v>7</v>
      </c>
      <c r="L152" s="26" t="s">
        <v>50</v>
      </c>
      <c r="M152" s="19" t="str">
        <f t="shared" si="60"/>
        <v>icop</v>
      </c>
      <c r="N152" t="str">
        <f t="shared" si="65"/>
        <v>IntPosterior</v>
      </c>
      <c r="O152">
        <f t="shared" si="61"/>
        <v>4</v>
      </c>
      <c r="P152">
        <f t="shared" si="62"/>
        <v>11</v>
      </c>
    </row>
    <row r="153" spans="1:22" x14ac:dyDescent="0.3">
      <c r="A153">
        <v>4</v>
      </c>
      <c r="B153" t="s">
        <v>197</v>
      </c>
      <c r="C153">
        <f t="shared" si="58"/>
        <v>0</v>
      </c>
      <c r="D153">
        <v>4</v>
      </c>
      <c r="E153">
        <v>8</v>
      </c>
      <c r="F153">
        <f>[1]Sheet2!$J482</f>
        <v>0.10432834399945715</v>
      </c>
      <c r="G153" s="105">
        <f t="shared" si="63"/>
        <v>0.10432834399945715</v>
      </c>
      <c r="H153" s="15" t="s">
        <v>11</v>
      </c>
      <c r="I153" s="15">
        <f t="shared" si="59"/>
        <v>1</v>
      </c>
      <c r="J153" s="15">
        <f t="shared" si="64"/>
        <v>45</v>
      </c>
      <c r="K153" s="19">
        <v>7</v>
      </c>
      <c r="L153" s="32" t="s">
        <v>50</v>
      </c>
      <c r="M153" s="19" t="str">
        <f t="shared" si="60"/>
        <v>icop</v>
      </c>
      <c r="N153" t="str">
        <f t="shared" si="65"/>
        <v>IntPosterior</v>
      </c>
      <c r="O153">
        <f t="shared" si="61"/>
        <v>4</v>
      </c>
      <c r="P153">
        <f t="shared" si="62"/>
        <v>11</v>
      </c>
    </row>
    <row r="154" spans="1:22" x14ac:dyDescent="0.3">
      <c r="A154">
        <v>4</v>
      </c>
      <c r="B154" t="s">
        <v>197</v>
      </c>
      <c r="C154">
        <f t="shared" si="58"/>
        <v>0</v>
      </c>
      <c r="D154">
        <v>4</v>
      </c>
      <c r="E154">
        <v>9</v>
      </c>
      <c r="F154">
        <f>[1]Sheet2!$J483</f>
        <v>6.9075491974920855E-2</v>
      </c>
      <c r="G154" s="105">
        <f t="shared" si="63"/>
        <v>6.9075491974920855E-2</v>
      </c>
      <c r="H154" s="15" t="s">
        <v>11</v>
      </c>
      <c r="I154" s="15">
        <f t="shared" si="59"/>
        <v>1</v>
      </c>
      <c r="J154" s="15">
        <f t="shared" si="64"/>
        <v>45</v>
      </c>
      <c r="K154" s="19">
        <v>7</v>
      </c>
      <c r="L154" s="32" t="s">
        <v>50</v>
      </c>
      <c r="M154" s="19" t="str">
        <f t="shared" si="60"/>
        <v>icop</v>
      </c>
      <c r="N154" t="str">
        <f t="shared" si="65"/>
        <v>IntPosterior</v>
      </c>
      <c r="O154">
        <f t="shared" si="61"/>
        <v>4</v>
      </c>
      <c r="P154">
        <f t="shared" si="62"/>
        <v>11</v>
      </c>
    </row>
    <row r="155" spans="1:22" x14ac:dyDescent="0.3">
      <c r="A155">
        <v>4</v>
      </c>
      <c r="B155" t="s">
        <v>197</v>
      </c>
      <c r="C155">
        <f t="shared" si="58"/>
        <v>0</v>
      </c>
      <c r="D155">
        <v>4</v>
      </c>
      <c r="E155">
        <v>10</v>
      </c>
      <c r="F155">
        <f>[1]Sheet2!$J484</f>
        <v>9.4529051464001076E-2</v>
      </c>
      <c r="G155" s="105">
        <f t="shared" si="63"/>
        <v>9.4529051464001076E-2</v>
      </c>
      <c r="H155" s="15" t="s">
        <v>11</v>
      </c>
      <c r="I155" s="15">
        <f t="shared" si="59"/>
        <v>1</v>
      </c>
      <c r="J155" s="15">
        <f t="shared" si="64"/>
        <v>45</v>
      </c>
      <c r="K155" s="19">
        <v>7</v>
      </c>
      <c r="L155" s="32" t="s">
        <v>50</v>
      </c>
      <c r="M155" s="19" t="str">
        <f t="shared" si="60"/>
        <v>icop</v>
      </c>
      <c r="N155" t="str">
        <f t="shared" si="65"/>
        <v>IntPosterior</v>
      </c>
      <c r="O155">
        <f t="shared" si="61"/>
        <v>4</v>
      </c>
      <c r="P155">
        <f t="shared" si="62"/>
        <v>11</v>
      </c>
    </row>
    <row r="156" spans="1:22" x14ac:dyDescent="0.3">
      <c r="A156">
        <v>4</v>
      </c>
      <c r="B156" t="s">
        <v>197</v>
      </c>
      <c r="C156">
        <f t="shared" si="58"/>
        <v>0</v>
      </c>
      <c r="D156">
        <v>4</v>
      </c>
      <c r="E156">
        <v>11</v>
      </c>
      <c r="F156">
        <f>[1]Sheet2!$J485</f>
        <v>0.10704135206479898</v>
      </c>
      <c r="G156" s="105">
        <f t="shared" si="63"/>
        <v>0.10704135206479898</v>
      </c>
      <c r="H156" s="15" t="s">
        <v>11</v>
      </c>
      <c r="I156" s="15">
        <f t="shared" si="59"/>
        <v>1</v>
      </c>
      <c r="J156" s="15">
        <f t="shared" si="64"/>
        <v>45</v>
      </c>
      <c r="K156" s="19">
        <v>7</v>
      </c>
      <c r="L156" s="26" t="s">
        <v>14</v>
      </c>
      <c r="M156" s="19" t="str">
        <f t="shared" si="60"/>
        <v>icrus1</v>
      </c>
      <c r="N156" t="str">
        <f t="shared" si="65"/>
        <v>IntPosterior</v>
      </c>
      <c r="O156">
        <f t="shared" si="61"/>
        <v>4</v>
      </c>
      <c r="P156">
        <f t="shared" si="62"/>
        <v>8</v>
      </c>
    </row>
    <row r="157" spans="1:22" x14ac:dyDescent="0.3">
      <c r="A157">
        <v>4</v>
      </c>
      <c r="B157" t="s">
        <v>197</v>
      </c>
      <c r="C157">
        <f t="shared" si="58"/>
        <v>0</v>
      </c>
      <c r="D157">
        <v>4</v>
      </c>
      <c r="E157">
        <v>12</v>
      </c>
      <c r="F157">
        <f>[1]Sheet2!$J486</f>
        <v>9.2778230947885801E-2</v>
      </c>
      <c r="G157" s="105">
        <f t="shared" si="63"/>
        <v>9.2778230947885801E-2</v>
      </c>
      <c r="H157" s="15" t="s">
        <v>11</v>
      </c>
      <c r="I157" s="15">
        <f t="shared" si="59"/>
        <v>1</v>
      </c>
      <c r="J157" s="15">
        <f t="shared" si="64"/>
        <v>45</v>
      </c>
      <c r="K157" s="19">
        <v>7</v>
      </c>
      <c r="L157" s="26" t="s">
        <v>14</v>
      </c>
      <c r="M157" s="19" t="str">
        <f t="shared" si="60"/>
        <v>icrus1</v>
      </c>
      <c r="N157" t="str">
        <f t="shared" si="65"/>
        <v>IntPosterior</v>
      </c>
      <c r="O157">
        <f t="shared" si="61"/>
        <v>4</v>
      </c>
      <c r="P157">
        <f t="shared" si="62"/>
        <v>8</v>
      </c>
    </row>
    <row r="158" spans="1:22" x14ac:dyDescent="0.3">
      <c r="A158">
        <v>4</v>
      </c>
      <c r="B158" t="s">
        <v>197</v>
      </c>
      <c r="C158">
        <f t="shared" si="58"/>
        <v>0</v>
      </c>
      <c r="D158">
        <v>4</v>
      </c>
      <c r="E158">
        <v>13</v>
      </c>
      <c r="F158">
        <f>[1]Sheet2!$J487</f>
        <v>7.8847011150641771E-2</v>
      </c>
      <c r="G158" s="105">
        <f t="shared" si="63"/>
        <v>7.8847011150641771E-2</v>
      </c>
      <c r="H158" s="15" t="s">
        <v>11</v>
      </c>
      <c r="I158" s="15">
        <f t="shared" si="59"/>
        <v>1</v>
      </c>
      <c r="J158" s="15">
        <f t="shared" si="64"/>
        <v>45</v>
      </c>
      <c r="K158" s="19">
        <v>7</v>
      </c>
      <c r="L158" s="26" t="s">
        <v>12</v>
      </c>
      <c r="M158" s="19" t="str">
        <f t="shared" si="60"/>
        <v>isim</v>
      </c>
      <c r="N158" t="str">
        <f t="shared" si="65"/>
        <v>IntPosterior</v>
      </c>
      <c r="O158">
        <f t="shared" si="61"/>
        <v>4</v>
      </c>
      <c r="P158">
        <f t="shared" si="62"/>
        <v>7</v>
      </c>
    </row>
    <row r="159" spans="1:22" x14ac:dyDescent="0.3">
      <c r="A159">
        <v>4</v>
      </c>
      <c r="B159" t="s">
        <v>197</v>
      </c>
      <c r="C159">
        <f t="shared" si="58"/>
        <v>0</v>
      </c>
      <c r="D159">
        <v>4</v>
      </c>
      <c r="E159">
        <v>14</v>
      </c>
      <c r="F159">
        <f>[1]Sheet2!$J488</f>
        <v>0.20988863334870614</v>
      </c>
      <c r="G159" s="105">
        <f t="shared" si="63"/>
        <v>0.20988863334870614</v>
      </c>
      <c r="H159" s="15" t="s">
        <v>11</v>
      </c>
      <c r="I159" s="15">
        <f t="shared" si="59"/>
        <v>1</v>
      </c>
      <c r="J159" s="15">
        <f t="shared" si="64"/>
        <v>45</v>
      </c>
      <c r="K159" s="19">
        <v>7</v>
      </c>
      <c r="L159" s="32" t="s">
        <v>24</v>
      </c>
      <c r="M159" s="19" t="str">
        <f t="shared" si="60"/>
        <v>i4/5</v>
      </c>
      <c r="N159" t="str">
        <f t="shared" si="65"/>
        <v>IntAnterior</v>
      </c>
      <c r="O159">
        <f t="shared" si="61"/>
        <v>3</v>
      </c>
      <c r="P159">
        <f t="shared" si="62"/>
        <v>12</v>
      </c>
    </row>
    <row r="160" spans="1:22" x14ac:dyDescent="0.3">
      <c r="A160">
        <v>4</v>
      </c>
      <c r="B160" t="s">
        <v>197</v>
      </c>
      <c r="C160">
        <f t="shared" si="58"/>
        <v>0</v>
      </c>
      <c r="D160">
        <v>4</v>
      </c>
      <c r="E160">
        <v>15</v>
      </c>
      <c r="F160">
        <f>[1]Sheet2!$J489</f>
        <v>0.11032327684872406</v>
      </c>
      <c r="G160" s="105">
        <f t="shared" si="63"/>
        <v>0.11032327684872406</v>
      </c>
      <c r="H160" s="15" t="s">
        <v>11</v>
      </c>
      <c r="I160" s="15">
        <f t="shared" si="59"/>
        <v>1</v>
      </c>
      <c r="J160" s="15">
        <f t="shared" si="64"/>
        <v>45</v>
      </c>
      <c r="K160" s="19">
        <v>7</v>
      </c>
      <c r="L160" s="32" t="s">
        <v>24</v>
      </c>
      <c r="M160" s="19" t="str">
        <f t="shared" si="60"/>
        <v>i4/5</v>
      </c>
      <c r="N160" t="str">
        <f t="shared" si="65"/>
        <v>IntAnterior</v>
      </c>
      <c r="O160">
        <f t="shared" si="61"/>
        <v>3</v>
      </c>
      <c r="P160">
        <f t="shared" si="62"/>
        <v>12</v>
      </c>
    </row>
    <row r="161" spans="1:38" x14ac:dyDescent="0.3">
      <c r="A161">
        <v>4</v>
      </c>
      <c r="B161" t="s">
        <v>197</v>
      </c>
      <c r="C161">
        <f t="shared" si="58"/>
        <v>0</v>
      </c>
      <c r="D161">
        <v>4</v>
      </c>
      <c r="E161">
        <v>16</v>
      </c>
      <c r="F161">
        <f>[1]Sheet2!$J490</f>
        <v>9.7307799586186294E-2</v>
      </c>
      <c r="G161" s="105">
        <f t="shared" si="63"/>
        <v>9.7307799586186294E-2</v>
      </c>
      <c r="H161" s="15" t="s">
        <v>11</v>
      </c>
      <c r="I161" s="15">
        <f t="shared" si="59"/>
        <v>1</v>
      </c>
      <c r="J161" s="15">
        <f t="shared" si="64"/>
        <v>45</v>
      </c>
      <c r="K161" s="19">
        <v>10</v>
      </c>
      <c r="L161" s="19">
        <v>10</v>
      </c>
      <c r="M161" s="19" t="str">
        <f t="shared" si="60"/>
        <v>m10</v>
      </c>
      <c r="N161" t="str">
        <f t="shared" si="65"/>
        <v>MedPosterior</v>
      </c>
      <c r="O161">
        <f t="shared" si="61"/>
        <v>6</v>
      </c>
      <c r="P161">
        <f t="shared" si="62"/>
        <v>20</v>
      </c>
    </row>
    <row r="162" spans="1:38" x14ac:dyDescent="0.3">
      <c r="A162">
        <v>4</v>
      </c>
      <c r="B162" t="s">
        <v>197</v>
      </c>
      <c r="C162">
        <f t="shared" si="58"/>
        <v>0</v>
      </c>
      <c r="D162">
        <v>4</v>
      </c>
      <c r="E162">
        <v>17</v>
      </c>
      <c r="F162">
        <f>[1]Sheet2!$J491</f>
        <v>7.5815224190148245E-2</v>
      </c>
      <c r="G162" s="105">
        <f t="shared" si="63"/>
        <v>7.5815224190148245E-2</v>
      </c>
      <c r="H162" s="15" t="s">
        <v>11</v>
      </c>
      <c r="I162" s="15">
        <f t="shared" si="59"/>
        <v>1</v>
      </c>
      <c r="J162" s="15">
        <f t="shared" si="64"/>
        <v>45</v>
      </c>
      <c r="K162" s="19">
        <v>10</v>
      </c>
      <c r="L162" s="19">
        <v>10</v>
      </c>
      <c r="M162" s="19" t="str">
        <f t="shared" si="60"/>
        <v>m10</v>
      </c>
      <c r="N162" t="str">
        <f t="shared" si="65"/>
        <v>MedPosterior</v>
      </c>
      <c r="O162">
        <f t="shared" si="61"/>
        <v>6</v>
      </c>
      <c r="P162">
        <f t="shared" si="62"/>
        <v>20</v>
      </c>
    </row>
    <row r="163" spans="1:38" x14ac:dyDescent="0.3">
      <c r="A163">
        <v>4</v>
      </c>
      <c r="B163" t="s">
        <v>197</v>
      </c>
      <c r="C163">
        <f t="shared" si="58"/>
        <v>0</v>
      </c>
      <c r="D163">
        <v>4</v>
      </c>
      <c r="E163">
        <v>18</v>
      </c>
      <c r="F163">
        <f>[1]Sheet2!$J492</f>
        <v>9.8955011920525193E-2</v>
      </c>
      <c r="G163" s="105">
        <f t="shared" si="63"/>
        <v>9.8955011920525193E-2</v>
      </c>
      <c r="H163" s="15" t="s">
        <v>11</v>
      </c>
      <c r="I163" s="15">
        <f t="shared" si="59"/>
        <v>1</v>
      </c>
      <c r="J163" s="15">
        <f t="shared" si="64"/>
        <v>45</v>
      </c>
      <c r="K163" s="19">
        <v>10</v>
      </c>
      <c r="L163" s="19">
        <v>9</v>
      </c>
      <c r="M163" s="19" t="str">
        <f t="shared" si="60"/>
        <v>m9</v>
      </c>
      <c r="N163" t="str">
        <f t="shared" si="65"/>
        <v>MedPosterior</v>
      </c>
      <c r="O163">
        <f t="shared" si="61"/>
        <v>6</v>
      </c>
      <c r="P163">
        <f t="shared" si="62"/>
        <v>19</v>
      </c>
    </row>
    <row r="164" spans="1:38" x14ac:dyDescent="0.3">
      <c r="A164">
        <v>4</v>
      </c>
      <c r="B164" t="s">
        <v>197</v>
      </c>
      <c r="C164">
        <f t="shared" si="58"/>
        <v>0</v>
      </c>
      <c r="D164">
        <v>4</v>
      </c>
      <c r="E164">
        <v>19</v>
      </c>
      <c r="F164">
        <f>[1]Sheet2!$J493</f>
        <v>8.0217832971253594E-2</v>
      </c>
      <c r="G164" s="105">
        <f t="shared" si="63"/>
        <v>8.0217832971253594E-2</v>
      </c>
      <c r="H164" s="15" t="s">
        <v>11</v>
      </c>
      <c r="I164" s="15">
        <f t="shared" si="59"/>
        <v>1</v>
      </c>
      <c r="J164" s="15">
        <f t="shared" si="64"/>
        <v>45</v>
      </c>
      <c r="K164" s="19">
        <v>10</v>
      </c>
      <c r="L164" s="19">
        <v>9</v>
      </c>
      <c r="M164" s="19" t="str">
        <f t="shared" si="60"/>
        <v>m9</v>
      </c>
      <c r="N164" t="str">
        <f t="shared" si="65"/>
        <v>MedPosterior</v>
      </c>
      <c r="O164">
        <f t="shared" si="61"/>
        <v>6</v>
      </c>
      <c r="P164">
        <f t="shared" si="62"/>
        <v>19</v>
      </c>
    </row>
    <row r="165" spans="1:38" x14ac:dyDescent="0.3">
      <c r="A165">
        <v>4</v>
      </c>
      <c r="B165" t="s">
        <v>197</v>
      </c>
      <c r="C165">
        <f t="shared" si="58"/>
        <v>0</v>
      </c>
      <c r="D165">
        <v>4</v>
      </c>
      <c r="E165">
        <v>20</v>
      </c>
      <c r="F165">
        <f>[1]Sheet2!$J494</f>
        <v>8.3596138527705421E-2</v>
      </c>
      <c r="G165" s="105">
        <f t="shared" si="63"/>
        <v>8.3596138527705421E-2</v>
      </c>
      <c r="H165" s="15" t="s">
        <v>11</v>
      </c>
      <c r="I165" s="15">
        <f t="shared" si="59"/>
        <v>1</v>
      </c>
      <c r="J165" s="15">
        <f t="shared" si="64"/>
        <v>45</v>
      </c>
      <c r="K165" s="19">
        <v>10</v>
      </c>
      <c r="L165" s="26">
        <v>9</v>
      </c>
      <c r="M165" s="19" t="str">
        <f t="shared" si="60"/>
        <v>m9</v>
      </c>
      <c r="N165" t="str">
        <f t="shared" si="65"/>
        <v>MedPosterior</v>
      </c>
      <c r="O165">
        <f t="shared" si="61"/>
        <v>6</v>
      </c>
      <c r="P165">
        <f t="shared" si="62"/>
        <v>19</v>
      </c>
      <c r="R165" t="s">
        <v>61</v>
      </c>
      <c r="S165" t="s">
        <v>62</v>
      </c>
      <c r="T165" t="s">
        <v>189</v>
      </c>
      <c r="U165">
        <f>COUNTIFS($E$3:$E$865, "*", $H$3:$H$865, R165)</f>
        <v>7</v>
      </c>
      <c r="AD165" t="s">
        <v>196</v>
      </c>
      <c r="AE165" t="s">
        <v>189</v>
      </c>
      <c r="AF165">
        <f>COUNTIFS($E$3:$E$865, "*", $H$3:$H$865, $R165, $B$3:$B$865, AD$124)</f>
        <v>3</v>
      </c>
      <c r="AI165" t="s">
        <v>197</v>
      </c>
      <c r="AJ165" t="s">
        <v>189</v>
      </c>
      <c r="AK165">
        <f>COUNTIFS($E$3:$E$865, "*", $H$3:$H$865, $R165, $B$3:$B$865, AI$84)</f>
        <v>4</v>
      </c>
    </row>
    <row r="166" spans="1:38" x14ac:dyDescent="0.3">
      <c r="A166">
        <v>4</v>
      </c>
      <c r="B166" t="s">
        <v>197</v>
      </c>
      <c r="C166">
        <f t="shared" si="58"/>
        <v>0</v>
      </c>
      <c r="D166">
        <v>4</v>
      </c>
      <c r="E166">
        <v>21</v>
      </c>
      <c r="F166">
        <f>[1]Sheet2!$J495</f>
        <v>0.13003077112834002</v>
      </c>
      <c r="G166" s="105">
        <f t="shared" si="63"/>
        <v>0.13003077112834002</v>
      </c>
      <c r="H166" s="15" t="s">
        <v>11</v>
      </c>
      <c r="I166" s="15">
        <f t="shared" si="59"/>
        <v>1</v>
      </c>
      <c r="J166" s="15">
        <f t="shared" si="64"/>
        <v>45</v>
      </c>
      <c r="K166" s="19">
        <v>10</v>
      </c>
      <c r="L166" s="26">
        <v>8</v>
      </c>
      <c r="M166" s="19" t="str">
        <f t="shared" si="60"/>
        <v>m8</v>
      </c>
      <c r="N166" t="str">
        <f t="shared" si="65"/>
        <v>MedPosterior</v>
      </c>
      <c r="O166">
        <f t="shared" si="61"/>
        <v>6</v>
      </c>
      <c r="P166">
        <f t="shared" si="62"/>
        <v>18</v>
      </c>
      <c r="R166" t="s">
        <v>15</v>
      </c>
      <c r="S166" t="s">
        <v>16</v>
      </c>
      <c r="T166" t="s">
        <v>17</v>
      </c>
      <c r="U166" t="s">
        <v>18</v>
      </c>
      <c r="V166" t="s">
        <v>19</v>
      </c>
      <c r="X166" t="s">
        <v>20</v>
      </c>
      <c r="Y166" t="s">
        <v>16</v>
      </c>
      <c r="Z166" t="s">
        <v>17</v>
      </c>
      <c r="AA166" t="s">
        <v>18</v>
      </c>
      <c r="AB166" t="s">
        <v>19</v>
      </c>
      <c r="AD166" t="s">
        <v>16</v>
      </c>
      <c r="AE166" t="s">
        <v>17</v>
      </c>
      <c r="AF166" t="s">
        <v>18</v>
      </c>
      <c r="AG166" t="s">
        <v>19</v>
      </c>
      <c r="AI166" t="s">
        <v>16</v>
      </c>
      <c r="AJ166" t="s">
        <v>17</v>
      </c>
      <c r="AK166" t="s">
        <v>18</v>
      </c>
      <c r="AL166" t="s">
        <v>19</v>
      </c>
    </row>
    <row r="167" spans="1:38" x14ac:dyDescent="0.3">
      <c r="A167">
        <v>4</v>
      </c>
      <c r="B167" t="s">
        <v>197</v>
      </c>
      <c r="C167">
        <f t="shared" si="58"/>
        <v>0</v>
      </c>
      <c r="D167">
        <v>4</v>
      </c>
      <c r="E167">
        <v>22</v>
      </c>
      <c r="F167">
        <f>[1]Sheet2!$J496</f>
        <v>9.4597287765117458E-2</v>
      </c>
      <c r="G167" s="105">
        <f t="shared" si="63"/>
        <v>9.4597287765117458E-2</v>
      </c>
      <c r="H167" s="15" t="s">
        <v>11</v>
      </c>
      <c r="I167" s="15">
        <f t="shared" si="59"/>
        <v>1</v>
      </c>
      <c r="J167" s="15">
        <f t="shared" si="64"/>
        <v>45</v>
      </c>
      <c r="K167" s="19">
        <v>10</v>
      </c>
      <c r="L167" s="26">
        <v>8</v>
      </c>
      <c r="M167" s="19" t="str">
        <f t="shared" si="60"/>
        <v>m8</v>
      </c>
      <c r="N167" t="str">
        <f t="shared" si="65"/>
        <v>MedPosterior</v>
      </c>
      <c r="O167">
        <f t="shared" si="61"/>
        <v>6</v>
      </c>
      <c r="P167">
        <f t="shared" si="62"/>
        <v>18</v>
      </c>
      <c r="R167" t="s">
        <v>22</v>
      </c>
      <c r="S167">
        <f t="shared" ref="S167:S186" si="66">AVERAGEIFS($G$3:$G$865, $H$3:$H$865, $R$165, $M$3:$M$865, $R167)</f>
        <v>0.26048014705430139</v>
      </c>
      <c r="T167">
        <f t="array" ref="T167">STDEV(IF(($M$3:$M$865=$R167)*(($H$3:$H$865=$R$165)),$G$3:$G$865))</f>
        <v>0.17616001002328244</v>
      </c>
      <c r="U167">
        <f t="shared" ref="U167:U186" si="67">COUNTIFS($H$3:$H$865, $R$165, $M$3:$M$865, $R167, $G$3:$G$865, "&gt;0")</f>
        <v>6</v>
      </c>
      <c r="V167">
        <f t="shared" ref="V167:V186" si="68">T167/SQRT(U167)</f>
        <v>7.1917022940102035E-2</v>
      </c>
      <c r="X167" t="s">
        <v>23</v>
      </c>
      <c r="Y167">
        <f t="shared" ref="Y167:Y172" si="69">AVERAGEIFS($G$3:$G$865, $H$3:$H$865, $R$165, $N$3:$N$865, $X167)</f>
        <v>0.23560439953865328</v>
      </c>
      <c r="Z167">
        <f t="array" ref="Z167">STDEV(IF(($N$3:$N$865=$X167)*(($H$3:$H$865=$R$165)),$G$3:$G$865))</f>
        <v>0.20654351422070114</v>
      </c>
      <c r="AA167">
        <f>COUNTIFS($N$3:N$865,$X167, $H$3:$H$865, $R$165,  $G$3:$G$865, "&gt;0")</f>
        <v>10</v>
      </c>
      <c r="AB167">
        <f t="shared" ref="AB167:AB172" si="70">Z167/SQRT(AA167)</f>
        <v>6.5314794087279318E-2</v>
      </c>
      <c r="AD167">
        <f t="shared" ref="AD167:AD172" si="71">AVERAGEIFS($G$3:$G$865, $N$3:$N$865, $X167, $H$3:$H$865, $R$165,  $B$3:$B$865, $AD$165)</f>
        <v>7.5586916658697073E-2</v>
      </c>
      <c r="AE167">
        <f t="array" ref="AE167">STDEV(IF(($N$3:$N$865=$X167)*($B$3:$B$865=$AD$165)*($H$3:$H$865=$R$165),$G$3:$G$865))</f>
        <v>2.7352694999201482E-2</v>
      </c>
      <c r="AF167">
        <f t="shared" ref="AF167:AF172" si="72">COUNTIFS($N$3:$N$865, $X167, $B$3:$B$865, $AD$165, $H$3:$H$865, $R$165, $G$3:$G$865, "&gt;0")</f>
        <v>4</v>
      </c>
      <c r="AG167">
        <f t="shared" ref="AG167:AG172" si="73">AE167/SQRT(AF167)</f>
        <v>1.3676347499600741E-2</v>
      </c>
      <c r="AI167">
        <f t="shared" ref="AI167:AI172" si="74">AVERAGEIFS($G$3:$G$865, $N$3:$N$865, $X167, $H$3:$H$865, $R$165,  $B$3:$B$865, $AI$165)</f>
        <v>0.3422827214586241</v>
      </c>
      <c r="AJ167">
        <f t="array" ref="AJ167">STDEV(IF(($N$3:$N$865=$X167)*($B$3:$B$865=$AI$165)*($H$3:$H$865=$R$165),$G$3:$G$865))</f>
        <v>0.20542323827340511</v>
      </c>
      <c r="AK167">
        <f t="shared" ref="AK167:AK172" si="75">COUNTIFS($N$3:$N$865, $X167, $B$3:$B$865, $AI$165, $H$3:$H$865, $R$165, $G$3:$G$865, "&gt;0")</f>
        <v>6</v>
      </c>
      <c r="AL167">
        <f t="shared" ref="AL167:AL172" si="76">AJ167/SQRT(AK167)</f>
        <v>8.3863685846668437E-2</v>
      </c>
    </row>
    <row r="168" spans="1:38" x14ac:dyDescent="0.3">
      <c r="A168">
        <v>4</v>
      </c>
      <c r="B168" t="s">
        <v>197</v>
      </c>
      <c r="C168">
        <f t="shared" si="58"/>
        <v>0</v>
      </c>
      <c r="D168">
        <v>4</v>
      </c>
      <c r="E168">
        <v>23</v>
      </c>
      <c r="F168">
        <f>[1]Sheet2!$J497</f>
        <v>4.7094131887986973E-2</v>
      </c>
      <c r="G168" s="105">
        <f t="shared" si="63"/>
        <v>4.7094131887986973E-2</v>
      </c>
      <c r="H168" s="15" t="s">
        <v>11</v>
      </c>
      <c r="I168" s="15">
        <f t="shared" si="59"/>
        <v>1</v>
      </c>
      <c r="J168" s="15">
        <f t="shared" si="64"/>
        <v>45</v>
      </c>
      <c r="K168" s="19">
        <v>10</v>
      </c>
      <c r="L168" s="26">
        <v>7</v>
      </c>
      <c r="M168" s="19" t="str">
        <f t="shared" si="60"/>
        <v>m7</v>
      </c>
      <c r="N168" t="str">
        <f t="shared" si="65"/>
        <v>MedPosterior</v>
      </c>
      <c r="O168">
        <f t="shared" si="61"/>
        <v>6</v>
      </c>
      <c r="P168">
        <f t="shared" si="62"/>
        <v>17</v>
      </c>
      <c r="R168" t="s">
        <v>25</v>
      </c>
      <c r="S168">
        <f t="shared" si="66"/>
        <v>0.19829077826518116</v>
      </c>
      <c r="T168">
        <f t="array" ref="T168">STDEV(IF(($M$3:$M$865=$R168)*(($H$3:$H$865=$R$165)),$G$3:$G$865))</f>
        <v>0.27049228055885055</v>
      </c>
      <c r="U168">
        <f t="shared" si="67"/>
        <v>4</v>
      </c>
      <c r="V168">
        <f t="shared" si="68"/>
        <v>0.13524614027942528</v>
      </c>
      <c r="X168" t="s">
        <v>26</v>
      </c>
      <c r="Y168">
        <f t="shared" si="69"/>
        <v>0.39942897630754864</v>
      </c>
      <c r="Z168">
        <f t="array" ref="Z168">STDEV(IF(($N$3:$N$865=$X168)*(($H$3:$H$865=$R$165)),$G$3:$G$865))</f>
        <v>0.38969498997781932</v>
      </c>
      <c r="AA168">
        <f>COUNTIFS($N$3:N$865,$X168, $H$3:$H$865, $R$165,  $G$3:$G$865, "&gt;0")</f>
        <v>15</v>
      </c>
      <c r="AB168">
        <f t="shared" si="70"/>
        <v>0.10061881375230403</v>
      </c>
      <c r="AD168">
        <f t="shared" si="71"/>
        <v>0.2954080998409867</v>
      </c>
      <c r="AE168">
        <f t="array" ref="AE168">STDEV(IF(($N$3:$N$865=$X168)*($B$3:$B$865=$AD$165)*($H$3:$H$865=$R$165),$G$3:$G$865))</f>
        <v>0.11569340884091725</v>
      </c>
      <c r="AF168">
        <f t="shared" si="72"/>
        <v>7</v>
      </c>
      <c r="AG168">
        <f t="shared" si="73"/>
        <v>4.3727998303198359E-2</v>
      </c>
      <c r="AI168">
        <f t="shared" si="74"/>
        <v>0.49044724321579031</v>
      </c>
      <c r="AJ168">
        <f t="array" ref="AJ168">STDEV(IF(($N$3:$N$865=$X168)*($B$3:$B$865=$AI$165)*($H$3:$H$865=$R$165),$G$3:$G$865))</f>
        <v>0.52150110333043764</v>
      </c>
      <c r="AK168">
        <f t="shared" si="75"/>
        <v>8</v>
      </c>
      <c r="AL168">
        <f t="shared" si="76"/>
        <v>0.18437848328060943</v>
      </c>
    </row>
    <row r="169" spans="1:38" x14ac:dyDescent="0.3">
      <c r="A169">
        <v>4</v>
      </c>
      <c r="B169" t="s">
        <v>197</v>
      </c>
      <c r="C169">
        <f t="shared" si="58"/>
        <v>0</v>
      </c>
      <c r="D169">
        <v>4</v>
      </c>
      <c r="E169">
        <v>24</v>
      </c>
      <c r="F169">
        <f>[1]Sheet2!$J498</f>
        <v>6.4387675774108463E-2</v>
      </c>
      <c r="G169" s="105">
        <f t="shared" si="63"/>
        <v>6.4387675774108463E-2</v>
      </c>
      <c r="H169" s="15" t="s">
        <v>11</v>
      </c>
      <c r="I169" s="15">
        <f t="shared" si="59"/>
        <v>1</v>
      </c>
      <c r="J169" s="15">
        <f t="shared" si="64"/>
        <v>45</v>
      </c>
      <c r="K169" s="19">
        <v>10</v>
      </c>
      <c r="L169" s="26">
        <v>6</v>
      </c>
      <c r="M169" s="19" t="str">
        <f t="shared" si="60"/>
        <v>m6</v>
      </c>
      <c r="N169" t="str">
        <f t="shared" si="65"/>
        <v>MedPosterior</v>
      </c>
      <c r="O169">
        <f t="shared" si="61"/>
        <v>6</v>
      </c>
      <c r="P169">
        <f t="shared" si="62"/>
        <v>16</v>
      </c>
      <c r="R169" t="s">
        <v>27</v>
      </c>
      <c r="S169">
        <f t="shared" si="66"/>
        <v>0.2176910675370064</v>
      </c>
      <c r="T169">
        <f t="array" ref="T169">STDEV(IF(($M$3:$M$865=$R169)*(($H$3:$H$865=$R$165)),$G$3:$G$865))</f>
        <v>9.4213709109778193E-2</v>
      </c>
      <c r="U169">
        <f t="shared" si="67"/>
        <v>3</v>
      </c>
      <c r="V169">
        <f t="shared" si="68"/>
        <v>5.4394310315883543E-2</v>
      </c>
      <c r="X169" t="s">
        <v>28</v>
      </c>
      <c r="Y169">
        <f t="shared" si="69"/>
        <v>0.49248903994495935</v>
      </c>
      <c r="Z169">
        <f t="array" ref="Z169">STDEV(IF(($N$3:$N$865=$X169)*(($H$3:$H$865=$R$165)),$G$3:$G$865))</f>
        <v>0.54543667707884558</v>
      </c>
      <c r="AA169">
        <f>COUNTIFS($N$3:N$865,$X169, $H$3:$H$865, $R$165,  $G$3:$G$865, "&gt;0")</f>
        <v>3</v>
      </c>
      <c r="AB169">
        <f t="shared" si="70"/>
        <v>0.31490801233736648</v>
      </c>
      <c r="AD169">
        <f t="shared" si="71"/>
        <v>0.17773061048142375</v>
      </c>
      <c r="AE169">
        <f t="array" ref="AE169">STDEV(IF(($N$3:$N$865=$X169)*($B$3:$B$865=$AD$165)*($H$3:$H$865=$R$165),$G$3:$G$865))</f>
        <v>2.3772334666925028E-2</v>
      </c>
      <c r="AF169">
        <f t="shared" si="72"/>
        <v>2</v>
      </c>
      <c r="AG169">
        <f t="shared" si="73"/>
        <v>1.6809579047618733E-2</v>
      </c>
      <c r="AI169">
        <f t="shared" si="74"/>
        <v>1.1220058988720307</v>
      </c>
      <c r="AJ169" t="e">
        <f t="array" ref="AJ169">STDEV(IF(($N$3:$N$865=$X169)*($B$3:$B$865=$AI$165)*($H$3:$H$865=$R$165),$G$3:$G$865))</f>
        <v>#DIV/0!</v>
      </c>
      <c r="AK169">
        <f t="shared" si="75"/>
        <v>1</v>
      </c>
      <c r="AL169" t="e">
        <f t="shared" si="76"/>
        <v>#DIV/0!</v>
      </c>
    </row>
    <row r="170" spans="1:38" x14ac:dyDescent="0.3">
      <c r="A170">
        <v>4</v>
      </c>
      <c r="B170" t="s">
        <v>197</v>
      </c>
      <c r="C170">
        <f t="shared" si="58"/>
        <v>0</v>
      </c>
      <c r="D170">
        <v>4</v>
      </c>
      <c r="E170">
        <v>25</v>
      </c>
      <c r="F170">
        <f>[1]Sheet2!$J499</f>
        <v>7.2136707923238771E-2</v>
      </c>
      <c r="G170" s="105">
        <f t="shared" si="63"/>
        <v>7.2136707923238771E-2</v>
      </c>
      <c r="H170" s="15" t="s">
        <v>11</v>
      </c>
      <c r="I170" s="15">
        <f t="shared" si="59"/>
        <v>1</v>
      </c>
      <c r="J170" s="15">
        <f t="shared" si="64"/>
        <v>45</v>
      </c>
      <c r="K170" s="19">
        <v>10</v>
      </c>
      <c r="L170" s="26">
        <v>6</v>
      </c>
      <c r="M170" s="19" t="str">
        <f t="shared" si="60"/>
        <v>m6</v>
      </c>
      <c r="N170" t="str">
        <f t="shared" si="65"/>
        <v>MedPosterior</v>
      </c>
      <c r="O170">
        <f t="shared" si="61"/>
        <v>6</v>
      </c>
      <c r="P170">
        <f t="shared" si="62"/>
        <v>16</v>
      </c>
      <c r="R170" t="s">
        <v>29</v>
      </c>
      <c r="S170">
        <f t="shared" si="66"/>
        <v>0.36248602399163665</v>
      </c>
      <c r="T170">
        <f t="array" ref="T170">STDEV(IF(($M$3:$M$865=$R170)*(($H$3:$H$865=$R$165)),$G$3:$G$865))</f>
        <v>0.22774862430575071</v>
      </c>
      <c r="U170">
        <f t="shared" si="67"/>
        <v>5</v>
      </c>
      <c r="V170">
        <f t="shared" si="68"/>
        <v>0.10185228114594388</v>
      </c>
      <c r="X170" t="s">
        <v>30</v>
      </c>
      <c r="Y170">
        <f t="shared" si="69"/>
        <v>1.1492109525138812</v>
      </c>
      <c r="Z170">
        <f t="array" ref="Z170">STDEV(IF(($N$3:$N$865=$X170)*(($H$3:$H$865=$R$165)),$G$3:$G$865))</f>
        <v>3.6506720339374121</v>
      </c>
      <c r="AA170">
        <f>COUNTIFS($N$3:N$865,$X170, $H$3:$H$865, $R$165,  $G$3:$G$865, "&gt;0")</f>
        <v>21</v>
      </c>
      <c r="AB170">
        <f t="shared" si="70"/>
        <v>0.79664194918936126</v>
      </c>
      <c r="AD170">
        <f t="shared" si="71"/>
        <v>1.7890878279016988</v>
      </c>
      <c r="AE170">
        <f t="array" ref="AE170">STDEV(IF(($N$3:$N$865=$X170)*($B$3:$B$865=$AD$165)*($H$3:$H$865=$R$165),$G$3:$G$865))</f>
        <v>5.2928083759303224</v>
      </c>
      <c r="AF170">
        <f t="shared" si="72"/>
        <v>10</v>
      </c>
      <c r="AG170">
        <f t="shared" si="73"/>
        <v>1.6737329686756539</v>
      </c>
      <c r="AI170">
        <f t="shared" si="74"/>
        <v>0.56750470216131998</v>
      </c>
      <c r="AJ170">
        <f t="array" ref="AJ170">STDEV(IF(($N$3:$N$865=$X170)*($B$3:$B$865=$AI$165)*($H$3:$H$865=$R$165),$G$3:$G$865))</f>
        <v>0.81284152904108453</v>
      </c>
      <c r="AK170">
        <f t="shared" si="75"/>
        <v>11</v>
      </c>
      <c r="AL170">
        <f t="shared" si="76"/>
        <v>0.24508094234982269</v>
      </c>
    </row>
    <row r="171" spans="1:38" x14ac:dyDescent="0.3">
      <c r="A171">
        <v>4</v>
      </c>
      <c r="B171" t="s">
        <v>197</v>
      </c>
      <c r="C171">
        <f t="shared" si="58"/>
        <v>0</v>
      </c>
      <c r="D171">
        <v>4</v>
      </c>
      <c r="E171">
        <v>26</v>
      </c>
      <c r="F171">
        <f>[1]Sheet2!$J500</f>
        <v>0.11468845951123531</v>
      </c>
      <c r="G171" s="105">
        <f t="shared" si="63"/>
        <v>0.11468845951123531</v>
      </c>
      <c r="H171" s="15" t="s">
        <v>11</v>
      </c>
      <c r="I171" s="15">
        <f t="shared" si="59"/>
        <v>1</v>
      </c>
      <c r="J171" s="15">
        <f t="shared" si="64"/>
        <v>45</v>
      </c>
      <c r="K171" s="19">
        <v>10</v>
      </c>
      <c r="L171" s="32" t="s">
        <v>24</v>
      </c>
      <c r="M171" s="19" t="str">
        <f t="shared" si="60"/>
        <v>m4/5</v>
      </c>
      <c r="N171" t="str">
        <f t="shared" si="65"/>
        <v>MedAnterior</v>
      </c>
      <c r="O171">
        <f t="shared" si="61"/>
        <v>5</v>
      </c>
      <c r="P171">
        <f t="shared" si="62"/>
        <v>15</v>
      </c>
      <c r="R171" t="s">
        <v>31</v>
      </c>
      <c r="S171">
        <f t="shared" si="66"/>
        <v>0.56003936309022884</v>
      </c>
      <c r="T171">
        <f t="array" ref="T171">STDEV(IF(($M$3:$M$865=$R171)*(($H$3:$H$865=$R$165)),$G$3:$G$865))</f>
        <v>0.56312073479810332</v>
      </c>
      <c r="U171">
        <f t="shared" si="67"/>
        <v>6</v>
      </c>
      <c r="V171">
        <f t="shared" si="68"/>
        <v>0.22989307730608008</v>
      </c>
      <c r="X171" t="s">
        <v>32</v>
      </c>
      <c r="Y171">
        <f t="shared" si="69"/>
        <v>0.12118140418189151</v>
      </c>
      <c r="Z171">
        <f t="array" ref="Z171">STDEV(IF(($N$3:$N$865=$X171)*(($H$3:$H$865=$R$165)),$G$3:$G$865))</f>
        <v>4.6759356822324349E-2</v>
      </c>
      <c r="AA171">
        <f>COUNTIFS($N$3:N$865,$X171, $H$3:$H$865, $R$165,  $G$3:$G$865, "&gt;0")</f>
        <v>51</v>
      </c>
      <c r="AB171">
        <f t="shared" si="70"/>
        <v>6.547619610026003E-3</v>
      </c>
      <c r="AD171">
        <f t="shared" si="71"/>
        <v>0.11071130579327766</v>
      </c>
      <c r="AE171">
        <f t="array" ref="AE171">STDEV(IF(($N$3:$N$865=$X171)*($B$3:$B$865=$AD$165)*($H$3:$H$865=$R$165),$G$3:$G$865))</f>
        <v>4.3172744724427579E-2</v>
      </c>
      <c r="AF171">
        <f t="shared" si="72"/>
        <v>21</v>
      </c>
      <c r="AG171">
        <f t="shared" si="73"/>
        <v>9.4210652694616571E-3</v>
      </c>
      <c r="AI171">
        <f t="shared" si="74"/>
        <v>0.12851047305392116</v>
      </c>
      <c r="AJ171">
        <f t="array" ref="AJ171">STDEV(IF(($N$3:$N$865=$X171)*($B$3:$B$865=$AI$165)*($H$3:$H$865=$R$165),$G$3:$G$865))</f>
        <v>4.8469903601677015E-2</v>
      </c>
      <c r="AK171">
        <f t="shared" si="75"/>
        <v>30</v>
      </c>
      <c r="AL171">
        <f t="shared" si="76"/>
        <v>8.8493531875797997E-3</v>
      </c>
    </row>
    <row r="172" spans="1:38" x14ac:dyDescent="0.3">
      <c r="A172">
        <v>4</v>
      </c>
      <c r="B172" t="s">
        <v>197</v>
      </c>
      <c r="C172">
        <f t="shared" si="58"/>
        <v>0</v>
      </c>
      <c r="D172">
        <v>4</v>
      </c>
      <c r="E172">
        <v>27</v>
      </c>
      <c r="F172">
        <f>[1]Sheet2!$J501</f>
        <v>9.3255504713233683E-2</v>
      </c>
      <c r="G172" s="105">
        <f t="shared" si="63"/>
        <v>9.3255504713233683E-2</v>
      </c>
      <c r="H172" s="15" t="s">
        <v>11</v>
      </c>
      <c r="I172" s="15">
        <f t="shared" si="59"/>
        <v>1</v>
      </c>
      <c r="J172" s="15">
        <f t="shared" si="64"/>
        <v>45</v>
      </c>
      <c r="K172" s="19">
        <v>10</v>
      </c>
      <c r="L172" s="32" t="s">
        <v>24</v>
      </c>
      <c r="M172" s="19" t="str">
        <f t="shared" si="60"/>
        <v>m4/5</v>
      </c>
      <c r="N172" t="str">
        <f t="shared" ref="N172:N184" si="77">_xlfn.IFS(M172="", "", OR(M172=$R$5, M172=$R$6), $X$5, OR(M172=$R$7, M172=$R$8,M172=$R$9, M172=$R$10),$X$6, OR(M172=$R$11, M172=$R$12,M172=$R$13,M172=$R$14, M172=$R$15), $X$8, OR(M172=$R$16), $X$7, OR(M172=$R$17, M172=$R$18,M172=$R$19),$X$9, OR(M172=$R$20,M172=$R$21,M172=$R$22,M172=$R$23,M172=$R$24), $X$10)</f>
        <v>MedAnterior</v>
      </c>
      <c r="O172">
        <f t="shared" si="61"/>
        <v>5</v>
      </c>
      <c r="P172">
        <f t="shared" si="62"/>
        <v>15</v>
      </c>
      <c r="R172" t="s">
        <v>33</v>
      </c>
      <c r="S172">
        <f t="shared" si="66"/>
        <v>0.1656951435026546</v>
      </c>
      <c r="T172" t="e">
        <f t="array" ref="T172">STDEV(IF(($M$3:$M$865=$R172)*(($H$3:$H$865=$R$165)),$G$3:$G$865))</f>
        <v>#DIV/0!</v>
      </c>
      <c r="U172">
        <f t="shared" si="67"/>
        <v>1</v>
      </c>
      <c r="V172" t="e">
        <f t="shared" si="68"/>
        <v>#DIV/0!</v>
      </c>
      <c r="X172" t="s">
        <v>34</v>
      </c>
      <c r="Y172">
        <f t="shared" si="69"/>
        <v>0.11531104911472383</v>
      </c>
      <c r="Z172">
        <f t="array" ref="Z172">STDEV(IF(($N$3:$N$865=$X172)*(($H$3:$H$865=$R$165)),$G$3:$G$865))</f>
        <v>0.11535795038087789</v>
      </c>
      <c r="AA172">
        <f>COUNTIFS($N$3:N$865,$X172, $H$3:$H$865, $R$165,  $G$3:$G$865, "&gt;0")</f>
        <v>55</v>
      </c>
      <c r="AB172">
        <f t="shared" si="70"/>
        <v>1.5554862856165875E-2</v>
      </c>
      <c r="AD172">
        <f t="shared" si="71"/>
        <v>9.4357640701889844E-2</v>
      </c>
      <c r="AE172">
        <f t="array" ref="AE172">STDEV(IF(($N$3:$N$865=$X172)*($B$3:$B$865=$AD$165)*($H$3:$H$865=$R$165),$G$3:$G$865))</f>
        <v>4.4236350702346924E-2</v>
      </c>
      <c r="AF172">
        <f t="shared" si="72"/>
        <v>25</v>
      </c>
      <c r="AG172">
        <f t="shared" si="73"/>
        <v>8.8472701404693852E-3</v>
      </c>
      <c r="AI172">
        <f t="shared" si="74"/>
        <v>0.13277222279208542</v>
      </c>
      <c r="AJ172">
        <f t="array" ref="AJ172">STDEV(IF(($N$3:$N$865=$X172)*($B$3:$B$865=$AI$165)*($H$3:$H$865=$R$165),$G$3:$G$865))</f>
        <v>0.14988676629680675</v>
      </c>
      <c r="AK172">
        <f t="shared" si="75"/>
        <v>30</v>
      </c>
      <c r="AL172">
        <f t="shared" si="76"/>
        <v>2.7365454324088708E-2</v>
      </c>
    </row>
    <row r="173" spans="1:38" x14ac:dyDescent="0.3">
      <c r="A173">
        <v>4</v>
      </c>
      <c r="B173" t="s">
        <v>197</v>
      </c>
      <c r="C173">
        <f t="shared" si="58"/>
        <v>0</v>
      </c>
      <c r="D173">
        <v>4</v>
      </c>
      <c r="E173">
        <v>28</v>
      </c>
      <c r="F173">
        <f>[1]Sheet2!$J502</f>
        <v>7.7208419214843477E-2</v>
      </c>
      <c r="G173" s="105">
        <f t="shared" si="63"/>
        <v>7.7208419214843477E-2</v>
      </c>
      <c r="H173" s="15" t="s">
        <v>11</v>
      </c>
      <c r="I173" s="15">
        <f t="shared" si="59"/>
        <v>1</v>
      </c>
      <c r="J173" s="15">
        <f t="shared" si="64"/>
        <v>45</v>
      </c>
      <c r="K173" s="19">
        <v>10</v>
      </c>
      <c r="L173" s="32" t="s">
        <v>24</v>
      </c>
      <c r="M173" s="19" t="str">
        <f t="shared" si="60"/>
        <v>m4/5</v>
      </c>
      <c r="N173" t="str">
        <f t="shared" si="77"/>
        <v>MedAnterior</v>
      </c>
      <c r="O173">
        <f t="shared" si="61"/>
        <v>5</v>
      </c>
      <c r="P173">
        <f t="shared" si="62"/>
        <v>15</v>
      </c>
      <c r="R173" t="s">
        <v>35</v>
      </c>
      <c r="S173">
        <f t="shared" si="66"/>
        <v>0.14320295410284112</v>
      </c>
      <c r="T173">
        <f t="array" ref="T173">STDEV(IF(($M$3:$M$865=$R173)*(($H$3:$H$865=$R$165)),$G$3:$G$865))</f>
        <v>4.6103018873852715E-2</v>
      </c>
      <c r="U173">
        <f t="shared" si="67"/>
        <v>4</v>
      </c>
      <c r="V173">
        <f t="shared" si="68"/>
        <v>2.3051509436926357E-2</v>
      </c>
    </row>
    <row r="174" spans="1:38" x14ac:dyDescent="0.3">
      <c r="A174">
        <v>4</v>
      </c>
      <c r="B174" t="s">
        <v>197</v>
      </c>
      <c r="C174">
        <f t="shared" si="58"/>
        <v>0</v>
      </c>
      <c r="D174">
        <v>4</v>
      </c>
      <c r="E174">
        <v>29</v>
      </c>
      <c r="F174">
        <f>[1]Sheet2!$J503</f>
        <v>0.10450829613409467</v>
      </c>
      <c r="G174" s="105">
        <f t="shared" si="63"/>
        <v>0.10450829613409467</v>
      </c>
      <c r="H174" s="15" t="s">
        <v>11</v>
      </c>
      <c r="I174" s="15">
        <f t="shared" si="59"/>
        <v>1</v>
      </c>
      <c r="J174" s="15">
        <f t="shared" si="64"/>
        <v>45</v>
      </c>
      <c r="K174" s="19">
        <v>10</v>
      </c>
      <c r="L174" s="32" t="s">
        <v>24</v>
      </c>
      <c r="M174" s="19" t="str">
        <f t="shared" si="60"/>
        <v>m4/5</v>
      </c>
      <c r="N174" t="str">
        <f t="shared" si="77"/>
        <v>MedAnterior</v>
      </c>
      <c r="O174">
        <f t="shared" si="61"/>
        <v>5</v>
      </c>
      <c r="P174">
        <f t="shared" si="62"/>
        <v>15</v>
      </c>
      <c r="R174" t="s">
        <v>36</v>
      </c>
      <c r="S174">
        <f t="shared" si="66"/>
        <v>3.710755162701846</v>
      </c>
      <c r="T174">
        <f t="array" ref="T174">STDEV(IF(($M$3:$M$865=$R174)*(($H$3:$H$865=$R$165)),$G$3:$G$865))</f>
        <v>7.3589784315075661</v>
      </c>
      <c r="U174">
        <f t="shared" si="67"/>
        <v>5</v>
      </c>
      <c r="V174">
        <f t="shared" si="68"/>
        <v>3.2910352035611394</v>
      </c>
    </row>
    <row r="175" spans="1:38" x14ac:dyDescent="0.3">
      <c r="A175">
        <v>4</v>
      </c>
      <c r="B175" t="s">
        <v>197</v>
      </c>
      <c r="C175">
        <f t="shared" si="58"/>
        <v>0</v>
      </c>
      <c r="D175">
        <v>4</v>
      </c>
      <c r="E175">
        <v>30</v>
      </c>
      <c r="F175">
        <f>[1]Sheet2!$J504</f>
        <v>0.61386476453020877</v>
      </c>
      <c r="G175" s="105">
        <f t="shared" si="63"/>
        <v>0.61386476453020877</v>
      </c>
      <c r="H175" s="15" t="s">
        <v>11</v>
      </c>
      <c r="I175" s="15">
        <f t="shared" si="59"/>
        <v>1</v>
      </c>
      <c r="J175" s="15">
        <f t="shared" si="64"/>
        <v>45</v>
      </c>
      <c r="K175" s="19">
        <v>10</v>
      </c>
      <c r="L175" s="32" t="s">
        <v>24</v>
      </c>
      <c r="M175" s="19" t="str">
        <f t="shared" si="60"/>
        <v>m4/5</v>
      </c>
      <c r="N175" t="str">
        <f t="shared" si="77"/>
        <v>MedAnterior</v>
      </c>
      <c r="O175">
        <f t="shared" si="61"/>
        <v>5</v>
      </c>
      <c r="P175">
        <f t="shared" si="62"/>
        <v>15</v>
      </c>
      <c r="R175" t="s">
        <v>37</v>
      </c>
      <c r="S175">
        <f t="shared" si="66"/>
        <v>0.14606606763933372</v>
      </c>
      <c r="T175">
        <f t="array" ref="T175">STDEV(IF(($M$3:$M$865=$R175)*(($H$3:$H$865=$R$165)),$G$3:$G$865))</f>
        <v>6.143053780275972E-2</v>
      </c>
      <c r="U175">
        <f t="shared" si="67"/>
        <v>5</v>
      </c>
      <c r="V175">
        <f t="shared" si="68"/>
        <v>2.7472571684268258E-2</v>
      </c>
    </row>
    <row r="176" spans="1:38" x14ac:dyDescent="0.3">
      <c r="A176">
        <v>4</v>
      </c>
      <c r="B176" t="s">
        <v>197</v>
      </c>
      <c r="C176">
        <f t="shared" si="58"/>
        <v>0</v>
      </c>
      <c r="D176">
        <v>4</v>
      </c>
      <c r="E176">
        <v>31</v>
      </c>
      <c r="F176">
        <f>[1]Sheet2!$J505</f>
        <v>0.11138109056512811</v>
      </c>
      <c r="G176" s="105">
        <f t="shared" si="63"/>
        <v>0.11138109056512811</v>
      </c>
      <c r="H176" s="15" t="s">
        <v>11</v>
      </c>
      <c r="I176" s="15">
        <f t="shared" si="59"/>
        <v>1</v>
      </c>
      <c r="J176" s="15">
        <f t="shared" si="64"/>
        <v>45</v>
      </c>
      <c r="K176" s="19">
        <v>10</v>
      </c>
      <c r="L176" s="32">
        <v>3</v>
      </c>
      <c r="M176" s="19" t="str">
        <f t="shared" si="60"/>
        <v>m3</v>
      </c>
      <c r="N176" t="str">
        <f t="shared" si="77"/>
        <v>MedAnterior</v>
      </c>
      <c r="O176">
        <f t="shared" si="61"/>
        <v>5</v>
      </c>
      <c r="P176">
        <f t="shared" si="62"/>
        <v>14</v>
      </c>
      <c r="R176" t="s">
        <v>38</v>
      </c>
      <c r="S176">
        <f t="shared" si="66"/>
        <v>0.63469934195591571</v>
      </c>
      <c r="T176">
        <f t="array" ref="T176">STDEV(IF(($M$3:$M$865=$R176)*(($H$3:$H$865=$R$165)),$G$3:$G$865))</f>
        <v>1.1843684376998427</v>
      </c>
      <c r="U176">
        <f t="shared" si="67"/>
        <v>5</v>
      </c>
      <c r="V176">
        <f t="shared" si="68"/>
        <v>0.52966566742041454</v>
      </c>
    </row>
    <row r="177" spans="1:24" x14ac:dyDescent="0.3">
      <c r="A177">
        <v>4</v>
      </c>
      <c r="B177" t="s">
        <v>197</v>
      </c>
      <c r="C177">
        <f t="shared" si="58"/>
        <v>0</v>
      </c>
      <c r="D177">
        <v>4</v>
      </c>
      <c r="E177">
        <v>32</v>
      </c>
      <c r="F177">
        <f>[1]Sheet2!$J506</f>
        <v>0.17242118395948169</v>
      </c>
      <c r="G177" s="105">
        <f t="shared" si="63"/>
        <v>0.17242118395948169</v>
      </c>
      <c r="H177" s="15" t="s">
        <v>11</v>
      </c>
      <c r="I177" s="15">
        <f t="shared" si="59"/>
        <v>1</v>
      </c>
      <c r="J177" s="15">
        <f t="shared" si="64"/>
        <v>45</v>
      </c>
      <c r="K177" s="19">
        <v>10</v>
      </c>
      <c r="L177" s="32">
        <v>3</v>
      </c>
      <c r="M177" s="19" t="str">
        <f t="shared" si="60"/>
        <v>m3</v>
      </c>
      <c r="N177" t="str">
        <f t="shared" si="77"/>
        <v>MedAnterior</v>
      </c>
      <c r="O177">
        <f t="shared" si="61"/>
        <v>5</v>
      </c>
      <c r="P177">
        <f t="shared" si="62"/>
        <v>14</v>
      </c>
      <c r="R177" t="s">
        <v>39</v>
      </c>
      <c r="S177">
        <f t="shared" si="66"/>
        <v>0.55150766244733285</v>
      </c>
      <c r="T177">
        <f t="array" ref="T177">STDEV(IF(($M$3:$M$865=$R177)*(($H$3:$H$865=$R$165)),$G$3:$G$865))</f>
        <v>0.61002152723693337</v>
      </c>
      <c r="U177">
        <f t="shared" si="67"/>
        <v>2</v>
      </c>
      <c r="V177">
        <f t="shared" si="68"/>
        <v>0.43135035857900977</v>
      </c>
    </row>
    <row r="178" spans="1:24" x14ac:dyDescent="0.3">
      <c r="A178">
        <v>4</v>
      </c>
      <c r="B178" t="s">
        <v>197</v>
      </c>
      <c r="C178">
        <f t="shared" si="58"/>
        <v>0</v>
      </c>
      <c r="D178">
        <v>4</v>
      </c>
      <c r="E178">
        <v>33</v>
      </c>
      <c r="F178">
        <f>[1]Sheet2!$J507</f>
        <v>0.16957642485934718</v>
      </c>
      <c r="G178" s="105">
        <f t="shared" si="63"/>
        <v>0.16957642485934718</v>
      </c>
      <c r="H178" s="15" t="s">
        <v>11</v>
      </c>
      <c r="I178" s="15">
        <f t="shared" si="59"/>
        <v>1</v>
      </c>
      <c r="J178" s="15">
        <f t="shared" si="64"/>
        <v>45</v>
      </c>
      <c r="K178" s="19">
        <v>10</v>
      </c>
      <c r="L178" s="26">
        <v>2</v>
      </c>
      <c r="M178" s="19" t="str">
        <f t="shared" si="60"/>
        <v>m2</v>
      </c>
      <c r="N178" t="str">
        <f t="shared" si="77"/>
        <v>MedAnterior</v>
      </c>
      <c r="O178">
        <f t="shared" si="61"/>
        <v>5</v>
      </c>
      <c r="P178">
        <f t="shared" si="62"/>
        <v>13</v>
      </c>
      <c r="R178" t="s">
        <v>40</v>
      </c>
      <c r="S178">
        <f t="shared" si="66"/>
        <v>0.49248903994495935</v>
      </c>
      <c r="T178">
        <f t="array" ref="T178">STDEV(IF(($M$3:$M$865=$R178)*(($H$3:$H$865=$R$165)),$G$3:$G$865))</f>
        <v>0.54543667707884558</v>
      </c>
      <c r="U178">
        <f t="shared" si="67"/>
        <v>3</v>
      </c>
      <c r="V178">
        <f t="shared" si="68"/>
        <v>0.31490801233736648</v>
      </c>
    </row>
    <row r="179" spans="1:24" x14ac:dyDescent="0.3">
      <c r="A179">
        <v>4</v>
      </c>
      <c r="B179" t="s">
        <v>197</v>
      </c>
      <c r="C179">
        <f t="shared" si="58"/>
        <v>0</v>
      </c>
      <c r="D179">
        <v>4</v>
      </c>
      <c r="E179">
        <v>34</v>
      </c>
      <c r="F179">
        <f>[1]Sheet2!$J508</f>
        <v>7.9839011676373001E-2</v>
      </c>
      <c r="G179" s="105">
        <f t="shared" si="63"/>
        <v>7.9839011676373001E-2</v>
      </c>
      <c r="H179" s="15" t="s">
        <v>11</v>
      </c>
      <c r="I179" s="15">
        <f t="shared" si="59"/>
        <v>1</v>
      </c>
      <c r="J179" s="15">
        <f t="shared" si="64"/>
        <v>45</v>
      </c>
      <c r="K179" s="19">
        <v>10</v>
      </c>
      <c r="L179" s="26">
        <v>2</v>
      </c>
      <c r="M179" s="19" t="str">
        <f t="shared" si="60"/>
        <v>m2</v>
      </c>
      <c r="N179" t="str">
        <f t="shared" si="77"/>
        <v>MedAnterior</v>
      </c>
      <c r="O179">
        <f t="shared" si="61"/>
        <v>5</v>
      </c>
      <c r="P179">
        <f t="shared" si="62"/>
        <v>13</v>
      </c>
      <c r="R179" t="s">
        <v>41</v>
      </c>
      <c r="S179">
        <f t="shared" si="66"/>
        <v>0.11265157894338378</v>
      </c>
      <c r="T179">
        <f t="array" ref="T179">STDEV(IF(($M$3:$M$865=$R179)*(($H$3:$H$865=$R$165)),$G$3:$G$865))</f>
        <v>4.0087220554042985E-2</v>
      </c>
      <c r="U179">
        <f t="shared" si="67"/>
        <v>14</v>
      </c>
      <c r="V179">
        <f t="shared" si="68"/>
        <v>1.0713760350090794E-2</v>
      </c>
    </row>
    <row r="180" spans="1:24" x14ac:dyDescent="0.3">
      <c r="A180">
        <v>4</v>
      </c>
      <c r="B180" t="s">
        <v>197</v>
      </c>
      <c r="C180">
        <f t="shared" si="58"/>
        <v>0</v>
      </c>
      <c r="D180">
        <f>VLOOKUP(E180, 'Animal Masked ID#'!$B$2:$D$121, 3, FALSE)</f>
        <v>5</v>
      </c>
      <c r="E180" s="6" t="s">
        <v>133</v>
      </c>
      <c r="F180" t="e">
        <f>[1]Sheet2!$J509</f>
        <v>#DIV/0!</v>
      </c>
      <c r="G180" s="105" t="str">
        <f t="shared" si="63"/>
        <v/>
      </c>
      <c r="H180" s="15" t="s">
        <v>11</v>
      </c>
      <c r="I180" s="15">
        <f t="shared" si="59"/>
        <v>1</v>
      </c>
      <c r="J180" s="15">
        <f t="shared" si="64"/>
        <v>45</v>
      </c>
      <c r="K180" s="19">
        <v>3</v>
      </c>
      <c r="L180" s="26" t="s">
        <v>21</v>
      </c>
      <c r="M180" s="19" t="str">
        <f t="shared" si="60"/>
        <v>Lpm</v>
      </c>
      <c r="N180" t="str">
        <f t="shared" si="77"/>
        <v>Lateral</v>
      </c>
      <c r="O180">
        <f t="shared" si="61"/>
        <v>2</v>
      </c>
      <c r="P180">
        <f t="shared" si="62"/>
        <v>6</v>
      </c>
      <c r="R180" t="s">
        <v>42</v>
      </c>
      <c r="S180">
        <f t="shared" si="66"/>
        <v>0.11087598959862163</v>
      </c>
      <c r="T180">
        <f t="array" ref="T180">STDEV(IF(($M$3:$M$865=$R180)*(($H$3:$H$865=$R$165)),$G$3:$G$865))</f>
        <v>4.1544782204252298E-2</v>
      </c>
      <c r="U180">
        <f t="shared" si="67"/>
        <v>17</v>
      </c>
      <c r="V180">
        <f t="shared" si="68"/>
        <v>1.0076089718906655E-2</v>
      </c>
    </row>
    <row r="181" spans="1:24" x14ac:dyDescent="0.3">
      <c r="A181">
        <v>4</v>
      </c>
      <c r="B181" t="s">
        <v>197</v>
      </c>
      <c r="C181">
        <f t="shared" si="58"/>
        <v>0</v>
      </c>
      <c r="D181">
        <v>5</v>
      </c>
      <c r="E181">
        <v>2</v>
      </c>
      <c r="F181" t="e">
        <f>[1]Sheet2!$J510</f>
        <v>#DIV/0!</v>
      </c>
      <c r="G181" s="105" t="str">
        <f t="shared" si="63"/>
        <v/>
      </c>
      <c r="H181" s="15" t="s">
        <v>11</v>
      </c>
      <c r="I181" s="15">
        <f t="shared" si="59"/>
        <v>1</v>
      </c>
      <c r="J181" s="15">
        <f t="shared" si="64"/>
        <v>45</v>
      </c>
      <c r="K181" s="19">
        <v>3</v>
      </c>
      <c r="L181" s="26" t="s">
        <v>53</v>
      </c>
      <c r="M181" s="19" t="str">
        <f t="shared" si="60"/>
        <v>Lcrus2</v>
      </c>
      <c r="N181" t="str">
        <f t="shared" si="77"/>
        <v>Lateral</v>
      </c>
      <c r="O181">
        <f t="shared" si="61"/>
        <v>2</v>
      </c>
      <c r="P181">
        <f t="shared" si="62"/>
        <v>5</v>
      </c>
      <c r="R181" t="s">
        <v>43</v>
      </c>
      <c r="S181">
        <f t="shared" si="66"/>
        <v>0.13591188424462625</v>
      </c>
      <c r="T181">
        <f t="array" ref="T181">STDEV(IF(($M$3:$M$865=$R181)*(($H$3:$H$865=$R$165)),$G$3:$G$865))</f>
        <v>5.3139232702171461E-2</v>
      </c>
      <c r="U181">
        <f t="shared" si="67"/>
        <v>20</v>
      </c>
      <c r="V181">
        <f t="shared" si="68"/>
        <v>1.1882293659423521E-2</v>
      </c>
    </row>
    <row r="182" spans="1:24" x14ac:dyDescent="0.3">
      <c r="A182">
        <v>4</v>
      </c>
      <c r="B182" t="s">
        <v>197</v>
      </c>
      <c r="C182">
        <f t="shared" si="58"/>
        <v>0</v>
      </c>
      <c r="D182">
        <v>5</v>
      </c>
      <c r="E182">
        <v>3</v>
      </c>
      <c r="F182">
        <f>[1]Sheet2!$J511</f>
        <v>0.21388652771362213</v>
      </c>
      <c r="G182" s="105">
        <f t="shared" si="63"/>
        <v>0.21388652771362213</v>
      </c>
      <c r="H182" s="15" t="s">
        <v>11</v>
      </c>
      <c r="I182" s="15">
        <f t="shared" si="59"/>
        <v>1</v>
      </c>
      <c r="J182" s="15">
        <f t="shared" si="64"/>
        <v>45</v>
      </c>
      <c r="K182" s="19">
        <v>3</v>
      </c>
      <c r="L182" s="26" t="s">
        <v>53</v>
      </c>
      <c r="M182" s="19" t="str">
        <f t="shared" si="60"/>
        <v>Lcrus2</v>
      </c>
      <c r="N182" t="str">
        <f t="shared" si="77"/>
        <v>Lateral</v>
      </c>
      <c r="O182">
        <f t="shared" si="61"/>
        <v>2</v>
      </c>
      <c r="P182">
        <f t="shared" si="62"/>
        <v>5</v>
      </c>
      <c r="R182" t="s">
        <v>44</v>
      </c>
      <c r="S182">
        <f t="shared" si="66"/>
        <v>0.13214634355945995</v>
      </c>
      <c r="T182">
        <f t="array" ref="T182">STDEV(IF(($M$3:$M$865=$R182)*(($H$3:$H$865=$R$165)),$G$3:$G$865))</f>
        <v>7.8697280032643632E-2</v>
      </c>
      <c r="U182">
        <f t="shared" si="67"/>
        <v>12</v>
      </c>
      <c r="V182">
        <f t="shared" si="68"/>
        <v>2.2717947905669084E-2</v>
      </c>
      <c r="X182" s="16"/>
    </row>
    <row r="183" spans="1:24" x14ac:dyDescent="0.3">
      <c r="A183">
        <v>4</v>
      </c>
      <c r="B183" t="s">
        <v>197</v>
      </c>
      <c r="C183">
        <f t="shared" si="58"/>
        <v>0</v>
      </c>
      <c r="D183">
        <v>5</v>
      </c>
      <c r="E183">
        <v>4</v>
      </c>
      <c r="F183">
        <f>[1]Sheet2!$J512</f>
        <v>0.17991968162768737</v>
      </c>
      <c r="G183" s="105">
        <f t="shared" si="63"/>
        <v>0.17991968162768737</v>
      </c>
      <c r="H183" s="15" t="s">
        <v>11</v>
      </c>
      <c r="I183" s="15">
        <f t="shared" si="59"/>
        <v>1</v>
      </c>
      <c r="J183" s="15">
        <f t="shared" si="64"/>
        <v>45</v>
      </c>
      <c r="K183" s="19">
        <v>3</v>
      </c>
      <c r="L183" s="26" t="s">
        <v>53</v>
      </c>
      <c r="M183" s="19" t="str">
        <f t="shared" si="60"/>
        <v>Lcrus2</v>
      </c>
      <c r="N183" t="str">
        <f t="shared" si="77"/>
        <v>Lateral</v>
      </c>
      <c r="O183">
        <f t="shared" si="61"/>
        <v>2</v>
      </c>
      <c r="P183">
        <f t="shared" si="62"/>
        <v>5</v>
      </c>
      <c r="R183" t="s">
        <v>45</v>
      </c>
      <c r="S183">
        <f t="shared" si="66"/>
        <v>0.34284507679535875</v>
      </c>
      <c r="T183">
        <f t="array" ref="T183">STDEV(IF(($M$3:$M$865=$R183)*(($H$3:$H$865=$R$165)),$G$3:$G$865))</f>
        <v>0.41941603121777943</v>
      </c>
      <c r="U183">
        <f t="shared" si="67"/>
        <v>3</v>
      </c>
      <c r="V183">
        <f t="shared" si="68"/>
        <v>0.24214995852602944</v>
      </c>
    </row>
    <row r="184" spans="1:24" x14ac:dyDescent="0.3">
      <c r="A184">
        <v>4</v>
      </c>
      <c r="B184" t="s">
        <v>197</v>
      </c>
      <c r="C184">
        <f t="shared" si="58"/>
        <v>0</v>
      </c>
      <c r="D184">
        <v>5</v>
      </c>
      <c r="E184">
        <v>5</v>
      </c>
      <c r="F184">
        <f>[1]Sheet2!$J513</f>
        <v>0.20335266216156847</v>
      </c>
      <c r="G184" s="105">
        <f t="shared" si="63"/>
        <v>0.20335266216156847</v>
      </c>
      <c r="H184" s="15" t="s">
        <v>11</v>
      </c>
      <c r="I184" s="15">
        <f t="shared" si="59"/>
        <v>1</v>
      </c>
      <c r="J184" s="15">
        <f t="shared" si="64"/>
        <v>45</v>
      </c>
      <c r="K184" s="19">
        <v>3</v>
      </c>
      <c r="L184" s="26" t="s">
        <v>14</v>
      </c>
      <c r="M184" s="19" t="str">
        <f t="shared" si="60"/>
        <v>Lcrus1</v>
      </c>
      <c r="N184" t="str">
        <f t="shared" si="77"/>
        <v>Lateral</v>
      </c>
      <c r="O184">
        <f t="shared" si="61"/>
        <v>2</v>
      </c>
      <c r="P184">
        <f t="shared" si="62"/>
        <v>4</v>
      </c>
      <c r="R184" t="s">
        <v>46</v>
      </c>
      <c r="S184">
        <f t="shared" si="66"/>
        <v>0.10576132865974647</v>
      </c>
      <c r="T184">
        <f t="array" ref="T184">STDEV(IF(($M$3:$M$865=$R184)*(($H$3:$H$865=$R$165)),$G$3:$G$865))</f>
        <v>2.3344288658187759E-2</v>
      </c>
      <c r="U184">
        <f t="shared" si="67"/>
        <v>9</v>
      </c>
      <c r="V184">
        <f t="shared" si="68"/>
        <v>7.7814295527292533E-3</v>
      </c>
    </row>
    <row r="185" spans="1:24" x14ac:dyDescent="0.3">
      <c r="A185">
        <v>4</v>
      </c>
      <c r="B185" t="s">
        <v>197</v>
      </c>
      <c r="C185">
        <f t="shared" si="58"/>
        <v>0</v>
      </c>
      <c r="D185">
        <v>5</v>
      </c>
      <c r="E185">
        <v>6</v>
      </c>
      <c r="F185">
        <f>[1]Sheet2!$J514</f>
        <v>0.51854149012347472</v>
      </c>
      <c r="G185" s="105">
        <f t="shared" si="63"/>
        <v>0.51854149012347472</v>
      </c>
      <c r="H185" s="15" t="s">
        <v>11</v>
      </c>
      <c r="I185" s="15">
        <f t="shared" si="59"/>
        <v>1</v>
      </c>
      <c r="J185" s="15">
        <f t="shared" si="64"/>
        <v>45</v>
      </c>
      <c r="K185" s="19">
        <v>3</v>
      </c>
      <c r="L185" s="26" t="s">
        <v>12</v>
      </c>
      <c r="M185" s="19" t="str">
        <f t="shared" si="60"/>
        <v>Lsim</v>
      </c>
      <c r="O185" t="e">
        <f t="shared" si="61"/>
        <v>#N/A</v>
      </c>
      <c r="P185">
        <f t="shared" si="62"/>
        <v>3</v>
      </c>
      <c r="R185" t="s">
        <v>47</v>
      </c>
      <c r="S185">
        <f t="shared" si="66"/>
        <v>8.2373931406575729E-2</v>
      </c>
      <c r="T185">
        <f t="array" ref="T185">STDEV(IF(($M$3:$M$865=$R185)*(($H$3:$H$865=$R$165)),$G$3:$G$865))</f>
        <v>3.5798011029222275E-2</v>
      </c>
      <c r="U185">
        <f t="shared" si="67"/>
        <v>18</v>
      </c>
      <c r="V185">
        <f t="shared" si="68"/>
        <v>8.4376721172512974E-3</v>
      </c>
    </row>
    <row r="186" spans="1:24" x14ac:dyDescent="0.3">
      <c r="A186">
        <v>4</v>
      </c>
      <c r="B186" t="s">
        <v>197</v>
      </c>
      <c r="C186">
        <f t="shared" si="58"/>
        <v>0</v>
      </c>
      <c r="D186">
        <v>5</v>
      </c>
      <c r="E186">
        <v>7</v>
      </c>
      <c r="F186">
        <f>[1]Sheet2!$J515</f>
        <v>0.20720548911035358</v>
      </c>
      <c r="G186" s="105">
        <f t="shared" si="63"/>
        <v>0.20720548911035358</v>
      </c>
      <c r="H186" s="15" t="s">
        <v>11</v>
      </c>
      <c r="I186" s="15">
        <f t="shared" si="59"/>
        <v>1</v>
      </c>
      <c r="J186" s="15">
        <f t="shared" si="64"/>
        <v>45</v>
      </c>
      <c r="K186" s="19">
        <v>6</v>
      </c>
      <c r="L186" s="32" t="s">
        <v>24</v>
      </c>
      <c r="M186" s="19" t="str">
        <f t="shared" si="60"/>
        <v>i4/5</v>
      </c>
      <c r="N186" t="str">
        <f>_xlfn.IFS(M186="", "", OR(M186=$R$5, M186=$R$6), $X$5, OR(M186=$R$7, M186=$R$8,M186=$R$9, M186=$R$10),$X$6, OR(M186=$R$11, M186=$R$12,M186=$R$13,M186=$R$14, M186=$R$15), $X$8, OR(M186=$R$16), $X$7, OR(M186=$R$17, M186=$R$18,M186=$R$19),$X$9, OR(M186=$R$20,M186=$R$21,M186=$R$22,M186=$R$23,M186=$R$24), $X$10)</f>
        <v>IntAnterior</v>
      </c>
      <c r="O186">
        <f t="shared" si="61"/>
        <v>3</v>
      </c>
      <c r="P186">
        <f t="shared" si="62"/>
        <v>12</v>
      </c>
      <c r="R186" t="s">
        <v>48</v>
      </c>
      <c r="S186">
        <f t="shared" si="66"/>
        <v>9.9479509611856295E-2</v>
      </c>
      <c r="T186">
        <f t="array" ref="T186">STDEV(IF(($M$3:$M$865=$R186)*(($H$3:$H$865=$R$165)),$G$3:$G$865))</f>
        <v>8.6693571518957527E-2</v>
      </c>
      <c r="U186">
        <f t="shared" si="67"/>
        <v>13</v>
      </c>
      <c r="V186">
        <f t="shared" si="68"/>
        <v>2.404447056651584E-2</v>
      </c>
    </row>
    <row r="187" spans="1:24" x14ac:dyDescent="0.3">
      <c r="A187">
        <v>4</v>
      </c>
      <c r="B187" t="s">
        <v>197</v>
      </c>
      <c r="C187">
        <f t="shared" si="58"/>
        <v>0</v>
      </c>
      <c r="D187">
        <v>5</v>
      </c>
      <c r="E187">
        <v>8</v>
      </c>
      <c r="F187" t="e">
        <f>[1]Sheet2!$J516</f>
        <v>#DIV/0!</v>
      </c>
      <c r="G187" s="105" t="str">
        <f t="shared" si="63"/>
        <v/>
      </c>
      <c r="H187" s="15" t="s">
        <v>11</v>
      </c>
      <c r="I187" s="15">
        <f t="shared" si="59"/>
        <v>1</v>
      </c>
      <c r="J187" s="15">
        <f t="shared" si="64"/>
        <v>45</v>
      </c>
      <c r="K187" s="19">
        <v>6</v>
      </c>
      <c r="L187" s="26" t="s">
        <v>14</v>
      </c>
      <c r="M187" s="19" t="str">
        <f t="shared" si="60"/>
        <v>icrus1</v>
      </c>
      <c r="N187" t="str">
        <f>_xlfn.IFS(M187="", "", OR(M187=$R$5, M187=$R$6), $X$5, OR(M187=$R$7, M187=$R$8,M187=$R$9, M187=$R$10),$X$6, OR(M187=$R$11, M187=$R$12,M187=$R$13,M187=$R$14, M187=$R$15), $X$8, OR(M187=$R$16), $X$7, OR(M187=$R$17, M187=$R$18,M187=$R$19),$X$9, OR(M187=$R$20,M187=$R$21,M187=$R$22,M187=$R$23,M187=$R$24), $X$10)</f>
        <v>IntPosterior</v>
      </c>
      <c r="O187">
        <f t="shared" si="61"/>
        <v>4</v>
      </c>
      <c r="P187">
        <f t="shared" si="62"/>
        <v>8</v>
      </c>
    </row>
    <row r="188" spans="1:24" x14ac:dyDescent="0.3">
      <c r="A188">
        <v>4</v>
      </c>
      <c r="B188" t="s">
        <v>197</v>
      </c>
      <c r="C188">
        <f t="shared" si="58"/>
        <v>0</v>
      </c>
      <c r="D188">
        <v>5</v>
      </c>
      <c r="E188">
        <v>9</v>
      </c>
      <c r="F188">
        <f>[1]Sheet2!$J517</f>
        <v>9.2654087035199714E-2</v>
      </c>
      <c r="G188" s="105">
        <f t="shared" si="63"/>
        <v>9.2654087035199714E-2</v>
      </c>
      <c r="H188" s="15" t="s">
        <v>11</v>
      </c>
      <c r="I188" s="15">
        <f t="shared" si="59"/>
        <v>1</v>
      </c>
      <c r="J188" s="15">
        <f t="shared" si="64"/>
        <v>45</v>
      </c>
      <c r="K188" s="19">
        <v>10</v>
      </c>
      <c r="L188" s="26">
        <v>2</v>
      </c>
      <c r="M188" s="19" t="str">
        <f t="shared" si="60"/>
        <v>m2</v>
      </c>
      <c r="N188" t="str">
        <f>_xlfn.IFS(M188="", "", OR(M188=$R$5, M188=$R$6), $X$5, OR(M188=$R$7, M188=$R$8,M188=$R$9, M188=$R$10),$X$6, OR(M188=$R$11, M188=$R$12,M188=$R$13,M188=$R$14, M188=$R$15), $X$8, OR(M188=$R$16), $X$7, OR(M188=$R$17, M188=$R$18,M188=$R$19),$X$9, OR(M188=$R$20,M188=$R$21,M188=$R$22,M188=$R$23,M188=$R$24), $X$10)</f>
        <v>MedAnterior</v>
      </c>
      <c r="O188">
        <f t="shared" si="61"/>
        <v>5</v>
      </c>
      <c r="P188">
        <f t="shared" si="62"/>
        <v>13</v>
      </c>
    </row>
    <row r="189" spans="1:24" x14ac:dyDescent="0.3">
      <c r="A189">
        <v>4</v>
      </c>
      <c r="B189" t="s">
        <v>197</v>
      </c>
      <c r="C189">
        <f t="shared" si="58"/>
        <v>0</v>
      </c>
      <c r="D189">
        <v>5</v>
      </c>
      <c r="E189">
        <v>10</v>
      </c>
      <c r="F189">
        <f>[1]Sheet2!$J518</f>
        <v>0.13455815026376511</v>
      </c>
      <c r="G189" s="105">
        <f t="shared" si="63"/>
        <v>0.13455815026376511</v>
      </c>
      <c r="H189" s="15" t="s">
        <v>11</v>
      </c>
      <c r="I189" s="15">
        <f t="shared" si="59"/>
        <v>1</v>
      </c>
      <c r="J189" s="15">
        <f t="shared" si="64"/>
        <v>45</v>
      </c>
      <c r="K189" s="19">
        <v>10</v>
      </c>
      <c r="L189" s="26">
        <v>2</v>
      </c>
      <c r="M189" s="19" t="str">
        <f t="shared" si="60"/>
        <v>m2</v>
      </c>
      <c r="N189" t="str">
        <f>_xlfn.IFS(M189="", "", OR(M189=$R$5, M189=$R$6), $X$5, OR(M189=$R$7, M189=$R$8,M189=$R$9, M189=$R$10),$X$6, OR(M189=$R$11, M189=$R$12,M189=$R$13,M189=$R$14, M189=$R$15), $X$8, OR(M189=$R$16), $X$7, OR(M189=$R$17, M189=$R$18,M189=$R$19),$X$9, OR(M189=$R$20,M189=$R$21,M189=$R$22,M189=$R$23,M189=$R$24), $X$10)</f>
        <v>MedAnterior</v>
      </c>
      <c r="O189">
        <f t="shared" si="61"/>
        <v>5</v>
      </c>
      <c r="P189">
        <f t="shared" si="62"/>
        <v>13</v>
      </c>
    </row>
    <row r="190" spans="1:24" x14ac:dyDescent="0.3">
      <c r="A190">
        <v>4</v>
      </c>
      <c r="B190" t="s">
        <v>197</v>
      </c>
      <c r="C190">
        <f t="shared" si="58"/>
        <v>0</v>
      </c>
      <c r="D190">
        <v>5</v>
      </c>
      <c r="E190">
        <v>11</v>
      </c>
      <c r="F190">
        <f>[1]Sheet2!$J519</f>
        <v>6.9445244696384412E-2</v>
      </c>
      <c r="G190" s="105">
        <f t="shared" si="63"/>
        <v>6.9445244696384412E-2</v>
      </c>
      <c r="H190" s="15" t="s">
        <v>11</v>
      </c>
      <c r="I190" s="15">
        <f t="shared" si="59"/>
        <v>1</v>
      </c>
      <c r="J190" s="15">
        <f t="shared" si="64"/>
        <v>45</v>
      </c>
      <c r="K190" s="19">
        <v>10</v>
      </c>
      <c r="L190" s="26">
        <v>3</v>
      </c>
      <c r="M190" s="19" t="str">
        <f t="shared" si="60"/>
        <v>m3</v>
      </c>
      <c r="N190" t="str">
        <f>_xlfn.IFS(M190="", "", OR(M190=$R$5, M190=$R$6), $X$5, OR(M190=$R$7, M190=$R$8,M190=$R$9, M190=$R$10),$X$6, OR(M190=$R$11, M190=$R$12,M190=$R$13,M190=$R$14, M190=$R$15), $X$8, OR(M190=$R$16), $X$7, OR(M190=$R$17, M190=$R$18,M190=$R$19),$X$9, OR(M190=$R$20,M190=$R$21,M190=$R$22,M190=$R$23,M190=$R$24), $X$10)</f>
        <v>MedAnterior</v>
      </c>
      <c r="O190">
        <f t="shared" si="61"/>
        <v>5</v>
      </c>
      <c r="P190">
        <f t="shared" si="62"/>
        <v>14</v>
      </c>
    </row>
    <row r="191" spans="1:24" x14ac:dyDescent="0.3">
      <c r="A191">
        <v>4</v>
      </c>
      <c r="B191" t="s">
        <v>197</v>
      </c>
      <c r="C191">
        <f t="shared" si="58"/>
        <v>0</v>
      </c>
      <c r="D191">
        <v>5</v>
      </c>
      <c r="E191">
        <v>12</v>
      </c>
      <c r="F191">
        <f>[1]Sheet2!$J520</f>
        <v>0.12308125878970831</v>
      </c>
      <c r="G191" s="105">
        <f t="shared" si="63"/>
        <v>0.12308125878970831</v>
      </c>
      <c r="H191" s="15" t="s">
        <v>11</v>
      </c>
      <c r="I191" s="15">
        <f t="shared" si="59"/>
        <v>1</v>
      </c>
      <c r="J191" s="15">
        <f t="shared" si="64"/>
        <v>45</v>
      </c>
      <c r="K191" s="19">
        <v>10</v>
      </c>
      <c r="L191" s="26">
        <v>3</v>
      </c>
      <c r="M191" s="19" t="str">
        <f t="shared" si="60"/>
        <v>m3</v>
      </c>
      <c r="O191" t="e">
        <f t="shared" si="61"/>
        <v>#N/A</v>
      </c>
      <c r="P191">
        <f t="shared" si="62"/>
        <v>14</v>
      </c>
    </row>
    <row r="192" spans="1:24" x14ac:dyDescent="0.3">
      <c r="A192">
        <v>4</v>
      </c>
      <c r="B192" t="s">
        <v>197</v>
      </c>
      <c r="C192">
        <f t="shared" si="58"/>
        <v>0</v>
      </c>
      <c r="D192">
        <v>5</v>
      </c>
      <c r="E192">
        <v>13</v>
      </c>
      <c r="F192">
        <f>[1]Sheet2!$J521</f>
        <v>6.9445244696384412E-2</v>
      </c>
      <c r="G192" s="105">
        <f t="shared" si="63"/>
        <v>6.9445244696384412E-2</v>
      </c>
      <c r="H192" s="15" t="s">
        <v>11</v>
      </c>
      <c r="I192" s="15">
        <f t="shared" si="59"/>
        <v>1</v>
      </c>
      <c r="J192" s="15">
        <f t="shared" si="64"/>
        <v>45</v>
      </c>
      <c r="K192" s="19">
        <v>10</v>
      </c>
      <c r="L192" s="25" t="s">
        <v>24</v>
      </c>
      <c r="M192" s="19" t="str">
        <f t="shared" si="60"/>
        <v>m4/5</v>
      </c>
      <c r="N192" t="str">
        <f t="shared" ref="N192:N200" si="78">_xlfn.IFS(M192="", "", OR(M192=$R$5, M192=$R$6), $X$5, OR(M192=$R$7, M192=$R$8,M192=$R$9, M192=$R$10),$X$6, OR(M192=$R$11, M192=$R$12,M192=$R$13,M192=$R$14, M192=$R$15), $X$8, OR(M192=$R$16), $X$7, OR(M192=$R$17, M192=$R$18,M192=$R$19),$X$9, OR(M192=$R$20,M192=$R$21,M192=$R$22,M192=$R$23,M192=$R$24), $X$10)</f>
        <v>MedAnterior</v>
      </c>
      <c r="O192">
        <f t="shared" si="61"/>
        <v>5</v>
      </c>
      <c r="P192">
        <f t="shared" si="62"/>
        <v>15</v>
      </c>
    </row>
    <row r="193" spans="1:16" x14ac:dyDescent="0.3">
      <c r="A193">
        <v>4</v>
      </c>
      <c r="B193" t="s">
        <v>197</v>
      </c>
      <c r="C193">
        <f t="shared" si="58"/>
        <v>0</v>
      </c>
      <c r="D193">
        <v>5</v>
      </c>
      <c r="E193">
        <v>14</v>
      </c>
      <c r="F193" t="e">
        <f>[1]Sheet2!$J522</f>
        <v>#DIV/0!</v>
      </c>
      <c r="G193" s="105" t="str">
        <f t="shared" si="63"/>
        <v/>
      </c>
      <c r="H193" s="15" t="s">
        <v>11</v>
      </c>
      <c r="I193" s="15">
        <f t="shared" si="59"/>
        <v>1</v>
      </c>
      <c r="J193" s="15">
        <f t="shared" si="64"/>
        <v>45</v>
      </c>
      <c r="K193" s="19">
        <v>10</v>
      </c>
      <c r="L193" s="25" t="s">
        <v>24</v>
      </c>
      <c r="M193" s="19" t="str">
        <f t="shared" si="60"/>
        <v>m4/5</v>
      </c>
      <c r="N193" t="str">
        <f t="shared" si="78"/>
        <v>MedAnterior</v>
      </c>
      <c r="O193">
        <f t="shared" si="61"/>
        <v>5</v>
      </c>
      <c r="P193">
        <f t="shared" si="62"/>
        <v>15</v>
      </c>
    </row>
    <row r="194" spans="1:16" x14ac:dyDescent="0.3">
      <c r="A194">
        <v>4</v>
      </c>
      <c r="B194" t="s">
        <v>197</v>
      </c>
      <c r="C194">
        <f t="shared" si="58"/>
        <v>0</v>
      </c>
      <c r="D194">
        <v>5</v>
      </c>
      <c r="E194">
        <v>15</v>
      </c>
      <c r="F194">
        <f>[1]Sheet2!$J523</f>
        <v>0.11615290053908531</v>
      </c>
      <c r="G194" s="105">
        <f t="shared" si="63"/>
        <v>0.11615290053908531</v>
      </c>
      <c r="H194" s="15" t="s">
        <v>11</v>
      </c>
      <c r="I194" s="15">
        <f t="shared" si="59"/>
        <v>1</v>
      </c>
      <c r="J194" s="15">
        <f t="shared" si="64"/>
        <v>45</v>
      </c>
      <c r="K194" s="19">
        <v>10</v>
      </c>
      <c r="L194" s="25">
        <v>6</v>
      </c>
      <c r="M194" s="19" t="str">
        <f t="shared" si="60"/>
        <v>m6</v>
      </c>
      <c r="N194" t="str">
        <f t="shared" si="78"/>
        <v>MedPosterior</v>
      </c>
      <c r="O194">
        <f t="shared" si="61"/>
        <v>6</v>
      </c>
      <c r="P194">
        <f t="shared" si="62"/>
        <v>16</v>
      </c>
    </row>
    <row r="195" spans="1:16" x14ac:dyDescent="0.3">
      <c r="A195">
        <v>4</v>
      </c>
      <c r="B195" t="s">
        <v>197</v>
      </c>
      <c r="C195">
        <f t="shared" ref="C195:C258" si="79">IF(B195="m", 1, 0)</f>
        <v>0</v>
      </c>
      <c r="D195">
        <v>5</v>
      </c>
      <c r="E195">
        <v>16</v>
      </c>
      <c r="F195">
        <f>[1]Sheet2!$J524</f>
        <v>0.15146615518266246</v>
      </c>
      <c r="G195" s="105">
        <f t="shared" si="63"/>
        <v>0.15146615518266246</v>
      </c>
      <c r="H195" s="15" t="s">
        <v>11</v>
      </c>
      <c r="I195" s="15">
        <f t="shared" ref="I195:I258" si="80">_xlfn.IFS(H195="GE2", 1, H195="GE3", 2, H195="GE4", 3, H195="GE1", 4)</f>
        <v>1</v>
      </c>
      <c r="J195" s="15">
        <f t="shared" si="64"/>
        <v>45</v>
      </c>
      <c r="K195" s="19">
        <v>10</v>
      </c>
      <c r="L195" s="20">
        <v>6</v>
      </c>
      <c r="M195" s="19" t="str">
        <f t="shared" ref="M195:M258" si="81">_xlfn.IFS(OR(K195="",L195=""),"",OR(K195=3,K195=4,K195=2),"L"&amp;L195,OR(K195=5,K195=6,K195=7,K195=8),"i"&amp;L195,OR(K195=9, K195=10,K195=11,K195=12,K195=13),"m"&amp;L195)</f>
        <v>m6</v>
      </c>
      <c r="N195" t="str">
        <f t="shared" si="78"/>
        <v>MedPosterior</v>
      </c>
      <c r="O195">
        <f t="shared" ref="O195:O258" si="82">VLOOKUP(N195, $X$5:$AC$10, 6,FALSE)</f>
        <v>6</v>
      </c>
      <c r="P195">
        <f t="shared" ref="P195:P258" si="83">VLOOKUP(M195, $R$5:$W$24, 6,FALSE)</f>
        <v>16</v>
      </c>
    </row>
    <row r="196" spans="1:16" x14ac:dyDescent="0.3">
      <c r="A196">
        <v>4</v>
      </c>
      <c r="B196" t="s">
        <v>197</v>
      </c>
      <c r="C196">
        <f t="shared" si="79"/>
        <v>0</v>
      </c>
      <c r="D196">
        <v>5</v>
      </c>
      <c r="E196">
        <v>17</v>
      </c>
      <c r="F196">
        <f>[1]Sheet2!$J525</f>
        <v>9.8022627397789414E-2</v>
      </c>
      <c r="G196" s="105">
        <f t="shared" ref="G196:G259" si="84">IF(ISNUMBER(F196), F196, "")</f>
        <v>9.8022627397789414E-2</v>
      </c>
      <c r="H196" s="15" t="s">
        <v>11</v>
      </c>
      <c r="I196" s="15">
        <f t="shared" si="80"/>
        <v>1</v>
      </c>
      <c r="J196" s="15">
        <f t="shared" ref="J196:J259" si="85">_xlfn.IFS(I196=1, 45, I196=2, 120,I196=3, 210,I196=4, 400)</f>
        <v>45</v>
      </c>
      <c r="K196" s="19">
        <v>10</v>
      </c>
      <c r="L196" s="20">
        <v>7</v>
      </c>
      <c r="M196" s="19" t="str">
        <f t="shared" si="81"/>
        <v>m7</v>
      </c>
      <c r="N196" t="str">
        <f t="shared" si="78"/>
        <v>MedPosterior</v>
      </c>
      <c r="O196">
        <f t="shared" si="82"/>
        <v>6</v>
      </c>
      <c r="P196">
        <f t="shared" si="83"/>
        <v>17</v>
      </c>
    </row>
    <row r="197" spans="1:16" x14ac:dyDescent="0.3">
      <c r="A197">
        <v>4</v>
      </c>
      <c r="B197" t="s">
        <v>197</v>
      </c>
      <c r="C197">
        <f t="shared" si="79"/>
        <v>0</v>
      </c>
      <c r="D197">
        <v>5</v>
      </c>
      <c r="E197">
        <v>18</v>
      </c>
      <c r="F197">
        <f>[1]Sheet2!$J526</f>
        <v>4.9445036794398663E-2</v>
      </c>
      <c r="G197" s="105">
        <f t="shared" si="84"/>
        <v>4.9445036794398663E-2</v>
      </c>
      <c r="H197" s="15" t="s">
        <v>11</v>
      </c>
      <c r="I197" s="15">
        <f t="shared" si="80"/>
        <v>1</v>
      </c>
      <c r="J197" s="15">
        <f t="shared" si="85"/>
        <v>45</v>
      </c>
      <c r="K197" s="19">
        <v>10</v>
      </c>
      <c r="L197" s="20">
        <v>8</v>
      </c>
      <c r="M197" s="19" t="str">
        <f t="shared" si="81"/>
        <v>m8</v>
      </c>
      <c r="N197" t="str">
        <f t="shared" si="78"/>
        <v>MedPosterior</v>
      </c>
      <c r="O197">
        <f t="shared" si="82"/>
        <v>6</v>
      </c>
      <c r="P197">
        <f t="shared" si="83"/>
        <v>18</v>
      </c>
    </row>
    <row r="198" spans="1:16" x14ac:dyDescent="0.3">
      <c r="A198">
        <v>4</v>
      </c>
      <c r="B198" t="s">
        <v>197</v>
      </c>
      <c r="C198">
        <f t="shared" si="79"/>
        <v>0</v>
      </c>
      <c r="D198">
        <v>5</v>
      </c>
      <c r="E198">
        <v>19</v>
      </c>
      <c r="F198">
        <f>[1]Sheet2!$J527</f>
        <v>9.1097614957514936E-2</v>
      </c>
      <c r="G198" s="105">
        <f t="shared" si="84"/>
        <v>9.1097614957514936E-2</v>
      </c>
      <c r="H198" s="15" t="s">
        <v>11</v>
      </c>
      <c r="I198" s="15">
        <f t="shared" si="80"/>
        <v>1</v>
      </c>
      <c r="J198" s="15">
        <f t="shared" si="85"/>
        <v>45</v>
      </c>
      <c r="K198" s="19">
        <v>10</v>
      </c>
      <c r="L198" s="20">
        <v>8</v>
      </c>
      <c r="M198" s="19" t="str">
        <f t="shared" si="81"/>
        <v>m8</v>
      </c>
      <c r="N198" t="str">
        <f t="shared" si="78"/>
        <v>MedPosterior</v>
      </c>
      <c r="O198">
        <f t="shared" si="82"/>
        <v>6</v>
      </c>
      <c r="P198">
        <f t="shared" si="83"/>
        <v>18</v>
      </c>
    </row>
    <row r="199" spans="1:16" x14ac:dyDescent="0.3">
      <c r="A199">
        <v>4</v>
      </c>
      <c r="B199" t="s">
        <v>197</v>
      </c>
      <c r="C199">
        <f t="shared" si="79"/>
        <v>0</v>
      </c>
      <c r="D199">
        <v>5</v>
      </c>
      <c r="E199">
        <v>20</v>
      </c>
      <c r="F199">
        <f>[1]Sheet2!$J528</f>
        <v>5.7162636128616703E-2</v>
      </c>
      <c r="G199" s="105">
        <f t="shared" si="84"/>
        <v>5.7162636128616703E-2</v>
      </c>
      <c r="H199" s="15" t="s">
        <v>11</v>
      </c>
      <c r="I199" s="15">
        <f t="shared" si="80"/>
        <v>1</v>
      </c>
      <c r="J199" s="15">
        <f t="shared" si="85"/>
        <v>45</v>
      </c>
      <c r="K199" s="19">
        <v>10</v>
      </c>
      <c r="L199" s="20">
        <v>9</v>
      </c>
      <c r="M199" s="19" t="str">
        <f t="shared" si="81"/>
        <v>m9</v>
      </c>
      <c r="N199" t="str">
        <f t="shared" si="78"/>
        <v>MedPosterior</v>
      </c>
      <c r="O199">
        <f t="shared" si="82"/>
        <v>6</v>
      </c>
      <c r="P199">
        <f t="shared" si="83"/>
        <v>19</v>
      </c>
    </row>
    <row r="200" spans="1:16" x14ac:dyDescent="0.3">
      <c r="A200">
        <v>4</v>
      </c>
      <c r="B200" t="s">
        <v>197</v>
      </c>
      <c r="C200">
        <f t="shared" si="79"/>
        <v>0</v>
      </c>
      <c r="D200">
        <v>5</v>
      </c>
      <c r="E200">
        <v>21</v>
      </c>
      <c r="F200">
        <f>[1]Sheet2!$J529</f>
        <v>7.2107688597387434E-2</v>
      </c>
      <c r="G200" s="105">
        <f t="shared" si="84"/>
        <v>7.2107688597387434E-2</v>
      </c>
      <c r="H200" s="15" t="s">
        <v>11</v>
      </c>
      <c r="I200" s="15">
        <f t="shared" si="80"/>
        <v>1</v>
      </c>
      <c r="J200" s="15">
        <f t="shared" si="85"/>
        <v>45</v>
      </c>
      <c r="K200" s="19">
        <v>10</v>
      </c>
      <c r="L200" s="20">
        <v>9</v>
      </c>
      <c r="M200" s="19" t="str">
        <f t="shared" si="81"/>
        <v>m9</v>
      </c>
      <c r="N200" t="str">
        <f t="shared" si="78"/>
        <v>MedPosterior</v>
      </c>
      <c r="O200">
        <f t="shared" si="82"/>
        <v>6</v>
      </c>
      <c r="P200">
        <f t="shared" si="83"/>
        <v>19</v>
      </c>
    </row>
    <row r="201" spans="1:16" x14ac:dyDescent="0.3">
      <c r="A201">
        <v>4</v>
      </c>
      <c r="B201" t="s">
        <v>197</v>
      </c>
      <c r="C201">
        <f t="shared" si="79"/>
        <v>0</v>
      </c>
      <c r="D201">
        <v>5</v>
      </c>
      <c r="E201">
        <v>22</v>
      </c>
      <c r="F201">
        <f>[1]Sheet2!$J530</f>
        <v>0.26716529025523911</v>
      </c>
      <c r="G201" s="105">
        <f t="shared" si="84"/>
        <v>0.26716529025523911</v>
      </c>
      <c r="H201" s="15" t="s">
        <v>11</v>
      </c>
      <c r="I201" s="15">
        <f t="shared" si="80"/>
        <v>1</v>
      </c>
      <c r="J201" s="15">
        <f t="shared" si="85"/>
        <v>45</v>
      </c>
      <c r="K201" s="19">
        <v>10</v>
      </c>
      <c r="L201" s="20">
        <v>9</v>
      </c>
      <c r="M201" s="19" t="str">
        <f t="shared" si="81"/>
        <v>m9</v>
      </c>
      <c r="O201" t="e">
        <f t="shared" si="82"/>
        <v>#N/A</v>
      </c>
      <c r="P201">
        <f t="shared" si="83"/>
        <v>19</v>
      </c>
    </row>
    <row r="202" spans="1:16" x14ac:dyDescent="0.3">
      <c r="A202">
        <v>4</v>
      </c>
      <c r="B202" t="s">
        <v>197</v>
      </c>
      <c r="C202">
        <f t="shared" si="79"/>
        <v>0</v>
      </c>
      <c r="D202">
        <v>5</v>
      </c>
      <c r="E202">
        <v>23</v>
      </c>
      <c r="F202">
        <f>[1]Sheet2!$J531</f>
        <v>3.7926902449869501E-2</v>
      </c>
      <c r="G202" s="105">
        <f t="shared" si="84"/>
        <v>3.7926902449869501E-2</v>
      </c>
      <c r="H202" s="15" t="s">
        <v>11</v>
      </c>
      <c r="I202" s="15">
        <f t="shared" si="80"/>
        <v>1</v>
      </c>
      <c r="J202" s="15">
        <f t="shared" si="85"/>
        <v>45</v>
      </c>
      <c r="K202" s="19">
        <v>10</v>
      </c>
      <c r="L202" s="20">
        <v>10</v>
      </c>
      <c r="M202" s="19" t="str">
        <f t="shared" si="81"/>
        <v>m10</v>
      </c>
      <c r="N202" t="str">
        <f t="shared" ref="N202:N229" si="86">_xlfn.IFS(M202="", "", OR(M202=$R$5, M202=$R$6), $X$5, OR(M202=$R$7, M202=$R$8,M202=$R$9, M202=$R$10),$X$6, OR(M202=$R$11, M202=$R$12,M202=$R$13,M202=$R$14, M202=$R$15), $X$8, OR(M202=$R$16), $X$7, OR(M202=$R$17, M202=$R$18,M202=$R$19),$X$9, OR(M202=$R$20,M202=$R$21,M202=$R$22,M202=$R$23,M202=$R$24), $X$10)</f>
        <v>MedPosterior</v>
      </c>
      <c r="O202">
        <f t="shared" si="82"/>
        <v>6</v>
      </c>
      <c r="P202">
        <f t="shared" si="83"/>
        <v>20</v>
      </c>
    </row>
    <row r="203" spans="1:16" x14ac:dyDescent="0.3">
      <c r="A203">
        <v>4</v>
      </c>
      <c r="B203" t="s">
        <v>197</v>
      </c>
      <c r="C203">
        <f t="shared" si="79"/>
        <v>0</v>
      </c>
      <c r="D203">
        <v>5</v>
      </c>
      <c r="E203">
        <v>24</v>
      </c>
      <c r="F203" t="e">
        <f>[1]Sheet2!$J532</f>
        <v>#DIV/0!</v>
      </c>
      <c r="G203" s="105" t="str">
        <f t="shared" si="84"/>
        <v/>
      </c>
      <c r="H203" s="15" t="s">
        <v>11</v>
      </c>
      <c r="I203" s="15">
        <f t="shared" si="80"/>
        <v>1</v>
      </c>
      <c r="J203" s="15">
        <f t="shared" si="85"/>
        <v>45</v>
      </c>
      <c r="K203" s="19">
        <v>10</v>
      </c>
      <c r="L203" s="20">
        <v>10</v>
      </c>
      <c r="M203" s="19" t="str">
        <f t="shared" si="81"/>
        <v>m10</v>
      </c>
      <c r="N203" t="str">
        <f t="shared" si="86"/>
        <v>MedPosterior</v>
      </c>
      <c r="O203">
        <f t="shared" si="82"/>
        <v>6</v>
      </c>
      <c r="P203">
        <f t="shared" si="83"/>
        <v>20</v>
      </c>
    </row>
    <row r="204" spans="1:16" x14ac:dyDescent="0.3">
      <c r="A204">
        <v>4</v>
      </c>
      <c r="B204" t="s">
        <v>197</v>
      </c>
      <c r="C204">
        <f t="shared" si="79"/>
        <v>0</v>
      </c>
      <c r="D204">
        <f>VLOOKUP(E204, 'Animal Masked ID#'!$B$2:$D$121, 3, FALSE)</f>
        <v>6</v>
      </c>
      <c r="E204" s="6" t="s">
        <v>134</v>
      </c>
      <c r="F204">
        <f>[1]Sheet2!$J533</f>
        <v>7.967180241476042E-2</v>
      </c>
      <c r="G204" s="105">
        <f t="shared" si="84"/>
        <v>7.967180241476042E-2</v>
      </c>
      <c r="H204" s="15" t="s">
        <v>11</v>
      </c>
      <c r="I204" s="15">
        <f t="shared" si="80"/>
        <v>1</v>
      </c>
      <c r="J204" s="15">
        <f t="shared" si="85"/>
        <v>45</v>
      </c>
      <c r="K204" s="19">
        <v>3</v>
      </c>
      <c r="L204" s="20" t="s">
        <v>21</v>
      </c>
      <c r="M204" s="19" t="str">
        <f t="shared" si="81"/>
        <v>Lpm</v>
      </c>
      <c r="N204" t="str">
        <f t="shared" si="86"/>
        <v>Lateral</v>
      </c>
      <c r="O204">
        <f t="shared" si="82"/>
        <v>2</v>
      </c>
      <c r="P204">
        <f t="shared" si="83"/>
        <v>6</v>
      </c>
    </row>
    <row r="205" spans="1:16" x14ac:dyDescent="0.3">
      <c r="A205">
        <v>4</v>
      </c>
      <c r="B205" t="s">
        <v>197</v>
      </c>
      <c r="C205">
        <f t="shared" si="79"/>
        <v>0</v>
      </c>
      <c r="D205">
        <v>6</v>
      </c>
      <c r="E205">
        <v>2</v>
      </c>
      <c r="F205">
        <f>[1]Sheet2!$J534</f>
        <v>4.0907978877004668E-2</v>
      </c>
      <c r="G205" s="105">
        <f t="shared" si="84"/>
        <v>4.0907978877004668E-2</v>
      </c>
      <c r="H205" s="15" t="s">
        <v>11</v>
      </c>
      <c r="I205" s="15">
        <f t="shared" si="80"/>
        <v>1</v>
      </c>
      <c r="J205" s="15">
        <f t="shared" si="85"/>
        <v>45</v>
      </c>
      <c r="K205" s="19">
        <v>3</v>
      </c>
      <c r="L205" s="20" t="s">
        <v>53</v>
      </c>
      <c r="M205" s="19" t="str">
        <f t="shared" si="81"/>
        <v>Lcrus2</v>
      </c>
      <c r="N205" t="str">
        <f t="shared" si="86"/>
        <v>Lateral</v>
      </c>
      <c r="O205">
        <f t="shared" si="82"/>
        <v>2</v>
      </c>
      <c r="P205">
        <f t="shared" si="83"/>
        <v>5</v>
      </c>
    </row>
    <row r="206" spans="1:16" x14ac:dyDescent="0.3">
      <c r="A206">
        <v>4</v>
      </c>
      <c r="B206" t="s">
        <v>197</v>
      </c>
      <c r="C206">
        <f t="shared" si="79"/>
        <v>0</v>
      </c>
      <c r="D206">
        <v>6</v>
      </c>
      <c r="E206">
        <v>3</v>
      </c>
      <c r="F206" t="e">
        <f>[1]Sheet2!$J535</f>
        <v>#DIV/0!</v>
      </c>
      <c r="G206" s="105" t="str">
        <f t="shared" si="84"/>
        <v/>
      </c>
      <c r="H206" s="15" t="s">
        <v>11</v>
      </c>
      <c r="I206" s="15">
        <f t="shared" si="80"/>
        <v>1</v>
      </c>
      <c r="J206" s="15">
        <f t="shared" si="85"/>
        <v>45</v>
      </c>
      <c r="K206" s="19">
        <v>3</v>
      </c>
      <c r="L206" s="21" t="s">
        <v>53</v>
      </c>
      <c r="M206" s="19" t="str">
        <f t="shared" si="81"/>
        <v>Lcrus2</v>
      </c>
      <c r="N206" t="str">
        <f t="shared" si="86"/>
        <v>Lateral</v>
      </c>
      <c r="O206">
        <f t="shared" si="82"/>
        <v>2</v>
      </c>
      <c r="P206">
        <f t="shared" si="83"/>
        <v>5</v>
      </c>
    </row>
    <row r="207" spans="1:16" x14ac:dyDescent="0.3">
      <c r="A207">
        <v>4</v>
      </c>
      <c r="B207" t="s">
        <v>197</v>
      </c>
      <c r="C207">
        <f t="shared" si="79"/>
        <v>0</v>
      </c>
      <c r="D207">
        <v>6</v>
      </c>
      <c r="E207">
        <v>4</v>
      </c>
      <c r="F207" t="e">
        <f>[1]Sheet2!$J536</f>
        <v>#DIV/0!</v>
      </c>
      <c r="G207" s="105" t="str">
        <f t="shared" si="84"/>
        <v/>
      </c>
      <c r="H207" s="15" t="s">
        <v>11</v>
      </c>
      <c r="I207" s="15">
        <f t="shared" si="80"/>
        <v>1</v>
      </c>
      <c r="J207" s="15">
        <f t="shared" si="85"/>
        <v>45</v>
      </c>
      <c r="K207" s="19">
        <v>3</v>
      </c>
      <c r="L207" s="21" t="s">
        <v>14</v>
      </c>
      <c r="M207" s="19" t="str">
        <f t="shared" si="81"/>
        <v>Lcrus1</v>
      </c>
      <c r="N207" t="str">
        <f t="shared" si="86"/>
        <v>Lateral</v>
      </c>
      <c r="O207">
        <f t="shared" si="82"/>
        <v>2</v>
      </c>
      <c r="P207">
        <f t="shared" si="83"/>
        <v>4</v>
      </c>
    </row>
    <row r="208" spans="1:16" x14ac:dyDescent="0.3">
      <c r="A208">
        <v>4</v>
      </c>
      <c r="B208" t="s">
        <v>197</v>
      </c>
      <c r="C208">
        <f t="shared" si="79"/>
        <v>0</v>
      </c>
      <c r="D208">
        <v>6</v>
      </c>
      <c r="E208">
        <v>5</v>
      </c>
      <c r="F208">
        <f>[1]Sheet2!$J537</f>
        <v>0.15050353638310079</v>
      </c>
      <c r="G208" s="105">
        <f t="shared" si="84"/>
        <v>0.15050353638310079</v>
      </c>
      <c r="H208" s="15" t="s">
        <v>11</v>
      </c>
      <c r="I208" s="15">
        <f t="shared" si="80"/>
        <v>1</v>
      </c>
      <c r="J208" s="15">
        <f t="shared" si="85"/>
        <v>45</v>
      </c>
      <c r="K208" s="19">
        <v>3</v>
      </c>
      <c r="L208" s="21" t="s">
        <v>12</v>
      </c>
      <c r="M208" s="19" t="str">
        <f t="shared" si="81"/>
        <v>Lsim</v>
      </c>
      <c r="N208" t="str">
        <f t="shared" si="86"/>
        <v>Lateral</v>
      </c>
      <c r="O208">
        <f t="shared" si="82"/>
        <v>2</v>
      </c>
      <c r="P208">
        <f t="shared" si="83"/>
        <v>3</v>
      </c>
    </row>
    <row r="209" spans="1:16" x14ac:dyDescent="0.3">
      <c r="A209">
        <v>4</v>
      </c>
      <c r="B209" t="s">
        <v>197</v>
      </c>
      <c r="C209">
        <f t="shared" si="79"/>
        <v>0</v>
      </c>
      <c r="D209">
        <v>6</v>
      </c>
      <c r="E209">
        <v>6</v>
      </c>
      <c r="F209">
        <f>[1]Sheet2!$J538</f>
        <v>0.35559368575928796</v>
      </c>
      <c r="G209" s="105">
        <f t="shared" si="84"/>
        <v>0.35559368575928796</v>
      </c>
      <c r="H209" s="15" t="s">
        <v>11</v>
      </c>
      <c r="I209" s="15">
        <f t="shared" si="80"/>
        <v>1</v>
      </c>
      <c r="J209" s="15">
        <f t="shared" si="85"/>
        <v>45</v>
      </c>
      <c r="K209" s="19">
        <v>7</v>
      </c>
      <c r="L209" s="20" t="s">
        <v>53</v>
      </c>
      <c r="M209" s="19" t="str">
        <f t="shared" si="81"/>
        <v>icrus2</v>
      </c>
      <c r="N209" t="str">
        <f t="shared" si="86"/>
        <v>IntPosterior</v>
      </c>
      <c r="O209">
        <f t="shared" si="82"/>
        <v>4</v>
      </c>
      <c r="P209">
        <f t="shared" si="83"/>
        <v>9</v>
      </c>
    </row>
    <row r="210" spans="1:16" x14ac:dyDescent="0.3">
      <c r="A210">
        <v>4</v>
      </c>
      <c r="B210" t="s">
        <v>197</v>
      </c>
      <c r="C210">
        <f t="shared" si="79"/>
        <v>0</v>
      </c>
      <c r="D210">
        <v>6</v>
      </c>
      <c r="E210">
        <v>7</v>
      </c>
      <c r="F210">
        <f>[1]Sheet2!$J539</f>
        <v>0.23584482661413936</v>
      </c>
      <c r="G210" s="105">
        <f t="shared" si="84"/>
        <v>0.23584482661413936</v>
      </c>
      <c r="H210" s="15" t="s">
        <v>11</v>
      </c>
      <c r="I210" s="15">
        <f t="shared" si="80"/>
        <v>1</v>
      </c>
      <c r="J210" s="15">
        <f t="shared" si="85"/>
        <v>45</v>
      </c>
      <c r="K210" s="19">
        <v>7</v>
      </c>
      <c r="L210" s="20" t="s">
        <v>53</v>
      </c>
      <c r="M210" s="19" t="str">
        <f t="shared" si="81"/>
        <v>icrus2</v>
      </c>
      <c r="N210" t="str">
        <f t="shared" si="86"/>
        <v>IntPosterior</v>
      </c>
      <c r="O210">
        <f t="shared" si="82"/>
        <v>4</v>
      </c>
      <c r="P210">
        <f t="shared" si="83"/>
        <v>9</v>
      </c>
    </row>
    <row r="211" spans="1:16" x14ac:dyDescent="0.3">
      <c r="A211">
        <v>4</v>
      </c>
      <c r="B211" t="s">
        <v>197</v>
      </c>
      <c r="C211">
        <f t="shared" si="79"/>
        <v>0</v>
      </c>
      <c r="D211">
        <v>6</v>
      </c>
      <c r="E211">
        <v>8</v>
      </c>
      <c r="F211">
        <f>[1]Sheet2!$J540</f>
        <v>0.19178548732239362</v>
      </c>
      <c r="G211" s="105">
        <f t="shared" si="84"/>
        <v>0.19178548732239362</v>
      </c>
      <c r="H211" s="15" t="s">
        <v>11</v>
      </c>
      <c r="I211" s="15">
        <f t="shared" si="80"/>
        <v>1</v>
      </c>
      <c r="J211" s="15">
        <f t="shared" si="85"/>
        <v>45</v>
      </c>
      <c r="K211" s="19">
        <v>7</v>
      </c>
      <c r="L211" s="20" t="s">
        <v>14</v>
      </c>
      <c r="M211" s="19" t="str">
        <f t="shared" si="81"/>
        <v>icrus1</v>
      </c>
      <c r="N211" t="str">
        <f t="shared" si="86"/>
        <v>IntPosterior</v>
      </c>
      <c r="O211">
        <f t="shared" si="82"/>
        <v>4</v>
      </c>
      <c r="P211">
        <f t="shared" si="83"/>
        <v>8</v>
      </c>
    </row>
    <row r="212" spans="1:16" x14ac:dyDescent="0.3">
      <c r="A212">
        <v>4</v>
      </c>
      <c r="B212" t="s">
        <v>197</v>
      </c>
      <c r="C212">
        <f t="shared" si="79"/>
        <v>0</v>
      </c>
      <c r="D212">
        <v>6</v>
      </c>
      <c r="E212">
        <v>9</v>
      </c>
      <c r="F212">
        <f>[1]Sheet2!$J541</f>
        <v>0.61464903900383694</v>
      </c>
      <c r="G212" s="105">
        <f t="shared" si="84"/>
        <v>0.61464903900383694</v>
      </c>
      <c r="H212" s="15" t="s">
        <v>11</v>
      </c>
      <c r="I212" s="15">
        <f t="shared" si="80"/>
        <v>1</v>
      </c>
      <c r="J212" s="15">
        <f t="shared" si="85"/>
        <v>45</v>
      </c>
      <c r="K212" s="19">
        <v>7</v>
      </c>
      <c r="L212" s="20" t="s">
        <v>14</v>
      </c>
      <c r="M212" s="19" t="str">
        <f t="shared" si="81"/>
        <v>icrus1</v>
      </c>
      <c r="N212" t="str">
        <f t="shared" si="86"/>
        <v>IntPosterior</v>
      </c>
      <c r="O212">
        <f t="shared" si="82"/>
        <v>4</v>
      </c>
      <c r="P212">
        <f t="shared" si="83"/>
        <v>8</v>
      </c>
    </row>
    <row r="213" spans="1:16" x14ac:dyDescent="0.3">
      <c r="A213">
        <v>4</v>
      </c>
      <c r="B213" t="s">
        <v>197</v>
      </c>
      <c r="C213">
        <f t="shared" si="79"/>
        <v>0</v>
      </c>
      <c r="D213">
        <v>6</v>
      </c>
      <c r="E213">
        <v>10</v>
      </c>
      <c r="F213">
        <f>[1]Sheet2!$J542</f>
        <v>0.23657157147580296</v>
      </c>
      <c r="G213" s="105">
        <f t="shared" si="84"/>
        <v>0.23657157147580296</v>
      </c>
      <c r="H213" s="15" t="s">
        <v>11</v>
      </c>
      <c r="I213" s="15">
        <f t="shared" si="80"/>
        <v>1</v>
      </c>
      <c r="J213" s="15">
        <f t="shared" si="85"/>
        <v>45</v>
      </c>
      <c r="K213" s="19">
        <v>7</v>
      </c>
      <c r="L213" s="22" t="s">
        <v>24</v>
      </c>
      <c r="M213" s="19" t="str">
        <f t="shared" si="81"/>
        <v>i4/5</v>
      </c>
      <c r="N213" t="str">
        <f t="shared" si="86"/>
        <v>IntAnterior</v>
      </c>
      <c r="O213">
        <f t="shared" si="82"/>
        <v>3</v>
      </c>
      <c r="P213">
        <f t="shared" si="83"/>
        <v>12</v>
      </c>
    </row>
    <row r="214" spans="1:16" x14ac:dyDescent="0.3">
      <c r="A214">
        <v>4</v>
      </c>
      <c r="B214" t="s">
        <v>197</v>
      </c>
      <c r="C214">
        <f t="shared" si="79"/>
        <v>0</v>
      </c>
      <c r="D214">
        <v>6</v>
      </c>
      <c r="E214">
        <v>11</v>
      </c>
      <c r="F214">
        <f>[1]Sheet2!$J543</f>
        <v>0.33432369669617523</v>
      </c>
      <c r="G214" s="105">
        <f t="shared" si="84"/>
        <v>0.33432369669617523</v>
      </c>
      <c r="H214" s="15" t="s">
        <v>11</v>
      </c>
      <c r="I214" s="15">
        <f t="shared" si="80"/>
        <v>1</v>
      </c>
      <c r="J214" s="15">
        <f t="shared" si="85"/>
        <v>45</v>
      </c>
      <c r="K214" s="19">
        <v>7</v>
      </c>
      <c r="L214" s="22" t="s">
        <v>24</v>
      </c>
      <c r="M214" s="19" t="str">
        <f t="shared" si="81"/>
        <v>i4/5</v>
      </c>
      <c r="N214" t="str">
        <f t="shared" si="86"/>
        <v>IntAnterior</v>
      </c>
      <c r="O214">
        <f t="shared" si="82"/>
        <v>3</v>
      </c>
      <c r="P214">
        <f t="shared" si="83"/>
        <v>12</v>
      </c>
    </row>
    <row r="215" spans="1:16" x14ac:dyDescent="0.3">
      <c r="A215">
        <v>4</v>
      </c>
      <c r="B215" t="s">
        <v>197</v>
      </c>
      <c r="C215">
        <f t="shared" si="79"/>
        <v>0</v>
      </c>
      <c r="D215">
        <v>6</v>
      </c>
      <c r="E215">
        <v>12</v>
      </c>
      <c r="F215">
        <f>[1]Sheet2!$J544</f>
        <v>0.10269658657764569</v>
      </c>
      <c r="G215" s="105">
        <f t="shared" si="84"/>
        <v>0.10269658657764569</v>
      </c>
      <c r="H215" s="15" t="s">
        <v>11</v>
      </c>
      <c r="I215" s="15">
        <f t="shared" si="80"/>
        <v>1</v>
      </c>
      <c r="J215" s="15">
        <f t="shared" si="85"/>
        <v>45</v>
      </c>
      <c r="K215" s="19">
        <v>13</v>
      </c>
      <c r="L215" s="26">
        <v>10</v>
      </c>
      <c r="M215" s="19" t="str">
        <f t="shared" si="81"/>
        <v>m10</v>
      </c>
      <c r="N215" t="str">
        <f t="shared" si="86"/>
        <v>MedPosterior</v>
      </c>
      <c r="O215">
        <f t="shared" si="82"/>
        <v>6</v>
      </c>
      <c r="P215">
        <f t="shared" si="83"/>
        <v>20</v>
      </c>
    </row>
    <row r="216" spans="1:16" x14ac:dyDescent="0.3">
      <c r="A216">
        <v>4</v>
      </c>
      <c r="B216" t="s">
        <v>197</v>
      </c>
      <c r="C216">
        <f t="shared" si="79"/>
        <v>0</v>
      </c>
      <c r="D216">
        <v>6</v>
      </c>
      <c r="E216">
        <v>13</v>
      </c>
      <c r="F216">
        <f>[1]Sheet2!$J545</f>
        <v>6.4129243160936447E-2</v>
      </c>
      <c r="G216" s="105">
        <f t="shared" si="84"/>
        <v>6.4129243160936447E-2</v>
      </c>
      <c r="H216" s="15" t="s">
        <v>11</v>
      </c>
      <c r="I216" s="15">
        <f t="shared" si="80"/>
        <v>1</v>
      </c>
      <c r="J216" s="15">
        <f t="shared" si="85"/>
        <v>45</v>
      </c>
      <c r="K216" s="19">
        <v>13</v>
      </c>
      <c r="L216" s="32">
        <v>10</v>
      </c>
      <c r="M216" s="19" t="str">
        <f t="shared" si="81"/>
        <v>m10</v>
      </c>
      <c r="N216" t="str">
        <f t="shared" si="86"/>
        <v>MedPosterior</v>
      </c>
      <c r="O216">
        <f t="shared" si="82"/>
        <v>6</v>
      </c>
      <c r="P216">
        <f t="shared" si="83"/>
        <v>20</v>
      </c>
    </row>
    <row r="217" spans="1:16" x14ac:dyDescent="0.3">
      <c r="A217">
        <v>4</v>
      </c>
      <c r="B217" t="s">
        <v>197</v>
      </c>
      <c r="C217">
        <f t="shared" si="79"/>
        <v>0</v>
      </c>
      <c r="D217">
        <v>6</v>
      </c>
      <c r="E217">
        <v>14</v>
      </c>
      <c r="F217">
        <f>[1]Sheet2!$J546</f>
        <v>8.0488997644970112E-2</v>
      </c>
      <c r="G217" s="105">
        <f t="shared" si="84"/>
        <v>8.0488997644970112E-2</v>
      </c>
      <c r="H217" s="15" t="s">
        <v>11</v>
      </c>
      <c r="I217" s="15">
        <f t="shared" si="80"/>
        <v>1</v>
      </c>
      <c r="J217" s="15">
        <f t="shared" si="85"/>
        <v>45</v>
      </c>
      <c r="K217" s="19">
        <v>13</v>
      </c>
      <c r="L217" s="26">
        <v>9</v>
      </c>
      <c r="M217" s="19" t="str">
        <f t="shared" si="81"/>
        <v>m9</v>
      </c>
      <c r="N217" t="str">
        <f t="shared" si="86"/>
        <v>MedPosterior</v>
      </c>
      <c r="O217">
        <f t="shared" si="82"/>
        <v>6</v>
      </c>
      <c r="P217">
        <f t="shared" si="83"/>
        <v>19</v>
      </c>
    </row>
    <row r="218" spans="1:16" x14ac:dyDescent="0.3">
      <c r="A218">
        <v>4</v>
      </c>
      <c r="B218" t="s">
        <v>197</v>
      </c>
      <c r="C218">
        <f t="shared" si="79"/>
        <v>0</v>
      </c>
      <c r="D218">
        <v>6</v>
      </c>
      <c r="E218">
        <v>15</v>
      </c>
      <c r="F218">
        <f>[1]Sheet2!$J547</f>
        <v>0.15109026745056117</v>
      </c>
      <c r="G218" s="105">
        <f t="shared" si="84"/>
        <v>0.15109026745056117</v>
      </c>
      <c r="H218" s="15" t="s">
        <v>11</v>
      </c>
      <c r="I218" s="15">
        <f t="shared" si="80"/>
        <v>1</v>
      </c>
      <c r="J218" s="15">
        <f t="shared" si="85"/>
        <v>45</v>
      </c>
      <c r="K218" s="19">
        <v>13</v>
      </c>
      <c r="L218" s="26">
        <v>9</v>
      </c>
      <c r="M218" s="19" t="str">
        <f t="shared" si="81"/>
        <v>m9</v>
      </c>
      <c r="N218" t="str">
        <f t="shared" si="86"/>
        <v>MedPosterior</v>
      </c>
      <c r="O218">
        <f t="shared" si="82"/>
        <v>6</v>
      </c>
      <c r="P218">
        <f t="shared" si="83"/>
        <v>19</v>
      </c>
    </row>
    <row r="219" spans="1:16" x14ac:dyDescent="0.3">
      <c r="A219">
        <v>4</v>
      </c>
      <c r="B219" t="s">
        <v>197</v>
      </c>
      <c r="C219">
        <f t="shared" si="79"/>
        <v>0</v>
      </c>
      <c r="D219">
        <v>6</v>
      </c>
      <c r="E219">
        <v>16</v>
      </c>
      <c r="F219">
        <f>[1]Sheet2!$J548</f>
        <v>0.3556717871546321</v>
      </c>
      <c r="G219" s="105">
        <f t="shared" si="84"/>
        <v>0.3556717871546321</v>
      </c>
      <c r="H219" s="15" t="s">
        <v>11</v>
      </c>
      <c r="I219" s="15">
        <f t="shared" si="80"/>
        <v>1</v>
      </c>
      <c r="J219" s="15">
        <f t="shared" si="85"/>
        <v>45</v>
      </c>
      <c r="K219" s="19">
        <v>13</v>
      </c>
      <c r="L219" s="26">
        <v>9</v>
      </c>
      <c r="M219" s="19" t="str">
        <f t="shared" si="81"/>
        <v>m9</v>
      </c>
      <c r="N219" t="str">
        <f t="shared" si="86"/>
        <v>MedPosterior</v>
      </c>
      <c r="O219">
        <f t="shared" si="82"/>
        <v>6</v>
      </c>
      <c r="P219">
        <f t="shared" si="83"/>
        <v>19</v>
      </c>
    </row>
    <row r="220" spans="1:16" x14ac:dyDescent="0.3">
      <c r="A220">
        <v>4</v>
      </c>
      <c r="B220" t="s">
        <v>197</v>
      </c>
      <c r="C220">
        <f t="shared" si="79"/>
        <v>0</v>
      </c>
      <c r="D220">
        <v>6</v>
      </c>
      <c r="E220">
        <v>17</v>
      </c>
      <c r="F220">
        <f>[1]Sheet2!$J549</f>
        <v>0.40807987188627998</v>
      </c>
      <c r="G220" s="105">
        <f t="shared" si="84"/>
        <v>0.40807987188627998</v>
      </c>
      <c r="H220" s="15" t="s">
        <v>11</v>
      </c>
      <c r="I220" s="15">
        <f t="shared" si="80"/>
        <v>1</v>
      </c>
      <c r="J220" s="15">
        <f t="shared" si="85"/>
        <v>45</v>
      </c>
      <c r="K220" s="19">
        <v>13</v>
      </c>
      <c r="L220" s="26">
        <v>8</v>
      </c>
      <c r="M220" s="19" t="str">
        <f t="shared" si="81"/>
        <v>m8</v>
      </c>
      <c r="N220" t="str">
        <f t="shared" si="86"/>
        <v>MedPosterior</v>
      </c>
      <c r="O220">
        <f t="shared" si="82"/>
        <v>6</v>
      </c>
      <c r="P220">
        <f t="shared" si="83"/>
        <v>18</v>
      </c>
    </row>
    <row r="221" spans="1:16" x14ac:dyDescent="0.3">
      <c r="A221">
        <v>4</v>
      </c>
      <c r="B221" t="s">
        <v>197</v>
      </c>
      <c r="C221">
        <f t="shared" si="79"/>
        <v>0</v>
      </c>
      <c r="D221">
        <v>6</v>
      </c>
      <c r="E221">
        <v>18</v>
      </c>
      <c r="F221">
        <f>[1]Sheet2!$J550</f>
        <v>0.15971042064244159</v>
      </c>
      <c r="G221" s="105">
        <f t="shared" si="84"/>
        <v>0.15971042064244159</v>
      </c>
      <c r="H221" s="15" t="s">
        <v>11</v>
      </c>
      <c r="I221" s="15">
        <f t="shared" si="80"/>
        <v>1</v>
      </c>
      <c r="J221" s="15">
        <f t="shared" si="85"/>
        <v>45</v>
      </c>
      <c r="K221" s="19">
        <v>13</v>
      </c>
      <c r="L221" s="32">
        <v>8</v>
      </c>
      <c r="M221" s="19" t="str">
        <f t="shared" si="81"/>
        <v>m8</v>
      </c>
      <c r="N221" t="str">
        <f t="shared" si="86"/>
        <v>MedPosterior</v>
      </c>
      <c r="O221">
        <f t="shared" si="82"/>
        <v>6</v>
      </c>
      <c r="P221">
        <f t="shared" si="83"/>
        <v>18</v>
      </c>
    </row>
    <row r="222" spans="1:16" x14ac:dyDescent="0.3">
      <c r="A222">
        <v>4</v>
      </c>
      <c r="B222" t="s">
        <v>197</v>
      </c>
      <c r="C222">
        <f t="shared" si="79"/>
        <v>0</v>
      </c>
      <c r="D222">
        <v>6</v>
      </c>
      <c r="E222">
        <v>19</v>
      </c>
      <c r="F222">
        <f>[1]Sheet2!$J551</f>
        <v>0.1185634323948485</v>
      </c>
      <c r="G222" s="105">
        <f t="shared" si="84"/>
        <v>0.1185634323948485</v>
      </c>
      <c r="H222" s="15" t="s">
        <v>11</v>
      </c>
      <c r="I222" s="15">
        <f t="shared" si="80"/>
        <v>1</v>
      </c>
      <c r="J222" s="15">
        <f t="shared" si="85"/>
        <v>45</v>
      </c>
      <c r="K222" s="19">
        <v>13</v>
      </c>
      <c r="L222" s="32">
        <v>7</v>
      </c>
      <c r="M222" s="19" t="str">
        <f t="shared" si="81"/>
        <v>m7</v>
      </c>
      <c r="N222" t="str">
        <f t="shared" si="86"/>
        <v>MedPosterior</v>
      </c>
      <c r="O222">
        <f t="shared" si="82"/>
        <v>6</v>
      </c>
      <c r="P222">
        <f t="shared" si="83"/>
        <v>17</v>
      </c>
    </row>
    <row r="223" spans="1:16" x14ac:dyDescent="0.3">
      <c r="A223">
        <v>4</v>
      </c>
      <c r="B223" t="s">
        <v>197</v>
      </c>
      <c r="C223">
        <f t="shared" si="79"/>
        <v>0</v>
      </c>
      <c r="D223">
        <v>6</v>
      </c>
      <c r="E223">
        <v>20</v>
      </c>
      <c r="F223">
        <f>[1]Sheet2!$J552</f>
        <v>8.021674184628852E-2</v>
      </c>
      <c r="G223" s="105">
        <f t="shared" si="84"/>
        <v>8.021674184628852E-2</v>
      </c>
      <c r="H223" s="15" t="s">
        <v>11</v>
      </c>
      <c r="I223" s="15">
        <f t="shared" si="80"/>
        <v>1</v>
      </c>
      <c r="J223" s="15">
        <f t="shared" si="85"/>
        <v>45</v>
      </c>
      <c r="K223" s="19">
        <v>13</v>
      </c>
      <c r="L223" s="32">
        <v>6</v>
      </c>
      <c r="M223" s="19" t="str">
        <f t="shared" si="81"/>
        <v>m6</v>
      </c>
      <c r="N223" t="str">
        <f t="shared" si="86"/>
        <v>MedPosterior</v>
      </c>
      <c r="O223">
        <f t="shared" si="82"/>
        <v>6</v>
      </c>
      <c r="P223">
        <f t="shared" si="83"/>
        <v>16</v>
      </c>
    </row>
    <row r="224" spans="1:16" x14ac:dyDescent="0.3">
      <c r="A224">
        <v>4</v>
      </c>
      <c r="B224" t="s">
        <v>197</v>
      </c>
      <c r="C224">
        <f t="shared" si="79"/>
        <v>0</v>
      </c>
      <c r="D224">
        <v>6</v>
      </c>
      <c r="E224">
        <v>21</v>
      </c>
      <c r="F224">
        <f>[1]Sheet2!$J553</f>
        <v>6.2363771777973837E-2</v>
      </c>
      <c r="G224" s="105">
        <f t="shared" si="84"/>
        <v>6.2363771777973837E-2</v>
      </c>
      <c r="H224" s="15" t="s">
        <v>11</v>
      </c>
      <c r="I224" s="15">
        <f t="shared" si="80"/>
        <v>1</v>
      </c>
      <c r="J224" s="15">
        <f t="shared" si="85"/>
        <v>45</v>
      </c>
      <c r="K224" s="19">
        <v>13</v>
      </c>
      <c r="L224" s="26">
        <v>6</v>
      </c>
      <c r="M224" s="19" t="str">
        <f t="shared" si="81"/>
        <v>m6</v>
      </c>
      <c r="N224" t="str">
        <f t="shared" si="86"/>
        <v>MedPosterior</v>
      </c>
      <c r="O224">
        <f t="shared" si="82"/>
        <v>6</v>
      </c>
      <c r="P224">
        <f t="shared" si="83"/>
        <v>16</v>
      </c>
    </row>
    <row r="225" spans="1:16" x14ac:dyDescent="0.3">
      <c r="A225">
        <v>4</v>
      </c>
      <c r="B225" t="s">
        <v>197</v>
      </c>
      <c r="C225">
        <f t="shared" si="79"/>
        <v>0</v>
      </c>
      <c r="D225">
        <v>6</v>
      </c>
      <c r="E225">
        <v>22</v>
      </c>
      <c r="F225">
        <f>[1]Sheet2!$J554</f>
        <v>0.15662156266535307</v>
      </c>
      <c r="G225" s="105">
        <f t="shared" si="84"/>
        <v>0.15662156266535307</v>
      </c>
      <c r="H225" s="15" t="s">
        <v>11</v>
      </c>
      <c r="I225" s="15">
        <f t="shared" si="80"/>
        <v>1</v>
      </c>
      <c r="J225" s="15">
        <f t="shared" si="85"/>
        <v>45</v>
      </c>
      <c r="K225" s="19">
        <v>13</v>
      </c>
      <c r="L225" s="25" t="s">
        <v>24</v>
      </c>
      <c r="M225" s="19" t="str">
        <f t="shared" si="81"/>
        <v>m4/5</v>
      </c>
      <c r="N225" t="str">
        <f t="shared" si="86"/>
        <v>MedAnterior</v>
      </c>
      <c r="O225">
        <f t="shared" si="82"/>
        <v>5</v>
      </c>
      <c r="P225">
        <f t="shared" si="83"/>
        <v>15</v>
      </c>
    </row>
    <row r="226" spans="1:16" x14ac:dyDescent="0.3">
      <c r="A226">
        <v>4</v>
      </c>
      <c r="B226" t="s">
        <v>197</v>
      </c>
      <c r="C226">
        <f t="shared" si="79"/>
        <v>0</v>
      </c>
      <c r="D226">
        <v>6</v>
      </c>
      <c r="E226">
        <v>23</v>
      </c>
      <c r="F226">
        <f>[1]Sheet2!$J555</f>
        <v>0.12026417074520206</v>
      </c>
      <c r="G226" s="105">
        <f t="shared" si="84"/>
        <v>0.12026417074520206</v>
      </c>
      <c r="H226" s="15" t="s">
        <v>11</v>
      </c>
      <c r="I226" s="15">
        <f t="shared" si="80"/>
        <v>1</v>
      </c>
      <c r="J226" s="15">
        <f t="shared" si="85"/>
        <v>45</v>
      </c>
      <c r="K226" s="19">
        <v>13</v>
      </c>
      <c r="L226" s="25" t="s">
        <v>24</v>
      </c>
      <c r="M226" s="19" t="str">
        <f t="shared" si="81"/>
        <v>m4/5</v>
      </c>
      <c r="N226" t="str">
        <f t="shared" si="86"/>
        <v>MedAnterior</v>
      </c>
      <c r="O226">
        <f t="shared" si="82"/>
        <v>5</v>
      </c>
      <c r="P226">
        <f t="shared" si="83"/>
        <v>15</v>
      </c>
    </row>
    <row r="227" spans="1:16" x14ac:dyDescent="0.3">
      <c r="A227">
        <v>4</v>
      </c>
      <c r="B227" t="s">
        <v>197</v>
      </c>
      <c r="C227">
        <f t="shared" si="79"/>
        <v>0</v>
      </c>
      <c r="D227">
        <v>6</v>
      </c>
      <c r="E227">
        <v>24</v>
      </c>
      <c r="F227">
        <f>[1]Sheet2!$J556</f>
        <v>0.14085911007207563</v>
      </c>
      <c r="G227" s="105">
        <f t="shared" si="84"/>
        <v>0.14085911007207563</v>
      </c>
      <c r="H227" s="15" t="s">
        <v>11</v>
      </c>
      <c r="I227" s="15">
        <f t="shared" si="80"/>
        <v>1</v>
      </c>
      <c r="J227" s="15">
        <f t="shared" si="85"/>
        <v>45</v>
      </c>
      <c r="K227" s="19">
        <v>13</v>
      </c>
      <c r="L227" s="25" t="s">
        <v>24</v>
      </c>
      <c r="M227" s="19" t="str">
        <f t="shared" si="81"/>
        <v>m4/5</v>
      </c>
      <c r="N227" t="str">
        <f t="shared" si="86"/>
        <v>MedAnterior</v>
      </c>
      <c r="O227">
        <f t="shared" si="82"/>
        <v>5</v>
      </c>
      <c r="P227">
        <f t="shared" si="83"/>
        <v>15</v>
      </c>
    </row>
    <row r="228" spans="1:16" x14ac:dyDescent="0.3">
      <c r="A228">
        <v>4</v>
      </c>
      <c r="B228" t="s">
        <v>197</v>
      </c>
      <c r="C228">
        <f t="shared" si="79"/>
        <v>0</v>
      </c>
      <c r="D228">
        <v>6</v>
      </c>
      <c r="E228">
        <v>25</v>
      </c>
      <c r="F228">
        <f>[1]Sheet2!$J557</f>
        <v>9.2483687727616726E-2</v>
      </c>
      <c r="G228" s="105">
        <f t="shared" si="84"/>
        <v>9.2483687727616726E-2</v>
      </c>
      <c r="H228" s="15" t="s">
        <v>11</v>
      </c>
      <c r="I228" s="15">
        <f t="shared" si="80"/>
        <v>1</v>
      </c>
      <c r="J228" s="15">
        <f t="shared" si="85"/>
        <v>45</v>
      </c>
      <c r="K228" s="19">
        <v>13</v>
      </c>
      <c r="L228" s="25" t="s">
        <v>24</v>
      </c>
      <c r="M228" s="19" t="str">
        <f t="shared" si="81"/>
        <v>m4/5</v>
      </c>
      <c r="N228" t="str">
        <f t="shared" si="86"/>
        <v>MedAnterior</v>
      </c>
      <c r="O228">
        <f t="shared" si="82"/>
        <v>5</v>
      </c>
      <c r="P228">
        <f t="shared" si="83"/>
        <v>15</v>
      </c>
    </row>
    <row r="229" spans="1:16" x14ac:dyDescent="0.3">
      <c r="A229">
        <v>4</v>
      </c>
      <c r="B229" t="s">
        <v>197</v>
      </c>
      <c r="C229">
        <f t="shared" si="79"/>
        <v>0</v>
      </c>
      <c r="D229">
        <v>6</v>
      </c>
      <c r="E229">
        <v>26</v>
      </c>
      <c r="F229">
        <f>[1]Sheet2!$J558</f>
        <v>7.2067216620971028E-2</v>
      </c>
      <c r="G229" s="105">
        <f t="shared" si="84"/>
        <v>7.2067216620971028E-2</v>
      </c>
      <c r="H229" s="15" t="s">
        <v>11</v>
      </c>
      <c r="I229" s="15">
        <f t="shared" si="80"/>
        <v>1</v>
      </c>
      <c r="J229" s="15">
        <f t="shared" si="85"/>
        <v>45</v>
      </c>
      <c r="K229" s="19">
        <v>13</v>
      </c>
      <c r="L229" s="25" t="s">
        <v>24</v>
      </c>
      <c r="M229" s="19" t="str">
        <f t="shared" si="81"/>
        <v>m4/5</v>
      </c>
      <c r="N229" t="str">
        <f t="shared" si="86"/>
        <v>MedAnterior</v>
      </c>
      <c r="O229">
        <f t="shared" si="82"/>
        <v>5</v>
      </c>
      <c r="P229">
        <f t="shared" si="83"/>
        <v>15</v>
      </c>
    </row>
    <row r="230" spans="1:16" x14ac:dyDescent="0.3">
      <c r="A230">
        <v>4</v>
      </c>
      <c r="B230" t="s">
        <v>197</v>
      </c>
      <c r="C230">
        <f t="shared" si="79"/>
        <v>0</v>
      </c>
      <c r="D230">
        <v>6</v>
      </c>
      <c r="E230">
        <v>27</v>
      </c>
      <c r="F230">
        <f>[1]Sheet2!$J559</f>
        <v>0.20000494813365416</v>
      </c>
      <c r="G230" s="105">
        <f t="shared" si="84"/>
        <v>0.20000494813365416</v>
      </c>
      <c r="H230" s="15" t="s">
        <v>11</v>
      </c>
      <c r="I230" s="15">
        <f t="shared" si="80"/>
        <v>1</v>
      </c>
      <c r="J230" s="15">
        <f t="shared" si="85"/>
        <v>45</v>
      </c>
      <c r="K230" s="19">
        <v>13</v>
      </c>
      <c r="L230" s="20">
        <v>3</v>
      </c>
      <c r="M230" s="19" t="str">
        <f t="shared" si="81"/>
        <v>m3</v>
      </c>
      <c r="O230" t="e">
        <f t="shared" si="82"/>
        <v>#N/A</v>
      </c>
      <c r="P230">
        <f t="shared" si="83"/>
        <v>14</v>
      </c>
    </row>
    <row r="231" spans="1:16" x14ac:dyDescent="0.3">
      <c r="A231">
        <v>4</v>
      </c>
      <c r="B231" t="s">
        <v>197</v>
      </c>
      <c r="C231">
        <f t="shared" si="79"/>
        <v>0</v>
      </c>
      <c r="D231">
        <v>6</v>
      </c>
      <c r="E231">
        <v>28</v>
      </c>
      <c r="F231">
        <f>[1]Sheet2!$J560</f>
        <v>0.15629137424010173</v>
      </c>
      <c r="G231" s="105">
        <f t="shared" si="84"/>
        <v>0.15629137424010173</v>
      </c>
      <c r="H231" s="15" t="s">
        <v>11</v>
      </c>
      <c r="I231" s="15">
        <f t="shared" si="80"/>
        <v>1</v>
      </c>
      <c r="J231" s="15">
        <f t="shared" si="85"/>
        <v>45</v>
      </c>
      <c r="K231" s="19">
        <v>13</v>
      </c>
      <c r="L231" s="20">
        <v>2</v>
      </c>
      <c r="M231" s="19" t="str">
        <f t="shared" si="81"/>
        <v>m2</v>
      </c>
      <c r="N231" t="str">
        <f t="shared" ref="N231:N236" si="87">_xlfn.IFS(M231="", "", OR(M231=$R$5, M231=$R$6), $X$5, OR(M231=$R$7, M231=$R$8,M231=$R$9, M231=$R$10),$X$6, OR(M231=$R$11, M231=$R$12,M231=$R$13,M231=$R$14, M231=$R$15), $X$8, OR(M231=$R$16), $X$7, OR(M231=$R$17, M231=$R$18,M231=$R$19),$X$9, OR(M231=$R$20,M231=$R$21,M231=$R$22,M231=$R$23,M231=$R$24), $X$10)</f>
        <v>MedAnterior</v>
      </c>
      <c r="O231">
        <f t="shared" si="82"/>
        <v>5</v>
      </c>
      <c r="P231">
        <f t="shared" si="83"/>
        <v>13</v>
      </c>
    </row>
    <row r="232" spans="1:16" x14ac:dyDescent="0.3">
      <c r="A232">
        <v>4</v>
      </c>
      <c r="B232" t="s">
        <v>196</v>
      </c>
      <c r="C232">
        <f t="shared" si="79"/>
        <v>1</v>
      </c>
      <c r="D232">
        <f>VLOOKUP(E232, 'Animal Masked ID#'!$B$2:$D$121, 3, FALSE)</f>
        <v>7</v>
      </c>
      <c r="E232" s="6" t="s">
        <v>135</v>
      </c>
      <c r="F232" s="14">
        <f>[1]Sheet2!$J660</f>
        <v>0.70163487336835395</v>
      </c>
      <c r="G232" s="105">
        <f t="shared" si="84"/>
        <v>0.70163487336835395</v>
      </c>
      <c r="H232" s="15" t="s">
        <v>11</v>
      </c>
      <c r="I232" s="15">
        <f t="shared" si="80"/>
        <v>1</v>
      </c>
      <c r="J232" s="15">
        <f t="shared" si="85"/>
        <v>45</v>
      </c>
      <c r="K232" s="19">
        <v>3</v>
      </c>
      <c r="L232" s="20" t="s">
        <v>53</v>
      </c>
      <c r="M232" s="19" t="str">
        <f t="shared" si="81"/>
        <v>Lcrus2</v>
      </c>
      <c r="N232" t="str">
        <f t="shared" si="87"/>
        <v>Lateral</v>
      </c>
      <c r="O232">
        <f t="shared" si="82"/>
        <v>2</v>
      </c>
      <c r="P232">
        <f t="shared" si="83"/>
        <v>5</v>
      </c>
    </row>
    <row r="233" spans="1:16" x14ac:dyDescent="0.3">
      <c r="A233">
        <v>4</v>
      </c>
      <c r="B233" t="s">
        <v>196</v>
      </c>
      <c r="C233">
        <f t="shared" si="79"/>
        <v>1</v>
      </c>
      <c r="D233">
        <v>7</v>
      </c>
      <c r="E233">
        <v>2</v>
      </c>
      <c r="F233" s="14">
        <f>[1]Sheet2!$J661</f>
        <v>0.24130689993905194</v>
      </c>
      <c r="G233" s="105">
        <f t="shared" si="84"/>
        <v>0.24130689993905194</v>
      </c>
      <c r="H233" s="15" t="s">
        <v>11</v>
      </c>
      <c r="I233" s="15">
        <f t="shared" si="80"/>
        <v>1</v>
      </c>
      <c r="J233" s="15">
        <f t="shared" si="85"/>
        <v>45</v>
      </c>
      <c r="K233" s="19">
        <v>3</v>
      </c>
      <c r="L233" s="22" t="s">
        <v>53</v>
      </c>
      <c r="M233" s="19" t="str">
        <f t="shared" si="81"/>
        <v>Lcrus2</v>
      </c>
      <c r="N233" t="str">
        <f t="shared" si="87"/>
        <v>Lateral</v>
      </c>
      <c r="O233">
        <f t="shared" si="82"/>
        <v>2</v>
      </c>
      <c r="P233">
        <f t="shared" si="83"/>
        <v>5</v>
      </c>
    </row>
    <row r="234" spans="1:16" x14ac:dyDescent="0.3">
      <c r="A234">
        <v>4</v>
      </c>
      <c r="B234" t="s">
        <v>196</v>
      </c>
      <c r="C234">
        <f t="shared" si="79"/>
        <v>1</v>
      </c>
      <c r="D234">
        <v>7</v>
      </c>
      <c r="E234">
        <v>3</v>
      </c>
      <c r="F234" s="14">
        <f>[1]Sheet2!$J662</f>
        <v>0.29415976623533269</v>
      </c>
      <c r="G234" s="105">
        <f t="shared" si="84"/>
        <v>0.29415976623533269</v>
      </c>
      <c r="H234" s="15" t="s">
        <v>11</v>
      </c>
      <c r="I234" s="15">
        <f t="shared" si="80"/>
        <v>1</v>
      </c>
      <c r="J234" s="15">
        <f t="shared" si="85"/>
        <v>45</v>
      </c>
      <c r="K234" s="19">
        <v>3</v>
      </c>
      <c r="L234" s="22" t="s">
        <v>14</v>
      </c>
      <c r="M234" s="19" t="str">
        <f t="shared" si="81"/>
        <v>Lcrus1</v>
      </c>
      <c r="N234" t="str">
        <f t="shared" si="87"/>
        <v>Lateral</v>
      </c>
      <c r="O234">
        <f t="shared" si="82"/>
        <v>2</v>
      </c>
      <c r="P234">
        <f t="shared" si="83"/>
        <v>4</v>
      </c>
    </row>
    <row r="235" spans="1:16" x14ac:dyDescent="0.3">
      <c r="A235">
        <v>4</v>
      </c>
      <c r="B235" t="s">
        <v>196</v>
      </c>
      <c r="C235">
        <f t="shared" si="79"/>
        <v>1</v>
      </c>
      <c r="D235">
        <v>7</v>
      </c>
      <c r="E235">
        <v>4</v>
      </c>
      <c r="F235" s="14">
        <f>[1]Sheet2!$J663</f>
        <v>0.14953718674586103</v>
      </c>
      <c r="G235" s="105">
        <f t="shared" si="84"/>
        <v>0.14953718674586103</v>
      </c>
      <c r="H235" s="15" t="s">
        <v>11</v>
      </c>
      <c r="I235" s="15">
        <f t="shared" si="80"/>
        <v>1</v>
      </c>
      <c r="J235" s="15">
        <f t="shared" si="85"/>
        <v>45</v>
      </c>
      <c r="K235" s="19">
        <v>3</v>
      </c>
      <c r="L235" s="20" t="s">
        <v>12</v>
      </c>
      <c r="M235" s="19" t="str">
        <f t="shared" si="81"/>
        <v>Lsim</v>
      </c>
      <c r="N235" t="str">
        <f t="shared" si="87"/>
        <v>Lateral</v>
      </c>
      <c r="O235">
        <f t="shared" si="82"/>
        <v>2</v>
      </c>
      <c r="P235">
        <f t="shared" si="83"/>
        <v>3</v>
      </c>
    </row>
    <row r="236" spans="1:16" x14ac:dyDescent="0.3">
      <c r="A236">
        <v>4</v>
      </c>
      <c r="B236" t="s">
        <v>196</v>
      </c>
      <c r="C236">
        <f t="shared" si="79"/>
        <v>1</v>
      </c>
      <c r="D236">
        <v>7</v>
      </c>
      <c r="E236">
        <v>5</v>
      </c>
      <c r="F236" s="14">
        <f>[1]Sheet2!$J664</f>
        <v>0.1616796238668379</v>
      </c>
      <c r="G236" s="105">
        <f t="shared" si="84"/>
        <v>0.1616796238668379</v>
      </c>
      <c r="H236" s="15" t="s">
        <v>11</v>
      </c>
      <c r="I236" s="15">
        <f t="shared" si="80"/>
        <v>1</v>
      </c>
      <c r="J236" s="15">
        <f t="shared" si="85"/>
        <v>45</v>
      </c>
      <c r="K236" s="19">
        <v>7</v>
      </c>
      <c r="L236" s="20" t="s">
        <v>12</v>
      </c>
      <c r="M236" s="19" t="str">
        <f t="shared" si="81"/>
        <v>isim</v>
      </c>
      <c r="N236" t="str">
        <f t="shared" si="87"/>
        <v>IntPosterior</v>
      </c>
      <c r="O236">
        <f t="shared" si="82"/>
        <v>4</v>
      </c>
      <c r="P236">
        <f t="shared" si="83"/>
        <v>7</v>
      </c>
    </row>
    <row r="237" spans="1:16" x14ac:dyDescent="0.3">
      <c r="A237">
        <v>4</v>
      </c>
      <c r="B237" t="s">
        <v>196</v>
      </c>
      <c r="C237">
        <f t="shared" si="79"/>
        <v>1</v>
      </c>
      <c r="D237">
        <v>7</v>
      </c>
      <c r="E237">
        <v>6</v>
      </c>
      <c r="F237" s="14" t="e">
        <f>[1]Sheet2!$J665</f>
        <v>#DIV/0!</v>
      </c>
      <c r="G237" s="105" t="str">
        <f t="shared" si="84"/>
        <v/>
      </c>
      <c r="H237" s="15" t="s">
        <v>11</v>
      </c>
      <c r="I237" s="15">
        <f t="shared" si="80"/>
        <v>1</v>
      </c>
      <c r="J237" s="15">
        <f t="shared" si="85"/>
        <v>45</v>
      </c>
      <c r="K237" s="19">
        <v>7</v>
      </c>
      <c r="L237" s="22" t="s">
        <v>24</v>
      </c>
      <c r="M237" s="19" t="str">
        <f t="shared" si="81"/>
        <v>i4/5</v>
      </c>
      <c r="O237" t="e">
        <f t="shared" si="82"/>
        <v>#N/A</v>
      </c>
      <c r="P237">
        <f t="shared" si="83"/>
        <v>12</v>
      </c>
    </row>
    <row r="238" spans="1:16" x14ac:dyDescent="0.3">
      <c r="A238">
        <v>4</v>
      </c>
      <c r="B238" t="s">
        <v>196</v>
      </c>
      <c r="C238">
        <f t="shared" si="79"/>
        <v>1</v>
      </c>
      <c r="D238">
        <v>7</v>
      </c>
      <c r="E238">
        <v>7</v>
      </c>
      <c r="F238" s="14">
        <f>[1]Sheet2!$J666</f>
        <v>0.1932994061616651</v>
      </c>
      <c r="G238" s="105">
        <f t="shared" si="84"/>
        <v>0.1932994061616651</v>
      </c>
      <c r="H238" s="15" t="s">
        <v>11</v>
      </c>
      <c r="I238" s="15">
        <f t="shared" si="80"/>
        <v>1</v>
      </c>
      <c r="J238" s="15">
        <f t="shared" si="85"/>
        <v>45</v>
      </c>
      <c r="K238" s="19">
        <v>7</v>
      </c>
      <c r="L238" s="22" t="s">
        <v>24</v>
      </c>
      <c r="M238" s="19" t="str">
        <f t="shared" si="81"/>
        <v>i4/5</v>
      </c>
      <c r="N238" t="str">
        <f t="shared" ref="N238:N259" si="88">_xlfn.IFS(M238="", "", OR(M238=$R$5, M238=$R$6), $X$5, OR(M238=$R$7, M238=$R$8,M238=$R$9, M238=$R$10),$X$6, OR(M238=$R$11, M238=$R$12,M238=$R$13,M238=$R$14, M238=$R$15), $X$8, OR(M238=$R$16), $X$7, OR(M238=$R$17, M238=$R$18,M238=$R$19),$X$9, OR(M238=$R$20,M238=$R$21,M238=$R$22,M238=$R$23,M238=$R$24), $X$10)</f>
        <v>IntAnterior</v>
      </c>
      <c r="O238">
        <f t="shared" si="82"/>
        <v>3</v>
      </c>
      <c r="P238">
        <f t="shared" si="83"/>
        <v>12</v>
      </c>
    </row>
    <row r="239" spans="1:16" x14ac:dyDescent="0.3">
      <c r="A239">
        <v>4</v>
      </c>
      <c r="B239" t="s">
        <v>196</v>
      </c>
      <c r="C239">
        <f t="shared" si="79"/>
        <v>1</v>
      </c>
      <c r="D239">
        <v>7</v>
      </c>
      <c r="E239">
        <v>8</v>
      </c>
      <c r="F239" s="14">
        <f>[1]Sheet2!$J667</f>
        <v>8.8205729147701459E-2</v>
      </c>
      <c r="G239" s="105">
        <f t="shared" si="84"/>
        <v>8.8205729147701459E-2</v>
      </c>
      <c r="H239" s="15" t="s">
        <v>11</v>
      </c>
      <c r="I239" s="15">
        <f t="shared" si="80"/>
        <v>1</v>
      </c>
      <c r="J239" s="15">
        <f t="shared" si="85"/>
        <v>45</v>
      </c>
      <c r="K239" s="19">
        <v>7</v>
      </c>
      <c r="L239" s="22" t="s">
        <v>24</v>
      </c>
      <c r="M239" s="19" t="str">
        <f t="shared" si="81"/>
        <v>i4/5</v>
      </c>
      <c r="N239" t="str">
        <f t="shared" si="88"/>
        <v>IntAnterior</v>
      </c>
      <c r="O239">
        <f t="shared" si="82"/>
        <v>3</v>
      </c>
      <c r="P239">
        <f t="shared" si="83"/>
        <v>12</v>
      </c>
    </row>
    <row r="240" spans="1:16" x14ac:dyDescent="0.3">
      <c r="A240">
        <v>4</v>
      </c>
      <c r="B240" t="s">
        <v>196</v>
      </c>
      <c r="C240">
        <f t="shared" si="79"/>
        <v>1</v>
      </c>
      <c r="D240">
        <v>7</v>
      </c>
      <c r="E240">
        <v>9</v>
      </c>
      <c r="F240" s="14">
        <f>[1]Sheet2!$J668</f>
        <v>6.1473749237581546E-2</v>
      </c>
      <c r="G240" s="105">
        <f t="shared" si="84"/>
        <v>6.1473749237581546E-2</v>
      </c>
      <c r="H240" s="15" t="s">
        <v>11</v>
      </c>
      <c r="I240" s="15">
        <f t="shared" si="80"/>
        <v>1</v>
      </c>
      <c r="J240" s="15">
        <f t="shared" si="85"/>
        <v>45</v>
      </c>
      <c r="K240" s="19">
        <v>11</v>
      </c>
      <c r="L240" s="20">
        <v>2</v>
      </c>
      <c r="M240" s="19" t="str">
        <f t="shared" si="81"/>
        <v>m2</v>
      </c>
      <c r="N240" t="str">
        <f t="shared" si="88"/>
        <v>MedAnterior</v>
      </c>
      <c r="O240">
        <f t="shared" si="82"/>
        <v>5</v>
      </c>
      <c r="P240">
        <f t="shared" si="83"/>
        <v>13</v>
      </c>
    </row>
    <row r="241" spans="1:16" x14ac:dyDescent="0.3">
      <c r="A241">
        <v>4</v>
      </c>
      <c r="B241" t="s">
        <v>196</v>
      </c>
      <c r="C241">
        <f t="shared" si="79"/>
        <v>1</v>
      </c>
      <c r="D241">
        <v>7</v>
      </c>
      <c r="E241">
        <v>10</v>
      </c>
      <c r="F241" s="14">
        <f>[1]Sheet2!$J669</f>
        <v>7.7239717036605135E-2</v>
      </c>
      <c r="G241" s="105">
        <f t="shared" si="84"/>
        <v>7.7239717036605135E-2</v>
      </c>
      <c r="H241" s="15" t="s">
        <v>11</v>
      </c>
      <c r="I241" s="15">
        <f t="shared" si="80"/>
        <v>1</v>
      </c>
      <c r="J241" s="15">
        <f t="shared" si="85"/>
        <v>45</v>
      </c>
      <c r="K241" s="19">
        <v>11</v>
      </c>
      <c r="L241" s="20">
        <v>2</v>
      </c>
      <c r="M241" s="19" t="str">
        <f t="shared" si="81"/>
        <v>m2</v>
      </c>
      <c r="N241" t="str">
        <f t="shared" si="88"/>
        <v>MedAnterior</v>
      </c>
      <c r="O241">
        <f t="shared" si="82"/>
        <v>5</v>
      </c>
      <c r="P241">
        <f t="shared" si="83"/>
        <v>13</v>
      </c>
    </row>
    <row r="242" spans="1:16" x14ac:dyDescent="0.3">
      <c r="A242">
        <v>4</v>
      </c>
      <c r="B242" t="s">
        <v>196</v>
      </c>
      <c r="C242">
        <f t="shared" si="79"/>
        <v>1</v>
      </c>
      <c r="D242">
        <v>7</v>
      </c>
      <c r="E242">
        <v>11</v>
      </c>
      <c r="F242" s="14">
        <f>[1]Sheet2!$J670</f>
        <v>0.17056414854094748</v>
      </c>
      <c r="G242" s="105">
        <f t="shared" si="84"/>
        <v>0.17056414854094748</v>
      </c>
      <c r="H242" s="15" t="s">
        <v>11</v>
      </c>
      <c r="I242" s="15">
        <f t="shared" si="80"/>
        <v>1</v>
      </c>
      <c r="J242" s="15">
        <f t="shared" si="85"/>
        <v>45</v>
      </c>
      <c r="K242" s="19">
        <v>11</v>
      </c>
      <c r="L242" s="20">
        <v>3</v>
      </c>
      <c r="M242" s="19" t="str">
        <f t="shared" si="81"/>
        <v>m3</v>
      </c>
      <c r="N242" t="str">
        <f t="shared" si="88"/>
        <v>MedAnterior</v>
      </c>
      <c r="O242">
        <f t="shared" si="82"/>
        <v>5</v>
      </c>
      <c r="P242">
        <f t="shared" si="83"/>
        <v>14</v>
      </c>
    </row>
    <row r="243" spans="1:16" x14ac:dyDescent="0.3">
      <c r="A243">
        <v>4</v>
      </c>
      <c r="B243" t="s">
        <v>196</v>
      </c>
      <c r="C243">
        <f t="shared" si="79"/>
        <v>1</v>
      </c>
      <c r="D243">
        <v>7</v>
      </c>
      <c r="E243">
        <v>12</v>
      </c>
      <c r="F243" s="14">
        <f>[1]Sheet2!$J671</f>
        <v>0.50003581963597787</v>
      </c>
      <c r="G243" s="105">
        <f t="shared" si="84"/>
        <v>0.50003581963597787</v>
      </c>
      <c r="H243" s="15" t="s">
        <v>11</v>
      </c>
      <c r="I243" s="15">
        <f t="shared" si="80"/>
        <v>1</v>
      </c>
      <c r="J243" s="15">
        <f t="shared" si="85"/>
        <v>45</v>
      </c>
      <c r="K243" s="19">
        <v>11</v>
      </c>
      <c r="L243" s="20">
        <v>3</v>
      </c>
      <c r="M243" s="19" t="str">
        <f t="shared" si="81"/>
        <v>m3</v>
      </c>
      <c r="N243" t="str">
        <f t="shared" si="88"/>
        <v>MedAnterior</v>
      </c>
      <c r="O243">
        <f t="shared" si="82"/>
        <v>5</v>
      </c>
      <c r="P243">
        <f t="shared" si="83"/>
        <v>14</v>
      </c>
    </row>
    <row r="244" spans="1:16" x14ac:dyDescent="0.3">
      <c r="A244">
        <v>4</v>
      </c>
      <c r="B244" t="s">
        <v>196</v>
      </c>
      <c r="C244">
        <f t="shared" si="79"/>
        <v>1</v>
      </c>
      <c r="D244">
        <v>7</v>
      </c>
      <c r="E244">
        <v>13</v>
      </c>
      <c r="F244" s="14">
        <f>[1]Sheet2!$J672</f>
        <v>0.14421672114183565</v>
      </c>
      <c r="G244" s="105">
        <f t="shared" si="84"/>
        <v>0.14421672114183565</v>
      </c>
      <c r="H244" s="15" t="s">
        <v>11</v>
      </c>
      <c r="I244" s="15">
        <f t="shared" si="80"/>
        <v>1</v>
      </c>
      <c r="J244" s="15">
        <f t="shared" si="85"/>
        <v>45</v>
      </c>
      <c r="K244" s="19">
        <v>11</v>
      </c>
      <c r="L244" s="20">
        <v>3</v>
      </c>
      <c r="M244" s="19" t="str">
        <f t="shared" si="81"/>
        <v>m3</v>
      </c>
      <c r="N244" t="str">
        <f t="shared" si="88"/>
        <v>MedAnterior</v>
      </c>
      <c r="O244">
        <f t="shared" si="82"/>
        <v>5</v>
      </c>
      <c r="P244">
        <f t="shared" si="83"/>
        <v>14</v>
      </c>
    </row>
    <row r="245" spans="1:16" x14ac:dyDescent="0.3">
      <c r="A245">
        <v>4</v>
      </c>
      <c r="B245" t="s">
        <v>196</v>
      </c>
      <c r="C245">
        <f t="shared" si="79"/>
        <v>1</v>
      </c>
      <c r="D245">
        <v>7</v>
      </c>
      <c r="E245">
        <v>14</v>
      </c>
      <c r="F245" s="14">
        <f>[1]Sheet2!$J673</f>
        <v>0.12678213488957099</v>
      </c>
      <c r="G245" s="105">
        <f t="shared" si="84"/>
        <v>0.12678213488957099</v>
      </c>
      <c r="H245" s="15" t="s">
        <v>11</v>
      </c>
      <c r="I245" s="15">
        <f t="shared" si="80"/>
        <v>1</v>
      </c>
      <c r="J245" s="15">
        <f t="shared" si="85"/>
        <v>45</v>
      </c>
      <c r="K245" s="19">
        <v>11</v>
      </c>
      <c r="L245" s="25" t="s">
        <v>24</v>
      </c>
      <c r="M245" s="19" t="str">
        <f t="shared" si="81"/>
        <v>m4/5</v>
      </c>
      <c r="N245" t="str">
        <f t="shared" si="88"/>
        <v>MedAnterior</v>
      </c>
      <c r="O245">
        <f t="shared" si="82"/>
        <v>5</v>
      </c>
      <c r="P245">
        <f t="shared" si="83"/>
        <v>15</v>
      </c>
    </row>
    <row r="246" spans="1:16" x14ac:dyDescent="0.3">
      <c r="A246">
        <v>4</v>
      </c>
      <c r="B246" t="s">
        <v>196</v>
      </c>
      <c r="C246">
        <f t="shared" si="79"/>
        <v>1</v>
      </c>
      <c r="D246">
        <v>7</v>
      </c>
      <c r="E246">
        <v>15</v>
      </c>
      <c r="F246" s="14">
        <f>[1]Sheet2!$J674</f>
        <v>0.10289913637799027</v>
      </c>
      <c r="G246" s="105">
        <f t="shared" si="84"/>
        <v>0.10289913637799027</v>
      </c>
      <c r="H246" s="15" t="s">
        <v>11</v>
      </c>
      <c r="I246" s="15">
        <f t="shared" si="80"/>
        <v>1</v>
      </c>
      <c r="J246" s="15">
        <f t="shared" si="85"/>
        <v>45</v>
      </c>
      <c r="K246" s="19">
        <v>11</v>
      </c>
      <c r="L246" s="25" t="s">
        <v>24</v>
      </c>
      <c r="M246" s="19" t="str">
        <f t="shared" si="81"/>
        <v>m4/5</v>
      </c>
      <c r="N246" t="str">
        <f t="shared" si="88"/>
        <v>MedAnterior</v>
      </c>
      <c r="O246">
        <f t="shared" si="82"/>
        <v>5</v>
      </c>
      <c r="P246">
        <f t="shared" si="83"/>
        <v>15</v>
      </c>
    </row>
    <row r="247" spans="1:16" x14ac:dyDescent="0.3">
      <c r="A247">
        <v>4</v>
      </c>
      <c r="B247" t="s">
        <v>196</v>
      </c>
      <c r="C247">
        <f t="shared" si="79"/>
        <v>1</v>
      </c>
      <c r="D247">
        <v>7</v>
      </c>
      <c r="E247">
        <v>16</v>
      </c>
      <c r="F247" s="14">
        <f>[1]Sheet2!$J675</f>
        <v>0.11647866781972631</v>
      </c>
      <c r="G247" s="105">
        <f t="shared" si="84"/>
        <v>0.11647866781972631</v>
      </c>
      <c r="H247" s="15" t="s">
        <v>11</v>
      </c>
      <c r="I247" s="15">
        <f t="shared" si="80"/>
        <v>1</v>
      </c>
      <c r="J247" s="15">
        <f t="shared" si="85"/>
        <v>45</v>
      </c>
      <c r="K247" s="19">
        <v>11</v>
      </c>
      <c r="L247" s="25" t="s">
        <v>24</v>
      </c>
      <c r="M247" s="19" t="str">
        <f t="shared" si="81"/>
        <v>m4/5</v>
      </c>
      <c r="N247" t="str">
        <f t="shared" si="88"/>
        <v>MedAnterior</v>
      </c>
      <c r="O247">
        <f t="shared" si="82"/>
        <v>5</v>
      </c>
      <c r="P247">
        <f t="shared" si="83"/>
        <v>15</v>
      </c>
    </row>
    <row r="248" spans="1:16" x14ac:dyDescent="0.3">
      <c r="A248">
        <v>4</v>
      </c>
      <c r="B248" t="s">
        <v>196</v>
      </c>
      <c r="C248">
        <f t="shared" si="79"/>
        <v>1</v>
      </c>
      <c r="D248">
        <v>7</v>
      </c>
      <c r="E248">
        <v>17</v>
      </c>
      <c r="F248" s="14">
        <f>[1]Sheet2!$J676</f>
        <v>0.27919665455064496</v>
      </c>
      <c r="G248" s="105">
        <f t="shared" si="84"/>
        <v>0.27919665455064496</v>
      </c>
      <c r="H248" s="15" t="s">
        <v>11</v>
      </c>
      <c r="I248" s="15">
        <f t="shared" si="80"/>
        <v>1</v>
      </c>
      <c r="J248" s="15">
        <f t="shared" si="85"/>
        <v>45</v>
      </c>
      <c r="K248" s="19">
        <v>11</v>
      </c>
      <c r="L248" s="26">
        <v>6</v>
      </c>
      <c r="M248" s="19" t="str">
        <f t="shared" si="81"/>
        <v>m6</v>
      </c>
      <c r="N248" t="str">
        <f t="shared" si="88"/>
        <v>MedPosterior</v>
      </c>
      <c r="O248">
        <f t="shared" si="82"/>
        <v>6</v>
      </c>
      <c r="P248">
        <f t="shared" si="83"/>
        <v>16</v>
      </c>
    </row>
    <row r="249" spans="1:16" x14ac:dyDescent="0.3">
      <c r="A249">
        <v>4</v>
      </c>
      <c r="B249" t="s">
        <v>196</v>
      </c>
      <c r="C249">
        <f t="shared" si="79"/>
        <v>1</v>
      </c>
      <c r="D249">
        <v>7</v>
      </c>
      <c r="E249">
        <v>18</v>
      </c>
      <c r="F249" s="14">
        <f>[1]Sheet2!$J677</f>
        <v>9.489290260603235E-2</v>
      </c>
      <c r="G249" s="105">
        <f t="shared" si="84"/>
        <v>9.489290260603235E-2</v>
      </c>
      <c r="H249" s="15" t="s">
        <v>11</v>
      </c>
      <c r="I249" s="15">
        <f t="shared" si="80"/>
        <v>1</v>
      </c>
      <c r="J249" s="15">
        <f t="shared" si="85"/>
        <v>45</v>
      </c>
      <c r="K249" s="19">
        <v>11</v>
      </c>
      <c r="L249" s="26">
        <v>6</v>
      </c>
      <c r="M249" s="19" t="str">
        <f t="shared" si="81"/>
        <v>m6</v>
      </c>
      <c r="N249" t="str">
        <f t="shared" si="88"/>
        <v>MedPosterior</v>
      </c>
      <c r="O249">
        <f t="shared" si="82"/>
        <v>6</v>
      </c>
      <c r="P249">
        <f t="shared" si="83"/>
        <v>16</v>
      </c>
    </row>
    <row r="250" spans="1:16" x14ac:dyDescent="0.3">
      <c r="A250">
        <v>4</v>
      </c>
      <c r="B250" t="s">
        <v>196</v>
      </c>
      <c r="C250">
        <f t="shared" si="79"/>
        <v>1</v>
      </c>
      <c r="D250">
        <v>7</v>
      </c>
      <c r="E250">
        <v>19</v>
      </c>
      <c r="F250" s="14">
        <f>[1]Sheet2!$J678</f>
        <v>5.9749508230006791E-2</v>
      </c>
      <c r="G250" s="105">
        <f t="shared" si="84"/>
        <v>5.9749508230006791E-2</v>
      </c>
      <c r="H250" s="15" t="s">
        <v>11</v>
      </c>
      <c r="I250" s="15">
        <f t="shared" si="80"/>
        <v>1</v>
      </c>
      <c r="J250" s="15">
        <f t="shared" si="85"/>
        <v>45</v>
      </c>
      <c r="K250" s="19">
        <v>11</v>
      </c>
      <c r="L250" s="26">
        <v>7</v>
      </c>
      <c r="M250" s="19" t="str">
        <f t="shared" si="81"/>
        <v>m7</v>
      </c>
      <c r="N250" t="str">
        <f t="shared" si="88"/>
        <v>MedPosterior</v>
      </c>
      <c r="O250">
        <f t="shared" si="82"/>
        <v>6</v>
      </c>
      <c r="P250">
        <f t="shared" si="83"/>
        <v>17</v>
      </c>
    </row>
    <row r="251" spans="1:16" x14ac:dyDescent="0.3">
      <c r="A251">
        <v>4</v>
      </c>
      <c r="B251" t="s">
        <v>196</v>
      </c>
      <c r="C251">
        <f t="shared" si="79"/>
        <v>1</v>
      </c>
      <c r="D251">
        <v>7</v>
      </c>
      <c r="E251">
        <v>20</v>
      </c>
      <c r="F251" s="14">
        <f>[1]Sheet2!$J679</f>
        <v>0.20476574452464391</v>
      </c>
      <c r="G251" s="105">
        <f t="shared" si="84"/>
        <v>0.20476574452464391</v>
      </c>
      <c r="H251" s="15" t="s">
        <v>11</v>
      </c>
      <c r="I251" s="15">
        <f t="shared" si="80"/>
        <v>1</v>
      </c>
      <c r="J251" s="15">
        <f t="shared" si="85"/>
        <v>45</v>
      </c>
      <c r="K251" s="19">
        <v>11</v>
      </c>
      <c r="L251" s="20">
        <v>7</v>
      </c>
      <c r="M251" s="19" t="str">
        <f t="shared" si="81"/>
        <v>m7</v>
      </c>
      <c r="N251" t="str">
        <f t="shared" si="88"/>
        <v>MedPosterior</v>
      </c>
      <c r="O251">
        <f t="shared" si="82"/>
        <v>6</v>
      </c>
      <c r="P251">
        <f t="shared" si="83"/>
        <v>17</v>
      </c>
    </row>
    <row r="252" spans="1:16" x14ac:dyDescent="0.3">
      <c r="A252">
        <v>4</v>
      </c>
      <c r="B252" t="s">
        <v>196</v>
      </c>
      <c r="C252">
        <f t="shared" si="79"/>
        <v>1</v>
      </c>
      <c r="D252">
        <v>7</v>
      </c>
      <c r="E252">
        <v>21</v>
      </c>
      <c r="F252" s="14">
        <f>[1]Sheet2!$J680</f>
        <v>5.8935856880021391E-2</v>
      </c>
      <c r="G252" s="105">
        <f t="shared" si="84"/>
        <v>5.8935856880021391E-2</v>
      </c>
      <c r="H252" s="15" t="s">
        <v>11</v>
      </c>
      <c r="I252" s="15">
        <f t="shared" si="80"/>
        <v>1</v>
      </c>
      <c r="J252" s="15">
        <f t="shared" si="85"/>
        <v>45</v>
      </c>
      <c r="K252" s="19">
        <v>11</v>
      </c>
      <c r="L252" s="20">
        <v>8</v>
      </c>
      <c r="M252" s="19" t="str">
        <f t="shared" si="81"/>
        <v>m8</v>
      </c>
      <c r="N252" t="str">
        <f t="shared" si="88"/>
        <v>MedPosterior</v>
      </c>
      <c r="O252">
        <f t="shared" si="82"/>
        <v>6</v>
      </c>
      <c r="P252">
        <f t="shared" si="83"/>
        <v>18</v>
      </c>
    </row>
    <row r="253" spans="1:16" x14ac:dyDescent="0.3">
      <c r="A253">
        <v>4</v>
      </c>
      <c r="B253" t="s">
        <v>196</v>
      </c>
      <c r="C253">
        <f t="shared" si="79"/>
        <v>1</v>
      </c>
      <c r="D253">
        <v>7</v>
      </c>
      <c r="E253">
        <v>22</v>
      </c>
      <c r="F253" s="14">
        <f>[1]Sheet2!$J681</f>
        <v>8.9269471061737687E-2</v>
      </c>
      <c r="G253" s="105">
        <f t="shared" si="84"/>
        <v>8.9269471061737687E-2</v>
      </c>
      <c r="H253" s="15" t="s">
        <v>11</v>
      </c>
      <c r="I253" s="15">
        <f t="shared" si="80"/>
        <v>1</v>
      </c>
      <c r="J253" s="15">
        <f t="shared" si="85"/>
        <v>45</v>
      </c>
      <c r="K253" s="19">
        <v>11</v>
      </c>
      <c r="L253" s="20">
        <v>8</v>
      </c>
      <c r="M253" s="19" t="str">
        <f t="shared" si="81"/>
        <v>m8</v>
      </c>
      <c r="N253" t="str">
        <f t="shared" si="88"/>
        <v>MedPosterior</v>
      </c>
      <c r="O253">
        <f t="shared" si="82"/>
        <v>6</v>
      </c>
      <c r="P253">
        <f t="shared" si="83"/>
        <v>18</v>
      </c>
    </row>
    <row r="254" spans="1:16" x14ac:dyDescent="0.3">
      <c r="A254">
        <v>4</v>
      </c>
      <c r="B254" t="s">
        <v>196</v>
      </c>
      <c r="C254">
        <f t="shared" si="79"/>
        <v>1</v>
      </c>
      <c r="D254">
        <v>7</v>
      </c>
      <c r="E254">
        <v>23</v>
      </c>
      <c r="F254" s="14">
        <f>[1]Sheet2!$J682</f>
        <v>7.924238214004771E-2</v>
      </c>
      <c r="G254" s="105">
        <f t="shared" si="84"/>
        <v>7.924238214004771E-2</v>
      </c>
      <c r="H254" s="15" t="s">
        <v>11</v>
      </c>
      <c r="I254" s="15">
        <f t="shared" si="80"/>
        <v>1</v>
      </c>
      <c r="J254" s="15">
        <f t="shared" si="85"/>
        <v>45</v>
      </c>
      <c r="K254" s="19">
        <v>11</v>
      </c>
      <c r="L254" s="20">
        <v>9</v>
      </c>
      <c r="M254" s="19" t="str">
        <f t="shared" si="81"/>
        <v>m9</v>
      </c>
      <c r="N254" t="str">
        <f t="shared" si="88"/>
        <v>MedPosterior</v>
      </c>
      <c r="O254">
        <f t="shared" si="82"/>
        <v>6</v>
      </c>
      <c r="P254">
        <f t="shared" si="83"/>
        <v>19</v>
      </c>
    </row>
    <row r="255" spans="1:16" x14ac:dyDescent="0.3">
      <c r="A255">
        <v>4</v>
      </c>
      <c r="B255" t="s">
        <v>196</v>
      </c>
      <c r="C255">
        <f t="shared" si="79"/>
        <v>1</v>
      </c>
      <c r="D255">
        <v>7</v>
      </c>
      <c r="E255">
        <v>24</v>
      </c>
      <c r="F255" s="14">
        <f>[1]Sheet2!$J683</f>
        <v>3.0871363704595294E-2</v>
      </c>
      <c r="G255" s="105">
        <f t="shared" si="84"/>
        <v>3.0871363704595294E-2</v>
      </c>
      <c r="H255" s="15" t="s">
        <v>11</v>
      </c>
      <c r="I255" s="15">
        <f t="shared" si="80"/>
        <v>1</v>
      </c>
      <c r="J255" s="15">
        <f t="shared" si="85"/>
        <v>45</v>
      </c>
      <c r="K255" s="19">
        <v>11</v>
      </c>
      <c r="L255" s="20">
        <v>9</v>
      </c>
      <c r="M255" s="19" t="str">
        <f t="shared" si="81"/>
        <v>m9</v>
      </c>
      <c r="N255" t="str">
        <f t="shared" si="88"/>
        <v>MedPosterior</v>
      </c>
      <c r="O255">
        <f t="shared" si="82"/>
        <v>6</v>
      </c>
      <c r="P255">
        <f t="shared" si="83"/>
        <v>19</v>
      </c>
    </row>
    <row r="256" spans="1:16" x14ac:dyDescent="0.3">
      <c r="A256">
        <v>4</v>
      </c>
      <c r="B256" t="s">
        <v>196</v>
      </c>
      <c r="C256">
        <f t="shared" si="79"/>
        <v>1</v>
      </c>
      <c r="D256">
        <v>7</v>
      </c>
      <c r="E256">
        <v>25</v>
      </c>
      <c r="F256" s="14">
        <f>[1]Sheet2!$J684</f>
        <v>7.37684099446686E-2</v>
      </c>
      <c r="G256" s="105">
        <f t="shared" si="84"/>
        <v>7.37684099446686E-2</v>
      </c>
      <c r="H256" s="15" t="s">
        <v>11</v>
      </c>
      <c r="I256" s="15">
        <f t="shared" si="80"/>
        <v>1</v>
      </c>
      <c r="J256" s="15">
        <f t="shared" si="85"/>
        <v>45</v>
      </c>
      <c r="K256" s="19">
        <v>11</v>
      </c>
      <c r="L256" s="20">
        <v>9</v>
      </c>
      <c r="M256" s="19" t="str">
        <f t="shared" si="81"/>
        <v>m9</v>
      </c>
      <c r="N256" t="str">
        <f t="shared" si="88"/>
        <v>MedPosterior</v>
      </c>
      <c r="O256">
        <f t="shared" si="82"/>
        <v>6</v>
      </c>
      <c r="P256">
        <f t="shared" si="83"/>
        <v>19</v>
      </c>
    </row>
    <row r="257" spans="1:16" x14ac:dyDescent="0.3">
      <c r="A257">
        <v>4</v>
      </c>
      <c r="B257" t="s">
        <v>196</v>
      </c>
      <c r="C257">
        <f t="shared" si="79"/>
        <v>1</v>
      </c>
      <c r="D257">
        <v>7</v>
      </c>
      <c r="E257">
        <v>26</v>
      </c>
      <c r="F257" s="14">
        <f>[1]Sheet2!$J685</f>
        <v>5.100564421248488E-2</v>
      </c>
      <c r="G257" s="105">
        <f t="shared" si="84"/>
        <v>5.100564421248488E-2</v>
      </c>
      <c r="H257" s="15" t="s">
        <v>11</v>
      </c>
      <c r="I257" s="15">
        <f t="shared" si="80"/>
        <v>1</v>
      </c>
      <c r="J257" s="15">
        <f t="shared" si="85"/>
        <v>45</v>
      </c>
      <c r="K257" s="19">
        <v>11</v>
      </c>
      <c r="L257" s="20">
        <v>10</v>
      </c>
      <c r="M257" s="19" t="str">
        <f t="shared" si="81"/>
        <v>m10</v>
      </c>
      <c r="N257" t="str">
        <f t="shared" si="88"/>
        <v>MedPosterior</v>
      </c>
      <c r="O257">
        <f t="shared" si="82"/>
        <v>6</v>
      </c>
      <c r="P257">
        <f t="shared" si="83"/>
        <v>20</v>
      </c>
    </row>
    <row r="258" spans="1:16" x14ac:dyDescent="0.3">
      <c r="A258">
        <v>4</v>
      </c>
      <c r="B258" t="s">
        <v>196</v>
      </c>
      <c r="C258">
        <f t="shared" si="79"/>
        <v>1</v>
      </c>
      <c r="D258">
        <v>7</v>
      </c>
      <c r="E258">
        <v>27</v>
      </c>
      <c r="F258" s="14">
        <f>[1]Sheet2!$J686</f>
        <v>5.2513361340406052E-2</v>
      </c>
      <c r="G258" s="105">
        <f t="shared" si="84"/>
        <v>5.2513361340406052E-2</v>
      </c>
      <c r="H258" s="15" t="s">
        <v>11</v>
      </c>
      <c r="I258" s="15">
        <f t="shared" si="80"/>
        <v>1</v>
      </c>
      <c r="J258" s="15">
        <f t="shared" si="85"/>
        <v>45</v>
      </c>
      <c r="K258" s="19">
        <v>11</v>
      </c>
      <c r="L258" s="20">
        <v>10</v>
      </c>
      <c r="M258" s="19" t="str">
        <f t="shared" si="81"/>
        <v>m10</v>
      </c>
      <c r="N258" t="str">
        <f t="shared" si="88"/>
        <v>MedPosterior</v>
      </c>
      <c r="O258">
        <f t="shared" si="82"/>
        <v>6</v>
      </c>
      <c r="P258">
        <f t="shared" si="83"/>
        <v>20</v>
      </c>
    </row>
    <row r="259" spans="1:16" x14ac:dyDescent="0.3">
      <c r="A259">
        <v>4</v>
      </c>
      <c r="B259" t="s">
        <v>196</v>
      </c>
      <c r="C259">
        <f t="shared" ref="C259:C322" si="89">IF(B259="m", 1, 0)</f>
        <v>1</v>
      </c>
      <c r="D259">
        <f>VLOOKUP(E259, 'Animal Masked ID#'!$B$2:$D$121, 3, FALSE)</f>
        <v>8</v>
      </c>
      <c r="E259" s="6" t="s">
        <v>136</v>
      </c>
      <c r="F259" s="14" t="e">
        <f>[1]Sheet2!$J690</f>
        <v>#DIV/0!</v>
      </c>
      <c r="G259" s="105" t="str">
        <f t="shared" si="84"/>
        <v/>
      </c>
      <c r="H259" s="15" t="s">
        <v>11</v>
      </c>
      <c r="I259" s="15">
        <f t="shared" ref="I259:I322" si="90">_xlfn.IFS(H259="GE2", 1, H259="GE3", 2, H259="GE4", 3, H259="GE1", 4)</f>
        <v>1</v>
      </c>
      <c r="J259" s="15">
        <f t="shared" si="85"/>
        <v>45</v>
      </c>
      <c r="K259" s="36">
        <v>3</v>
      </c>
      <c r="L259" s="21" t="s">
        <v>12</v>
      </c>
      <c r="M259" s="19" t="str">
        <f t="shared" ref="M259:M322" si="91">_xlfn.IFS(OR(K259="",L259=""),"",OR(K259=3,K259=4,K259=2),"L"&amp;L259,OR(K259=5,K259=6,K259=7,K259=8),"i"&amp;L259,OR(K259=9, K259=10,K259=11,K259=12,K259=13),"m"&amp;L259)</f>
        <v>Lsim</v>
      </c>
      <c r="N259" t="str">
        <f t="shared" si="88"/>
        <v>Lateral</v>
      </c>
      <c r="O259">
        <f t="shared" ref="O259:O322" si="92">VLOOKUP(N259, $X$5:$AC$10, 6,FALSE)</f>
        <v>2</v>
      </c>
      <c r="P259">
        <f t="shared" ref="P259:P322" si="93">VLOOKUP(M259, $R$5:$W$24, 6,FALSE)</f>
        <v>3</v>
      </c>
    </row>
    <row r="260" spans="1:16" x14ac:dyDescent="0.3">
      <c r="A260">
        <v>4</v>
      </c>
      <c r="B260" t="s">
        <v>196</v>
      </c>
      <c r="C260">
        <f t="shared" si="89"/>
        <v>1</v>
      </c>
      <c r="D260">
        <v>8</v>
      </c>
      <c r="E260">
        <v>2</v>
      </c>
      <c r="F260" s="14">
        <f>[1]Sheet2!$J691</f>
        <v>1.1372422905425186</v>
      </c>
      <c r="G260" s="105">
        <f t="shared" ref="G260:G323" si="94">IF(ISNUMBER(F260), F260, "")</f>
        <v>1.1372422905425186</v>
      </c>
      <c r="H260" s="15" t="s">
        <v>11</v>
      </c>
      <c r="I260" s="15">
        <f t="shared" si="90"/>
        <v>1</v>
      </c>
      <c r="J260" s="15">
        <f t="shared" ref="J260:J323" si="95">_xlfn.IFS(I260=1, 45, I260=2, 120,I260=3, 210,I260=4, 400)</f>
        <v>45</v>
      </c>
      <c r="K260" s="36">
        <v>3</v>
      </c>
      <c r="L260" s="21" t="s">
        <v>12</v>
      </c>
      <c r="M260" s="19" t="str">
        <f t="shared" si="91"/>
        <v>Lsim</v>
      </c>
      <c r="O260" t="e">
        <f t="shared" si="92"/>
        <v>#N/A</v>
      </c>
      <c r="P260">
        <f t="shared" si="93"/>
        <v>3</v>
      </c>
    </row>
    <row r="261" spans="1:16" x14ac:dyDescent="0.3">
      <c r="A261">
        <v>4</v>
      </c>
      <c r="B261" t="s">
        <v>196</v>
      </c>
      <c r="C261">
        <f t="shared" si="89"/>
        <v>1</v>
      </c>
      <c r="D261">
        <v>8</v>
      </c>
      <c r="E261">
        <v>3</v>
      </c>
      <c r="F261" s="14">
        <f>[1]Sheet2!$J692</f>
        <v>0.26603533017433934</v>
      </c>
      <c r="G261" s="105">
        <f t="shared" si="94"/>
        <v>0.26603533017433934</v>
      </c>
      <c r="H261" s="15" t="s">
        <v>11</v>
      </c>
      <c r="I261" s="15">
        <f t="shared" si="90"/>
        <v>1</v>
      </c>
      <c r="J261" s="15">
        <f t="shared" si="95"/>
        <v>45</v>
      </c>
      <c r="K261" s="36">
        <v>3</v>
      </c>
      <c r="L261" s="20" t="s">
        <v>14</v>
      </c>
      <c r="M261" s="19" t="str">
        <f t="shared" si="91"/>
        <v>Lcrus1</v>
      </c>
      <c r="N261" t="str">
        <f t="shared" ref="N261:N292" si="96">_xlfn.IFS(M261="", "", OR(M261=$R$5, M261=$R$6), $X$5, OR(M261=$R$7, M261=$R$8,M261=$R$9, M261=$R$10),$X$6, OR(M261=$R$11, M261=$R$12,M261=$R$13,M261=$R$14, M261=$R$15), $X$8, OR(M261=$R$16), $X$7, OR(M261=$R$17, M261=$R$18,M261=$R$19),$X$9, OR(M261=$R$20,M261=$R$21,M261=$R$22,M261=$R$23,M261=$R$24), $X$10)</f>
        <v>Lateral</v>
      </c>
      <c r="O261">
        <f t="shared" si="92"/>
        <v>2</v>
      </c>
      <c r="P261">
        <f t="shared" si="93"/>
        <v>4</v>
      </c>
    </row>
    <row r="262" spans="1:16" x14ac:dyDescent="0.3">
      <c r="A262">
        <v>4</v>
      </c>
      <c r="B262" t="s">
        <v>196</v>
      </c>
      <c r="C262">
        <f t="shared" si="89"/>
        <v>1</v>
      </c>
      <c r="D262">
        <v>8</v>
      </c>
      <c r="E262">
        <v>4</v>
      </c>
      <c r="F262" s="14">
        <f>[1]Sheet2!$J693</f>
        <v>0.11213348606123291</v>
      </c>
      <c r="G262" s="105">
        <f t="shared" si="94"/>
        <v>0.11213348606123291</v>
      </c>
      <c r="H262" s="15" t="s">
        <v>11</v>
      </c>
      <c r="I262" s="15">
        <f t="shared" si="90"/>
        <v>1</v>
      </c>
      <c r="J262" s="15">
        <f t="shared" si="95"/>
        <v>45</v>
      </c>
      <c r="K262" s="36">
        <v>3</v>
      </c>
      <c r="L262" s="20" t="s">
        <v>14</v>
      </c>
      <c r="M262" s="19" t="str">
        <f t="shared" si="91"/>
        <v>Lcrus1</v>
      </c>
      <c r="N262" t="str">
        <f t="shared" si="96"/>
        <v>Lateral</v>
      </c>
      <c r="O262">
        <f t="shared" si="92"/>
        <v>2</v>
      </c>
      <c r="P262">
        <f t="shared" si="93"/>
        <v>4</v>
      </c>
    </row>
    <row r="263" spans="1:16" x14ac:dyDescent="0.3">
      <c r="A263">
        <v>4</v>
      </c>
      <c r="B263" t="s">
        <v>196</v>
      </c>
      <c r="C263">
        <f t="shared" si="89"/>
        <v>1</v>
      </c>
      <c r="D263">
        <v>8</v>
      </c>
      <c r="E263">
        <v>5</v>
      </c>
      <c r="F263" s="14">
        <f>[1]Sheet2!$J694</f>
        <v>0.77515029127011637</v>
      </c>
      <c r="G263" s="105">
        <f t="shared" si="94"/>
        <v>0.77515029127011637</v>
      </c>
      <c r="H263" s="15" t="s">
        <v>11</v>
      </c>
      <c r="I263" s="15">
        <f t="shared" si="90"/>
        <v>1</v>
      </c>
      <c r="J263" s="15">
        <f t="shared" si="95"/>
        <v>45</v>
      </c>
      <c r="K263" s="36">
        <v>3</v>
      </c>
      <c r="L263" s="20" t="s">
        <v>53</v>
      </c>
      <c r="M263" s="19" t="str">
        <f t="shared" si="91"/>
        <v>Lcrus2</v>
      </c>
      <c r="N263" t="str">
        <f t="shared" si="96"/>
        <v>Lateral</v>
      </c>
      <c r="O263">
        <f t="shared" si="92"/>
        <v>2</v>
      </c>
      <c r="P263">
        <f t="shared" si="93"/>
        <v>5</v>
      </c>
    </row>
    <row r="264" spans="1:16" x14ac:dyDescent="0.3">
      <c r="A264">
        <v>4</v>
      </c>
      <c r="B264" t="s">
        <v>196</v>
      </c>
      <c r="C264">
        <f t="shared" si="89"/>
        <v>1</v>
      </c>
      <c r="D264">
        <v>8</v>
      </c>
      <c r="E264">
        <v>6</v>
      </c>
      <c r="F264" s="14">
        <f>[1]Sheet2!$J695</f>
        <v>9.2949072735725877E-2</v>
      </c>
      <c r="G264" s="105">
        <f t="shared" si="94"/>
        <v>9.2949072735725877E-2</v>
      </c>
      <c r="H264" s="15" t="s">
        <v>11</v>
      </c>
      <c r="I264" s="15">
        <f t="shared" si="90"/>
        <v>1</v>
      </c>
      <c r="J264" s="15">
        <f t="shared" si="95"/>
        <v>45</v>
      </c>
      <c r="K264" s="36">
        <v>3</v>
      </c>
      <c r="L264" s="20" t="s">
        <v>53</v>
      </c>
      <c r="M264" s="19" t="str">
        <f t="shared" si="91"/>
        <v>Lcrus2</v>
      </c>
      <c r="N264" t="str">
        <f t="shared" si="96"/>
        <v>Lateral</v>
      </c>
      <c r="O264">
        <f t="shared" si="92"/>
        <v>2</v>
      </c>
      <c r="P264">
        <f t="shared" si="93"/>
        <v>5</v>
      </c>
    </row>
    <row r="265" spans="1:16" x14ac:dyDescent="0.3">
      <c r="A265">
        <v>4</v>
      </c>
      <c r="B265" t="s">
        <v>196</v>
      </c>
      <c r="C265">
        <f t="shared" si="89"/>
        <v>1</v>
      </c>
      <c r="D265">
        <v>8</v>
      </c>
      <c r="E265">
        <v>7</v>
      </c>
      <c r="F265" s="14">
        <f>[1]Sheet2!$J696</f>
        <v>0.29298563567624969</v>
      </c>
      <c r="G265" s="105">
        <f t="shared" si="94"/>
        <v>0.29298563567624969</v>
      </c>
      <c r="H265" s="15" t="s">
        <v>11</v>
      </c>
      <c r="I265" s="15">
        <f t="shared" si="90"/>
        <v>1</v>
      </c>
      <c r="J265" s="15">
        <f t="shared" si="95"/>
        <v>45</v>
      </c>
      <c r="K265" s="36">
        <v>6</v>
      </c>
      <c r="L265" s="20" t="s">
        <v>50</v>
      </c>
      <c r="M265" s="19" t="str">
        <f t="shared" si="91"/>
        <v>icop</v>
      </c>
      <c r="N265" t="str">
        <f t="shared" si="96"/>
        <v>IntPosterior</v>
      </c>
      <c r="O265">
        <f t="shared" si="92"/>
        <v>4</v>
      </c>
      <c r="P265">
        <f t="shared" si="93"/>
        <v>11</v>
      </c>
    </row>
    <row r="266" spans="1:16" x14ac:dyDescent="0.3">
      <c r="A266">
        <v>4</v>
      </c>
      <c r="B266" t="s">
        <v>196</v>
      </c>
      <c r="C266">
        <f t="shared" si="89"/>
        <v>1</v>
      </c>
      <c r="D266">
        <v>8</v>
      </c>
      <c r="E266">
        <v>8</v>
      </c>
      <c r="F266" s="14">
        <f>[1]Sheet2!$J697</f>
        <v>0.70022393885488377</v>
      </c>
      <c r="G266" s="105">
        <f t="shared" si="94"/>
        <v>0.70022393885488377</v>
      </c>
      <c r="H266" s="15" t="s">
        <v>11</v>
      </c>
      <c r="I266" s="15">
        <f t="shared" si="90"/>
        <v>1</v>
      </c>
      <c r="J266" s="15">
        <f t="shared" si="95"/>
        <v>45</v>
      </c>
      <c r="K266" s="36">
        <v>6</v>
      </c>
      <c r="L266" s="20" t="s">
        <v>50</v>
      </c>
      <c r="M266" s="19" t="str">
        <f t="shared" si="91"/>
        <v>icop</v>
      </c>
      <c r="N266" t="str">
        <f t="shared" si="96"/>
        <v>IntPosterior</v>
      </c>
      <c r="O266">
        <f t="shared" si="92"/>
        <v>4</v>
      </c>
      <c r="P266">
        <f t="shared" si="93"/>
        <v>11</v>
      </c>
    </row>
    <row r="267" spans="1:16" x14ac:dyDescent="0.3">
      <c r="A267">
        <v>4</v>
      </c>
      <c r="B267" t="s">
        <v>196</v>
      </c>
      <c r="C267">
        <f t="shared" si="89"/>
        <v>1</v>
      </c>
      <c r="D267">
        <v>8</v>
      </c>
      <c r="E267">
        <v>9</v>
      </c>
      <c r="F267" s="14">
        <f>[1]Sheet2!$J698</f>
        <v>9.6855573425269001E-2</v>
      </c>
      <c r="G267" s="105">
        <f t="shared" si="94"/>
        <v>9.6855573425269001E-2</v>
      </c>
      <c r="H267" s="15" t="s">
        <v>11</v>
      </c>
      <c r="I267" s="15">
        <f t="shared" si="90"/>
        <v>1</v>
      </c>
      <c r="J267" s="15">
        <f t="shared" si="95"/>
        <v>45</v>
      </c>
      <c r="K267" s="36">
        <v>6</v>
      </c>
      <c r="L267" s="20" t="s">
        <v>21</v>
      </c>
      <c r="M267" s="19" t="str">
        <f t="shared" si="91"/>
        <v>ipm</v>
      </c>
      <c r="N267" t="str">
        <f t="shared" si="96"/>
        <v>IntPosterior</v>
      </c>
      <c r="O267">
        <f t="shared" si="92"/>
        <v>4</v>
      </c>
      <c r="P267">
        <f t="shared" si="93"/>
        <v>10</v>
      </c>
    </row>
    <row r="268" spans="1:16" x14ac:dyDescent="0.3">
      <c r="A268">
        <v>4</v>
      </c>
      <c r="B268" t="s">
        <v>196</v>
      </c>
      <c r="C268">
        <f t="shared" si="89"/>
        <v>1</v>
      </c>
      <c r="D268">
        <v>8</v>
      </c>
      <c r="E268">
        <v>10</v>
      </c>
      <c r="F268" s="14">
        <f>[1]Sheet2!$J699</f>
        <v>0.65588621641904721</v>
      </c>
      <c r="G268" s="105">
        <f t="shared" si="94"/>
        <v>0.65588621641904721</v>
      </c>
      <c r="H268" s="15" t="s">
        <v>11</v>
      </c>
      <c r="I268" s="15">
        <f t="shared" si="90"/>
        <v>1</v>
      </c>
      <c r="J268" s="15">
        <f t="shared" si="95"/>
        <v>45</v>
      </c>
      <c r="K268" s="36">
        <v>6</v>
      </c>
      <c r="L268" s="20" t="s">
        <v>21</v>
      </c>
      <c r="M268" s="19" t="str">
        <f t="shared" si="91"/>
        <v>ipm</v>
      </c>
      <c r="N268" t="str">
        <f t="shared" si="96"/>
        <v>IntPosterior</v>
      </c>
      <c r="O268">
        <f t="shared" si="92"/>
        <v>4</v>
      </c>
      <c r="P268">
        <f t="shared" si="93"/>
        <v>10</v>
      </c>
    </row>
    <row r="269" spans="1:16" x14ac:dyDescent="0.3">
      <c r="A269">
        <v>4</v>
      </c>
      <c r="B269" t="s">
        <v>196</v>
      </c>
      <c r="C269">
        <f t="shared" si="89"/>
        <v>1</v>
      </c>
      <c r="D269">
        <v>8</v>
      </c>
      <c r="E269">
        <v>11</v>
      </c>
      <c r="F269" s="14">
        <f>[1]Sheet2!$J700</f>
        <v>0.13674933757427765</v>
      </c>
      <c r="G269" s="105">
        <f t="shared" si="94"/>
        <v>0.13674933757427765</v>
      </c>
      <c r="H269" s="15" t="s">
        <v>11</v>
      </c>
      <c r="I269" s="15">
        <f t="shared" si="90"/>
        <v>1</v>
      </c>
      <c r="J269" s="15">
        <f t="shared" si="95"/>
        <v>45</v>
      </c>
      <c r="K269" s="36">
        <v>6</v>
      </c>
      <c r="L269" s="20" t="s">
        <v>53</v>
      </c>
      <c r="M269" s="19" t="str">
        <f t="shared" si="91"/>
        <v>icrus2</v>
      </c>
      <c r="N269" t="str">
        <f t="shared" si="96"/>
        <v>IntPosterior</v>
      </c>
      <c r="O269">
        <f t="shared" si="92"/>
        <v>4</v>
      </c>
      <c r="P269">
        <f t="shared" si="93"/>
        <v>9</v>
      </c>
    </row>
    <row r="270" spans="1:16" x14ac:dyDescent="0.3">
      <c r="A270">
        <v>4</v>
      </c>
      <c r="B270" t="s">
        <v>196</v>
      </c>
      <c r="C270">
        <f t="shared" si="89"/>
        <v>1</v>
      </c>
      <c r="D270">
        <v>8</v>
      </c>
      <c r="E270">
        <v>12</v>
      </c>
      <c r="F270" s="14">
        <f>[1]Sheet2!$J701</f>
        <v>0.22667385326453318</v>
      </c>
      <c r="G270" s="105">
        <f t="shared" si="94"/>
        <v>0.22667385326453318</v>
      </c>
      <c r="H270" s="15" t="s">
        <v>11</v>
      </c>
      <c r="I270" s="15">
        <f t="shared" si="90"/>
        <v>1</v>
      </c>
      <c r="J270" s="15">
        <f t="shared" si="95"/>
        <v>45</v>
      </c>
      <c r="K270" s="36">
        <v>6</v>
      </c>
      <c r="L270" s="20" t="s">
        <v>53</v>
      </c>
      <c r="M270" s="19" t="str">
        <f t="shared" si="91"/>
        <v>icrus2</v>
      </c>
      <c r="N270" t="str">
        <f t="shared" si="96"/>
        <v>IntPosterior</v>
      </c>
      <c r="O270">
        <f t="shared" si="92"/>
        <v>4</v>
      </c>
      <c r="P270">
        <f t="shared" si="93"/>
        <v>9</v>
      </c>
    </row>
    <row r="271" spans="1:16" x14ac:dyDescent="0.3">
      <c r="A271">
        <v>4</v>
      </c>
      <c r="B271" t="s">
        <v>196</v>
      </c>
      <c r="C271">
        <f t="shared" si="89"/>
        <v>1</v>
      </c>
      <c r="D271">
        <v>8</v>
      </c>
      <c r="E271">
        <v>13</v>
      </c>
      <c r="F271" s="14">
        <f>[1]Sheet2!$J702</f>
        <v>0.2280408932448276</v>
      </c>
      <c r="G271" s="105">
        <f t="shared" si="94"/>
        <v>0.2280408932448276</v>
      </c>
      <c r="H271" s="15" t="s">
        <v>11</v>
      </c>
      <c r="I271" s="15">
        <f t="shared" si="90"/>
        <v>1</v>
      </c>
      <c r="J271" s="15">
        <f t="shared" si="95"/>
        <v>45</v>
      </c>
      <c r="K271" s="36">
        <v>6</v>
      </c>
      <c r="L271" s="20" t="s">
        <v>14</v>
      </c>
      <c r="M271" s="19" t="str">
        <f t="shared" si="91"/>
        <v>icrus1</v>
      </c>
      <c r="N271" t="str">
        <f t="shared" si="96"/>
        <v>IntPosterior</v>
      </c>
      <c r="O271">
        <f t="shared" si="92"/>
        <v>4</v>
      </c>
      <c r="P271">
        <f t="shared" si="93"/>
        <v>8</v>
      </c>
    </row>
    <row r="272" spans="1:16" x14ac:dyDescent="0.3">
      <c r="A272">
        <v>4</v>
      </c>
      <c r="B272" t="s">
        <v>196</v>
      </c>
      <c r="C272">
        <f t="shared" si="89"/>
        <v>1</v>
      </c>
      <c r="D272">
        <v>8</v>
      </c>
      <c r="E272">
        <v>14</v>
      </c>
      <c r="F272" s="14">
        <f>[1]Sheet2!$J703</f>
        <v>0.30464556801926762</v>
      </c>
      <c r="G272" s="105">
        <f t="shared" si="94"/>
        <v>0.30464556801926762</v>
      </c>
      <c r="H272" s="15" t="s">
        <v>11</v>
      </c>
      <c r="I272" s="15">
        <f t="shared" si="90"/>
        <v>1</v>
      </c>
      <c r="J272" s="15">
        <f t="shared" si="95"/>
        <v>45</v>
      </c>
      <c r="K272" s="36">
        <v>6</v>
      </c>
      <c r="L272" s="20" t="s">
        <v>14</v>
      </c>
      <c r="M272" s="19" t="str">
        <f t="shared" si="91"/>
        <v>icrus1</v>
      </c>
      <c r="N272" t="str">
        <f t="shared" si="96"/>
        <v>IntPosterior</v>
      </c>
      <c r="O272">
        <f t="shared" si="92"/>
        <v>4</v>
      </c>
      <c r="P272">
        <f t="shared" si="93"/>
        <v>8</v>
      </c>
    </row>
    <row r="273" spans="1:16" x14ac:dyDescent="0.3">
      <c r="A273">
        <v>4</v>
      </c>
      <c r="B273" t="s">
        <v>196</v>
      </c>
      <c r="C273">
        <f t="shared" si="89"/>
        <v>1</v>
      </c>
      <c r="D273">
        <v>8</v>
      </c>
      <c r="E273">
        <v>15</v>
      </c>
      <c r="F273" s="14">
        <f>[1]Sheet2!$J704</f>
        <v>0.15881329927790375</v>
      </c>
      <c r="G273" s="105">
        <f t="shared" si="94"/>
        <v>0.15881329927790375</v>
      </c>
      <c r="H273" s="15" t="s">
        <v>11</v>
      </c>
      <c r="I273" s="15">
        <f t="shared" si="90"/>
        <v>1</v>
      </c>
      <c r="J273" s="15">
        <f t="shared" si="95"/>
        <v>45</v>
      </c>
      <c r="K273" s="36">
        <v>6</v>
      </c>
      <c r="L273" s="20" t="s">
        <v>12</v>
      </c>
      <c r="M273" s="19" t="str">
        <f t="shared" si="91"/>
        <v>isim</v>
      </c>
      <c r="N273" t="str">
        <f t="shared" si="96"/>
        <v>IntPosterior</v>
      </c>
      <c r="O273">
        <f t="shared" si="92"/>
        <v>4</v>
      </c>
      <c r="P273">
        <f t="shared" si="93"/>
        <v>7</v>
      </c>
    </row>
    <row r="274" spans="1:16" x14ac:dyDescent="0.3">
      <c r="A274">
        <v>4</v>
      </c>
      <c r="B274" t="s">
        <v>196</v>
      </c>
      <c r="C274">
        <f t="shared" si="89"/>
        <v>1</v>
      </c>
      <c r="D274">
        <v>8</v>
      </c>
      <c r="E274">
        <v>16</v>
      </c>
      <c r="F274" s="14">
        <f>[1]Sheet2!$J705</f>
        <v>9.7672152880283566E-2</v>
      </c>
      <c r="G274" s="105">
        <f t="shared" si="94"/>
        <v>9.7672152880283566E-2</v>
      </c>
      <c r="H274" s="15" t="s">
        <v>11</v>
      </c>
      <c r="I274" s="15">
        <f t="shared" si="90"/>
        <v>1</v>
      </c>
      <c r="J274" s="15">
        <f t="shared" si="95"/>
        <v>45</v>
      </c>
      <c r="K274" s="36">
        <v>6</v>
      </c>
      <c r="L274" s="20" t="s">
        <v>12</v>
      </c>
      <c r="M274" s="19" t="str">
        <f t="shared" si="91"/>
        <v>isim</v>
      </c>
      <c r="N274" t="str">
        <f t="shared" si="96"/>
        <v>IntPosterior</v>
      </c>
      <c r="O274">
        <f t="shared" si="92"/>
        <v>4</v>
      </c>
      <c r="P274">
        <f t="shared" si="93"/>
        <v>7</v>
      </c>
    </row>
    <row r="275" spans="1:16" x14ac:dyDescent="0.3">
      <c r="A275">
        <v>4</v>
      </c>
      <c r="B275" t="s">
        <v>196</v>
      </c>
      <c r="C275">
        <f t="shared" si="89"/>
        <v>1</v>
      </c>
      <c r="D275">
        <v>8</v>
      </c>
      <c r="E275">
        <v>17</v>
      </c>
      <c r="F275" s="14">
        <f>[1]Sheet2!$J706</f>
        <v>9.4706318141864032E-2</v>
      </c>
      <c r="G275" s="105">
        <f t="shared" si="94"/>
        <v>9.4706318141864032E-2</v>
      </c>
      <c r="H275" s="15" t="s">
        <v>11</v>
      </c>
      <c r="I275" s="15">
        <f t="shared" si="90"/>
        <v>1</v>
      </c>
      <c r="J275" s="15">
        <f t="shared" si="95"/>
        <v>45</v>
      </c>
      <c r="K275" s="36">
        <v>6</v>
      </c>
      <c r="L275" s="22" t="s">
        <v>24</v>
      </c>
      <c r="M275" s="19" t="str">
        <f t="shared" si="91"/>
        <v>i4/5</v>
      </c>
      <c r="N275" t="str">
        <f t="shared" si="96"/>
        <v>IntAnterior</v>
      </c>
      <c r="O275">
        <f t="shared" si="92"/>
        <v>3</v>
      </c>
      <c r="P275">
        <f t="shared" si="93"/>
        <v>12</v>
      </c>
    </row>
    <row r="276" spans="1:16" x14ac:dyDescent="0.3">
      <c r="A276">
        <v>4</v>
      </c>
      <c r="B276" t="s">
        <v>196</v>
      </c>
      <c r="C276">
        <f t="shared" si="89"/>
        <v>1</v>
      </c>
      <c r="D276">
        <v>8</v>
      </c>
      <c r="E276">
        <v>18</v>
      </c>
      <c r="F276" s="14">
        <f>[1]Sheet2!$J707</f>
        <v>5.580150185263167E-2</v>
      </c>
      <c r="G276" s="105">
        <f t="shared" si="94"/>
        <v>5.580150185263167E-2</v>
      </c>
      <c r="H276" s="15" t="s">
        <v>11</v>
      </c>
      <c r="I276" s="15">
        <f t="shared" si="90"/>
        <v>1</v>
      </c>
      <c r="J276" s="15">
        <f t="shared" si="95"/>
        <v>45</v>
      </c>
      <c r="K276" s="37">
        <v>11</v>
      </c>
      <c r="L276" s="19">
        <v>10</v>
      </c>
      <c r="M276" s="19" t="str">
        <f t="shared" si="91"/>
        <v>m10</v>
      </c>
      <c r="N276" t="str">
        <f t="shared" si="96"/>
        <v>MedPosterior</v>
      </c>
      <c r="O276">
        <f t="shared" si="92"/>
        <v>6</v>
      </c>
      <c r="P276">
        <f t="shared" si="93"/>
        <v>20</v>
      </c>
    </row>
    <row r="277" spans="1:16" x14ac:dyDescent="0.3">
      <c r="A277">
        <v>4</v>
      </c>
      <c r="B277" t="s">
        <v>196</v>
      </c>
      <c r="C277">
        <f t="shared" si="89"/>
        <v>1</v>
      </c>
      <c r="D277">
        <v>8</v>
      </c>
      <c r="E277">
        <v>19</v>
      </c>
      <c r="F277" s="14">
        <f>[1]Sheet2!$J708</f>
        <v>7.7785459418715508E-2</v>
      </c>
      <c r="G277" s="105">
        <f t="shared" si="94"/>
        <v>7.7785459418715508E-2</v>
      </c>
      <c r="H277" s="15" t="s">
        <v>11</v>
      </c>
      <c r="I277" s="15">
        <f t="shared" si="90"/>
        <v>1</v>
      </c>
      <c r="J277" s="15">
        <f t="shared" si="95"/>
        <v>45</v>
      </c>
      <c r="K277" s="37">
        <v>11</v>
      </c>
      <c r="L277" s="19">
        <v>10</v>
      </c>
      <c r="M277" s="19" t="str">
        <f t="shared" si="91"/>
        <v>m10</v>
      </c>
      <c r="N277" t="str">
        <f t="shared" si="96"/>
        <v>MedPosterior</v>
      </c>
      <c r="O277">
        <f t="shared" si="92"/>
        <v>6</v>
      </c>
      <c r="P277">
        <f t="shared" si="93"/>
        <v>20</v>
      </c>
    </row>
    <row r="278" spans="1:16" x14ac:dyDescent="0.3">
      <c r="A278">
        <v>4</v>
      </c>
      <c r="B278" t="s">
        <v>196</v>
      </c>
      <c r="C278">
        <f t="shared" si="89"/>
        <v>1</v>
      </c>
      <c r="D278">
        <v>8</v>
      </c>
      <c r="E278">
        <v>20</v>
      </c>
      <c r="F278" s="14">
        <f>[1]Sheet2!$J709</f>
        <v>9.2773722991921423E-2</v>
      </c>
      <c r="G278" s="105">
        <f t="shared" si="94"/>
        <v>9.2773722991921423E-2</v>
      </c>
      <c r="H278" s="15" t="s">
        <v>11</v>
      </c>
      <c r="I278" s="15">
        <f t="shared" si="90"/>
        <v>1</v>
      </c>
      <c r="J278" s="15">
        <f t="shared" si="95"/>
        <v>45</v>
      </c>
      <c r="K278" s="37">
        <v>11</v>
      </c>
      <c r="L278" s="19">
        <v>9</v>
      </c>
      <c r="M278" s="19" t="str">
        <f t="shared" si="91"/>
        <v>m9</v>
      </c>
      <c r="N278" t="str">
        <f t="shared" si="96"/>
        <v>MedPosterior</v>
      </c>
      <c r="O278">
        <f t="shared" si="92"/>
        <v>6</v>
      </c>
      <c r="P278">
        <f t="shared" si="93"/>
        <v>19</v>
      </c>
    </row>
    <row r="279" spans="1:16" x14ac:dyDescent="0.3">
      <c r="A279">
        <v>4</v>
      </c>
      <c r="B279" t="s">
        <v>196</v>
      </c>
      <c r="C279">
        <f t="shared" si="89"/>
        <v>1</v>
      </c>
      <c r="D279">
        <v>8</v>
      </c>
      <c r="E279">
        <v>21</v>
      </c>
      <c r="F279" s="14">
        <f>[1]Sheet2!$J710</f>
        <v>0.3333035272426586</v>
      </c>
      <c r="G279" s="105">
        <f t="shared" si="94"/>
        <v>0.3333035272426586</v>
      </c>
      <c r="H279" s="15" t="s">
        <v>11</v>
      </c>
      <c r="I279" s="15">
        <f t="shared" si="90"/>
        <v>1</v>
      </c>
      <c r="J279" s="15">
        <f t="shared" si="95"/>
        <v>45</v>
      </c>
      <c r="K279" s="37">
        <v>11</v>
      </c>
      <c r="L279" s="19">
        <v>9</v>
      </c>
      <c r="M279" s="19" t="str">
        <f t="shared" si="91"/>
        <v>m9</v>
      </c>
      <c r="N279" t="str">
        <f t="shared" si="96"/>
        <v>MedPosterior</v>
      </c>
      <c r="O279">
        <f t="shared" si="92"/>
        <v>6</v>
      </c>
      <c r="P279">
        <f t="shared" si="93"/>
        <v>19</v>
      </c>
    </row>
    <row r="280" spans="1:16" x14ac:dyDescent="0.3">
      <c r="A280">
        <v>4</v>
      </c>
      <c r="B280" t="s">
        <v>196</v>
      </c>
      <c r="C280">
        <f t="shared" si="89"/>
        <v>1</v>
      </c>
      <c r="D280">
        <v>8</v>
      </c>
      <c r="E280">
        <v>22</v>
      </c>
      <c r="F280" s="14">
        <f>[1]Sheet2!$J711</f>
        <v>0.14342960338471566</v>
      </c>
      <c r="G280" s="105">
        <f t="shared" si="94"/>
        <v>0.14342960338471566</v>
      </c>
      <c r="H280" s="15" t="s">
        <v>11</v>
      </c>
      <c r="I280" s="15">
        <f t="shared" si="90"/>
        <v>1</v>
      </c>
      <c r="J280" s="15">
        <f t="shared" si="95"/>
        <v>45</v>
      </c>
      <c r="K280" s="37">
        <v>11</v>
      </c>
      <c r="L280" s="19">
        <v>9</v>
      </c>
      <c r="M280" s="19" t="str">
        <f t="shared" si="91"/>
        <v>m9</v>
      </c>
      <c r="N280" t="str">
        <f t="shared" si="96"/>
        <v>MedPosterior</v>
      </c>
      <c r="O280">
        <f t="shared" si="92"/>
        <v>6</v>
      </c>
      <c r="P280">
        <f t="shared" si="93"/>
        <v>19</v>
      </c>
    </row>
    <row r="281" spans="1:16" x14ac:dyDescent="0.3">
      <c r="A281">
        <v>4</v>
      </c>
      <c r="B281" t="s">
        <v>196</v>
      </c>
      <c r="C281">
        <f t="shared" si="89"/>
        <v>1</v>
      </c>
      <c r="D281">
        <v>8</v>
      </c>
      <c r="E281">
        <v>23</v>
      </c>
      <c r="F281" s="14">
        <f>[1]Sheet2!$J712</f>
        <v>0.21460806011662725</v>
      </c>
      <c r="G281" s="105">
        <f t="shared" si="94"/>
        <v>0.21460806011662725</v>
      </c>
      <c r="H281" s="15" t="s">
        <v>11</v>
      </c>
      <c r="I281" s="15">
        <f t="shared" si="90"/>
        <v>1</v>
      </c>
      <c r="J281" s="15">
        <f t="shared" si="95"/>
        <v>45</v>
      </c>
      <c r="K281" s="37">
        <v>11</v>
      </c>
      <c r="L281" s="25">
        <v>8</v>
      </c>
      <c r="M281" s="19" t="str">
        <f t="shared" si="91"/>
        <v>m8</v>
      </c>
      <c r="N281" t="str">
        <f t="shared" si="96"/>
        <v>MedPosterior</v>
      </c>
      <c r="O281">
        <f t="shared" si="92"/>
        <v>6</v>
      </c>
      <c r="P281">
        <f t="shared" si="93"/>
        <v>18</v>
      </c>
    </row>
    <row r="282" spans="1:16" x14ac:dyDescent="0.3">
      <c r="A282">
        <v>4</v>
      </c>
      <c r="B282" t="s">
        <v>196</v>
      </c>
      <c r="C282">
        <f t="shared" si="89"/>
        <v>1</v>
      </c>
      <c r="D282">
        <v>8</v>
      </c>
      <c r="E282">
        <v>24</v>
      </c>
      <c r="F282" s="14">
        <f>[1]Sheet2!$J713</f>
        <v>0.16296672142641175</v>
      </c>
      <c r="G282" s="105">
        <f t="shared" si="94"/>
        <v>0.16296672142641175</v>
      </c>
      <c r="H282" s="15" t="s">
        <v>11</v>
      </c>
      <c r="I282" s="15">
        <f t="shared" si="90"/>
        <v>1</v>
      </c>
      <c r="J282" s="15">
        <f t="shared" si="95"/>
        <v>45</v>
      </c>
      <c r="K282" s="37">
        <v>11</v>
      </c>
      <c r="L282" s="25">
        <v>8</v>
      </c>
      <c r="M282" s="19" t="str">
        <f t="shared" si="91"/>
        <v>m8</v>
      </c>
      <c r="N282" t="str">
        <f t="shared" si="96"/>
        <v>MedPosterior</v>
      </c>
      <c r="O282">
        <f t="shared" si="92"/>
        <v>6</v>
      </c>
      <c r="P282">
        <f t="shared" si="93"/>
        <v>18</v>
      </c>
    </row>
    <row r="283" spans="1:16" x14ac:dyDescent="0.3">
      <c r="A283">
        <v>4</v>
      </c>
      <c r="B283" t="s">
        <v>196</v>
      </c>
      <c r="C283">
        <f t="shared" si="89"/>
        <v>1</v>
      </c>
      <c r="D283">
        <v>8</v>
      </c>
      <c r="E283">
        <v>25</v>
      </c>
      <c r="F283" s="14">
        <f>[1]Sheet2!$J714</f>
        <v>0.16116626800520822</v>
      </c>
      <c r="G283" s="105">
        <f t="shared" si="94"/>
        <v>0.16116626800520822</v>
      </c>
      <c r="H283" s="15" t="s">
        <v>11</v>
      </c>
      <c r="I283" s="15">
        <f t="shared" si="90"/>
        <v>1</v>
      </c>
      <c r="J283" s="15">
        <f t="shared" si="95"/>
        <v>45</v>
      </c>
      <c r="K283" s="37">
        <v>11</v>
      </c>
      <c r="L283" s="20">
        <v>7</v>
      </c>
      <c r="M283" s="19" t="str">
        <f t="shared" si="91"/>
        <v>m7</v>
      </c>
      <c r="N283" t="str">
        <f t="shared" si="96"/>
        <v>MedPosterior</v>
      </c>
      <c r="O283">
        <f t="shared" si="92"/>
        <v>6</v>
      </c>
      <c r="P283">
        <f t="shared" si="93"/>
        <v>17</v>
      </c>
    </row>
    <row r="284" spans="1:16" x14ac:dyDescent="0.3">
      <c r="A284">
        <v>4</v>
      </c>
      <c r="B284" t="s">
        <v>196</v>
      </c>
      <c r="C284">
        <f t="shared" si="89"/>
        <v>1</v>
      </c>
      <c r="D284">
        <v>8</v>
      </c>
      <c r="E284">
        <v>26</v>
      </c>
      <c r="F284" s="14">
        <f>[1]Sheet2!$J715</f>
        <v>0.14594226026659507</v>
      </c>
      <c r="G284" s="105">
        <f t="shared" si="94"/>
        <v>0.14594226026659507</v>
      </c>
      <c r="H284" s="15" t="s">
        <v>11</v>
      </c>
      <c r="I284" s="15">
        <f t="shared" si="90"/>
        <v>1</v>
      </c>
      <c r="J284" s="15">
        <f t="shared" si="95"/>
        <v>45</v>
      </c>
      <c r="K284" s="37">
        <v>11</v>
      </c>
      <c r="L284" s="20">
        <v>6</v>
      </c>
      <c r="M284" s="19" t="str">
        <f t="shared" si="91"/>
        <v>m6</v>
      </c>
      <c r="N284" t="str">
        <f t="shared" si="96"/>
        <v>MedPosterior</v>
      </c>
      <c r="O284">
        <f t="shared" si="92"/>
        <v>6</v>
      </c>
      <c r="P284">
        <f t="shared" si="93"/>
        <v>16</v>
      </c>
    </row>
    <row r="285" spans="1:16" x14ac:dyDescent="0.3">
      <c r="A285">
        <v>4</v>
      </c>
      <c r="B285" t="s">
        <v>196</v>
      </c>
      <c r="C285">
        <f t="shared" si="89"/>
        <v>1</v>
      </c>
      <c r="D285">
        <v>8</v>
      </c>
      <c r="E285">
        <v>27</v>
      </c>
      <c r="F285" s="14">
        <f>[1]Sheet2!$J716</f>
        <v>0.14146168854386945</v>
      </c>
      <c r="G285" s="105">
        <f t="shared" si="94"/>
        <v>0.14146168854386945</v>
      </c>
      <c r="H285" s="15" t="s">
        <v>11</v>
      </c>
      <c r="I285" s="15">
        <f t="shared" si="90"/>
        <v>1</v>
      </c>
      <c r="J285" s="15">
        <f t="shared" si="95"/>
        <v>45</v>
      </c>
      <c r="K285" s="37">
        <v>11</v>
      </c>
      <c r="L285" s="22">
        <v>6</v>
      </c>
      <c r="M285" s="19" t="str">
        <f t="shared" si="91"/>
        <v>m6</v>
      </c>
      <c r="N285" t="str">
        <f t="shared" si="96"/>
        <v>MedPosterior</v>
      </c>
      <c r="O285">
        <f t="shared" si="92"/>
        <v>6</v>
      </c>
      <c r="P285">
        <f t="shared" si="93"/>
        <v>16</v>
      </c>
    </row>
    <row r="286" spans="1:16" x14ac:dyDescent="0.3">
      <c r="A286">
        <v>4</v>
      </c>
      <c r="B286" t="s">
        <v>196</v>
      </c>
      <c r="C286">
        <f t="shared" si="89"/>
        <v>1</v>
      </c>
      <c r="D286">
        <v>8</v>
      </c>
      <c r="E286">
        <v>28</v>
      </c>
      <c r="F286" s="14">
        <f>[1]Sheet2!$J717</f>
        <v>0.35813716175257454</v>
      </c>
      <c r="G286" s="105">
        <f t="shared" si="94"/>
        <v>0.35813716175257454</v>
      </c>
      <c r="H286" s="15" t="s">
        <v>11</v>
      </c>
      <c r="I286" s="15">
        <f t="shared" si="90"/>
        <v>1</v>
      </c>
      <c r="J286" s="15">
        <f t="shared" si="95"/>
        <v>45</v>
      </c>
      <c r="K286" s="37">
        <v>11</v>
      </c>
      <c r="L286" s="22" t="s">
        <v>24</v>
      </c>
      <c r="M286" s="19" t="str">
        <f t="shared" si="91"/>
        <v>m4/5</v>
      </c>
      <c r="N286" t="str">
        <f t="shared" si="96"/>
        <v>MedAnterior</v>
      </c>
      <c r="O286">
        <f t="shared" si="92"/>
        <v>5</v>
      </c>
      <c r="P286">
        <f t="shared" si="93"/>
        <v>15</v>
      </c>
    </row>
    <row r="287" spans="1:16" x14ac:dyDescent="0.3">
      <c r="A287">
        <v>4</v>
      </c>
      <c r="B287" t="s">
        <v>196</v>
      </c>
      <c r="C287">
        <f t="shared" si="89"/>
        <v>1</v>
      </c>
      <c r="D287">
        <v>8</v>
      </c>
      <c r="E287">
        <v>29</v>
      </c>
      <c r="F287" s="14">
        <f>[1]Sheet2!$J718</f>
        <v>1.0085891026219074</v>
      </c>
      <c r="G287" s="105">
        <f t="shared" si="94"/>
        <v>1.0085891026219074</v>
      </c>
      <c r="H287" s="15" t="s">
        <v>11</v>
      </c>
      <c r="I287" s="15">
        <f t="shared" si="90"/>
        <v>1</v>
      </c>
      <c r="J287" s="15">
        <f t="shared" si="95"/>
        <v>45</v>
      </c>
      <c r="K287" s="37">
        <v>11</v>
      </c>
      <c r="L287" s="22" t="s">
        <v>24</v>
      </c>
      <c r="M287" s="19" t="str">
        <f t="shared" si="91"/>
        <v>m4/5</v>
      </c>
      <c r="N287" t="str">
        <f t="shared" si="96"/>
        <v>MedAnterior</v>
      </c>
      <c r="O287">
        <f t="shared" si="92"/>
        <v>5</v>
      </c>
      <c r="P287">
        <f t="shared" si="93"/>
        <v>15</v>
      </c>
    </row>
    <row r="288" spans="1:16" x14ac:dyDescent="0.3">
      <c r="A288">
        <v>4</v>
      </c>
      <c r="B288" t="s">
        <v>196</v>
      </c>
      <c r="C288">
        <f t="shared" si="89"/>
        <v>1</v>
      </c>
      <c r="D288">
        <v>8</v>
      </c>
      <c r="E288">
        <v>30</v>
      </c>
      <c r="F288" s="14">
        <f>[1]Sheet2!$J719</f>
        <v>0.26569793435480582</v>
      </c>
      <c r="G288" s="105">
        <f t="shared" si="94"/>
        <v>0.26569793435480582</v>
      </c>
      <c r="H288" s="15" t="s">
        <v>11</v>
      </c>
      <c r="I288" s="15">
        <f t="shared" si="90"/>
        <v>1</v>
      </c>
      <c r="J288" s="15">
        <f t="shared" si="95"/>
        <v>45</v>
      </c>
      <c r="K288" s="37">
        <v>11</v>
      </c>
      <c r="L288" s="22" t="s">
        <v>24</v>
      </c>
      <c r="M288" s="19" t="str">
        <f t="shared" si="91"/>
        <v>m4/5</v>
      </c>
      <c r="N288" t="str">
        <f t="shared" si="96"/>
        <v>MedAnterior</v>
      </c>
      <c r="O288">
        <f t="shared" si="92"/>
        <v>5</v>
      </c>
      <c r="P288">
        <f t="shared" si="93"/>
        <v>15</v>
      </c>
    </row>
    <row r="289" spans="1:16" x14ac:dyDescent="0.3">
      <c r="A289">
        <v>4</v>
      </c>
      <c r="B289" t="s">
        <v>196</v>
      </c>
      <c r="C289">
        <f t="shared" si="89"/>
        <v>1</v>
      </c>
      <c r="D289">
        <v>8</v>
      </c>
      <c r="E289">
        <v>31</v>
      </c>
      <c r="F289" s="14">
        <f>[1]Sheet2!$J720</f>
        <v>0.29649153287921776</v>
      </c>
      <c r="G289" s="105">
        <f t="shared" si="94"/>
        <v>0.29649153287921776</v>
      </c>
      <c r="H289" s="15" t="s">
        <v>11</v>
      </c>
      <c r="I289" s="15">
        <f t="shared" si="90"/>
        <v>1</v>
      </c>
      <c r="J289" s="15">
        <f t="shared" si="95"/>
        <v>45</v>
      </c>
      <c r="K289" s="37">
        <v>11</v>
      </c>
      <c r="L289" s="22" t="s">
        <v>24</v>
      </c>
      <c r="M289" s="19" t="str">
        <f t="shared" si="91"/>
        <v>m4/5</v>
      </c>
      <c r="N289" t="str">
        <f t="shared" si="96"/>
        <v>MedAnterior</v>
      </c>
      <c r="O289">
        <f t="shared" si="92"/>
        <v>5</v>
      </c>
      <c r="P289">
        <f t="shared" si="93"/>
        <v>15</v>
      </c>
    </row>
    <row r="290" spans="1:16" x14ac:dyDescent="0.3">
      <c r="A290">
        <v>4</v>
      </c>
      <c r="B290" t="s">
        <v>196</v>
      </c>
      <c r="C290">
        <f t="shared" si="89"/>
        <v>1</v>
      </c>
      <c r="D290">
        <v>8</v>
      </c>
      <c r="E290">
        <v>32</v>
      </c>
      <c r="F290" s="14">
        <f>[1]Sheet2!$J721</f>
        <v>0.28819509305493757</v>
      </c>
      <c r="G290" s="105">
        <f t="shared" si="94"/>
        <v>0.28819509305493757</v>
      </c>
      <c r="H290" s="15" t="s">
        <v>11</v>
      </c>
      <c r="I290" s="15">
        <f t="shared" si="90"/>
        <v>1</v>
      </c>
      <c r="J290" s="15">
        <f t="shared" si="95"/>
        <v>45</v>
      </c>
      <c r="K290" s="37">
        <v>11</v>
      </c>
      <c r="L290" s="20">
        <v>3</v>
      </c>
      <c r="M290" s="19" t="str">
        <f t="shared" si="91"/>
        <v>m3</v>
      </c>
      <c r="N290" t="str">
        <f t="shared" si="96"/>
        <v>MedAnterior</v>
      </c>
      <c r="O290">
        <f t="shared" si="92"/>
        <v>5</v>
      </c>
      <c r="P290">
        <f t="shared" si="93"/>
        <v>14</v>
      </c>
    </row>
    <row r="291" spans="1:16" x14ac:dyDescent="0.3">
      <c r="A291">
        <v>4</v>
      </c>
      <c r="B291" t="s">
        <v>196</v>
      </c>
      <c r="C291">
        <f t="shared" si="89"/>
        <v>1</v>
      </c>
      <c r="D291">
        <v>8</v>
      </c>
      <c r="E291">
        <v>33</v>
      </c>
      <c r="F291" s="14">
        <f>[1]Sheet2!$J722</f>
        <v>8.6563761220623398E-2</v>
      </c>
      <c r="G291" s="105">
        <f t="shared" si="94"/>
        <v>8.6563761220623398E-2</v>
      </c>
      <c r="H291" s="15" t="s">
        <v>11</v>
      </c>
      <c r="I291" s="15">
        <f t="shared" si="90"/>
        <v>1</v>
      </c>
      <c r="J291" s="15">
        <f t="shared" si="95"/>
        <v>45</v>
      </c>
      <c r="K291" s="37">
        <v>11</v>
      </c>
      <c r="L291" s="20">
        <v>3</v>
      </c>
      <c r="M291" s="19" t="str">
        <f t="shared" si="91"/>
        <v>m3</v>
      </c>
      <c r="N291" t="str">
        <f t="shared" si="96"/>
        <v>MedAnterior</v>
      </c>
      <c r="O291">
        <f t="shared" si="92"/>
        <v>5</v>
      </c>
      <c r="P291">
        <f t="shared" si="93"/>
        <v>14</v>
      </c>
    </row>
    <row r="292" spans="1:16" x14ac:dyDescent="0.3">
      <c r="A292">
        <v>4</v>
      </c>
      <c r="B292" t="s">
        <v>196</v>
      </c>
      <c r="C292">
        <f t="shared" si="89"/>
        <v>1</v>
      </c>
      <c r="D292">
        <v>8</v>
      </c>
      <c r="E292">
        <v>34</v>
      </c>
      <c r="F292" s="14" t="e">
        <f>[1]Sheet2!$J723</f>
        <v>#DIV/0!</v>
      </c>
      <c r="G292" s="105" t="str">
        <f t="shared" si="94"/>
        <v/>
      </c>
      <c r="H292" s="15" t="s">
        <v>11</v>
      </c>
      <c r="I292" s="15">
        <f t="shared" si="90"/>
        <v>1</v>
      </c>
      <c r="J292" s="15">
        <f t="shared" si="95"/>
        <v>45</v>
      </c>
      <c r="K292" s="37">
        <v>11</v>
      </c>
      <c r="L292" s="20">
        <v>2</v>
      </c>
      <c r="M292" s="19" t="str">
        <f t="shared" si="91"/>
        <v>m2</v>
      </c>
      <c r="N292" t="str">
        <f t="shared" si="96"/>
        <v>MedAnterior</v>
      </c>
      <c r="O292">
        <f t="shared" si="92"/>
        <v>5</v>
      </c>
      <c r="P292">
        <f t="shared" si="93"/>
        <v>13</v>
      </c>
    </row>
    <row r="293" spans="1:16" x14ac:dyDescent="0.3">
      <c r="A293">
        <v>4</v>
      </c>
      <c r="B293" t="s">
        <v>197</v>
      </c>
      <c r="C293">
        <f t="shared" si="89"/>
        <v>0</v>
      </c>
      <c r="D293">
        <f>VLOOKUP(E293, 'Animal Masked ID#'!$B$2:$D$121, 3, FALSE)</f>
        <v>9</v>
      </c>
      <c r="E293" s="6" t="s">
        <v>137</v>
      </c>
      <c r="F293">
        <f>[1]Sheet2!$J1003</f>
        <v>8.6738482037862732E-2</v>
      </c>
      <c r="G293" s="105">
        <f t="shared" si="94"/>
        <v>8.6738482037862732E-2</v>
      </c>
      <c r="H293" s="15" t="s">
        <v>54</v>
      </c>
      <c r="I293" s="15">
        <f t="shared" si="90"/>
        <v>2</v>
      </c>
      <c r="J293" s="15">
        <f t="shared" si="95"/>
        <v>120</v>
      </c>
      <c r="K293" s="38">
        <v>3</v>
      </c>
      <c r="L293" s="20" t="s">
        <v>21</v>
      </c>
      <c r="M293" s="19" t="str">
        <f t="shared" si="91"/>
        <v>Lpm</v>
      </c>
      <c r="N293" t="str">
        <f t="shared" ref="N293:N311" si="97">_xlfn.IFS(M293="", "", OR(M293=$R$5, M293=$R$6), $X$5, OR(M293=$R$7, M293=$R$8,M293=$R$9, M293=$R$10),$X$6, OR(M293=$R$11, M293=$R$12,M293=$R$13,M293=$R$14, M293=$R$15), $X$8, OR(M293=$R$16), $X$7, OR(M293=$R$17, M293=$R$18,M293=$R$19),$X$9, OR(M293=$R$20,M293=$R$21,M293=$R$22,M293=$R$23,M293=$R$24), $X$10)</f>
        <v>Lateral</v>
      </c>
      <c r="O293">
        <f t="shared" si="92"/>
        <v>2</v>
      </c>
      <c r="P293">
        <f t="shared" si="93"/>
        <v>6</v>
      </c>
    </row>
    <row r="294" spans="1:16" x14ac:dyDescent="0.3">
      <c r="A294">
        <v>4</v>
      </c>
      <c r="B294" t="s">
        <v>197</v>
      </c>
      <c r="C294">
        <f t="shared" si="89"/>
        <v>0</v>
      </c>
      <c r="D294">
        <v>9</v>
      </c>
      <c r="E294">
        <v>2</v>
      </c>
      <c r="F294">
        <f>[1]Sheet2!$J1004</f>
        <v>0.4034899066783843</v>
      </c>
      <c r="G294" s="105">
        <f t="shared" si="94"/>
        <v>0.4034899066783843</v>
      </c>
      <c r="H294" s="15" t="s">
        <v>54</v>
      </c>
      <c r="I294" s="15">
        <f t="shared" si="90"/>
        <v>2</v>
      </c>
      <c r="J294" s="15">
        <f t="shared" si="95"/>
        <v>120</v>
      </c>
      <c r="K294" s="38">
        <v>5</v>
      </c>
      <c r="L294" s="19" t="s">
        <v>50</v>
      </c>
      <c r="M294" s="19" t="str">
        <f t="shared" si="91"/>
        <v>icop</v>
      </c>
      <c r="N294" t="str">
        <f t="shared" si="97"/>
        <v>IntPosterior</v>
      </c>
      <c r="O294">
        <f t="shared" si="92"/>
        <v>4</v>
      </c>
      <c r="P294">
        <f t="shared" si="93"/>
        <v>11</v>
      </c>
    </row>
    <row r="295" spans="1:16" x14ac:dyDescent="0.3">
      <c r="A295">
        <v>4</v>
      </c>
      <c r="B295" t="s">
        <v>197</v>
      </c>
      <c r="C295">
        <f t="shared" si="89"/>
        <v>0</v>
      </c>
      <c r="D295">
        <v>9</v>
      </c>
      <c r="E295">
        <v>3</v>
      </c>
      <c r="F295">
        <f>[1]Sheet2!$J1005</f>
        <v>0.11797190213757282</v>
      </c>
      <c r="G295" s="105">
        <f t="shared" si="94"/>
        <v>0.11797190213757282</v>
      </c>
      <c r="H295" s="15" t="s">
        <v>54</v>
      </c>
      <c r="I295" s="15">
        <f t="shared" si="90"/>
        <v>2</v>
      </c>
      <c r="J295" s="15">
        <f t="shared" si="95"/>
        <v>120</v>
      </c>
      <c r="K295" s="38">
        <v>5</v>
      </c>
      <c r="L295" s="19" t="s">
        <v>21</v>
      </c>
      <c r="M295" s="19" t="str">
        <f t="shared" si="91"/>
        <v>ipm</v>
      </c>
      <c r="N295" t="str">
        <f t="shared" si="97"/>
        <v>IntPosterior</v>
      </c>
      <c r="O295">
        <f t="shared" si="92"/>
        <v>4</v>
      </c>
      <c r="P295">
        <f t="shared" si="93"/>
        <v>10</v>
      </c>
    </row>
    <row r="296" spans="1:16" x14ac:dyDescent="0.3">
      <c r="A296">
        <v>4</v>
      </c>
      <c r="B296" t="s">
        <v>197</v>
      </c>
      <c r="C296">
        <f t="shared" si="89"/>
        <v>0</v>
      </c>
      <c r="D296">
        <v>9</v>
      </c>
      <c r="E296">
        <v>4</v>
      </c>
      <c r="F296">
        <f>[1]Sheet2!$J1006</f>
        <v>0.18213175284112806</v>
      </c>
      <c r="G296" s="105">
        <f t="shared" si="94"/>
        <v>0.18213175284112806</v>
      </c>
      <c r="H296" s="15" t="s">
        <v>54</v>
      </c>
      <c r="I296" s="15">
        <f t="shared" si="90"/>
        <v>2</v>
      </c>
      <c r="J296" s="15">
        <f t="shared" si="95"/>
        <v>120</v>
      </c>
      <c r="K296" s="38">
        <v>5</v>
      </c>
      <c r="L296" s="20" t="s">
        <v>14</v>
      </c>
      <c r="M296" s="19" t="str">
        <f t="shared" si="91"/>
        <v>icrus1</v>
      </c>
      <c r="N296" t="str">
        <f t="shared" si="97"/>
        <v>IntPosterior</v>
      </c>
      <c r="O296">
        <f t="shared" si="92"/>
        <v>4</v>
      </c>
      <c r="P296">
        <f t="shared" si="93"/>
        <v>8</v>
      </c>
    </row>
    <row r="297" spans="1:16" x14ac:dyDescent="0.3">
      <c r="A297">
        <v>4</v>
      </c>
      <c r="B297" t="s">
        <v>197</v>
      </c>
      <c r="C297">
        <f t="shared" si="89"/>
        <v>0</v>
      </c>
      <c r="D297">
        <v>9</v>
      </c>
      <c r="E297">
        <v>5</v>
      </c>
      <c r="F297">
        <f>[1]Sheet2!$J1007</f>
        <v>7.2360846166316356E-2</v>
      </c>
      <c r="G297" s="105">
        <f t="shared" si="94"/>
        <v>7.2360846166316356E-2</v>
      </c>
      <c r="H297" s="15" t="s">
        <v>54</v>
      </c>
      <c r="I297" s="15">
        <f t="shared" si="90"/>
        <v>2</v>
      </c>
      <c r="J297" s="15">
        <f t="shared" si="95"/>
        <v>120</v>
      </c>
      <c r="K297" s="38">
        <v>10</v>
      </c>
      <c r="L297" s="19">
        <v>2</v>
      </c>
      <c r="M297" s="19" t="str">
        <f t="shared" si="91"/>
        <v>m2</v>
      </c>
      <c r="N297" t="str">
        <f t="shared" si="97"/>
        <v>MedAnterior</v>
      </c>
      <c r="O297">
        <f t="shared" si="92"/>
        <v>5</v>
      </c>
      <c r="P297">
        <f t="shared" si="93"/>
        <v>13</v>
      </c>
    </row>
    <row r="298" spans="1:16" x14ac:dyDescent="0.3">
      <c r="A298">
        <v>4</v>
      </c>
      <c r="B298" t="s">
        <v>197</v>
      </c>
      <c r="C298">
        <f t="shared" si="89"/>
        <v>0</v>
      </c>
      <c r="D298">
        <v>9</v>
      </c>
      <c r="E298">
        <v>6</v>
      </c>
      <c r="F298">
        <f>[1]Sheet2!$J1008</f>
        <v>0.23004195081082049</v>
      </c>
      <c r="G298" s="105">
        <f t="shared" si="94"/>
        <v>0.23004195081082049</v>
      </c>
      <c r="H298" s="15" t="s">
        <v>54</v>
      </c>
      <c r="I298" s="15">
        <f t="shared" si="90"/>
        <v>2</v>
      </c>
      <c r="J298" s="15">
        <f t="shared" si="95"/>
        <v>120</v>
      </c>
      <c r="K298" s="38">
        <v>10</v>
      </c>
      <c r="L298" s="19">
        <v>2</v>
      </c>
      <c r="M298" s="19" t="str">
        <f t="shared" si="91"/>
        <v>m2</v>
      </c>
      <c r="N298" t="str">
        <f t="shared" si="97"/>
        <v>MedAnterior</v>
      </c>
      <c r="O298">
        <f t="shared" si="92"/>
        <v>5</v>
      </c>
      <c r="P298">
        <f t="shared" si="93"/>
        <v>13</v>
      </c>
    </row>
    <row r="299" spans="1:16" x14ac:dyDescent="0.3">
      <c r="A299">
        <v>4</v>
      </c>
      <c r="B299" t="s">
        <v>197</v>
      </c>
      <c r="C299">
        <f t="shared" si="89"/>
        <v>0</v>
      </c>
      <c r="D299">
        <v>9</v>
      </c>
      <c r="E299">
        <v>7</v>
      </c>
      <c r="F299">
        <f>[1]Sheet2!$J1009</f>
        <v>0.10038311700726019</v>
      </c>
      <c r="G299" s="105">
        <f t="shared" si="94"/>
        <v>0.10038311700726019</v>
      </c>
      <c r="H299" s="15" t="s">
        <v>54</v>
      </c>
      <c r="I299" s="15">
        <f t="shared" si="90"/>
        <v>2</v>
      </c>
      <c r="J299" s="15">
        <f t="shared" si="95"/>
        <v>120</v>
      </c>
      <c r="K299" s="38">
        <v>10</v>
      </c>
      <c r="L299" s="19">
        <v>3</v>
      </c>
      <c r="M299" s="19" t="str">
        <f t="shared" si="91"/>
        <v>m3</v>
      </c>
      <c r="N299" t="str">
        <f t="shared" si="97"/>
        <v>MedAnterior</v>
      </c>
      <c r="O299">
        <f t="shared" si="92"/>
        <v>5</v>
      </c>
      <c r="P299">
        <f t="shared" si="93"/>
        <v>14</v>
      </c>
    </row>
    <row r="300" spans="1:16" x14ac:dyDescent="0.3">
      <c r="A300">
        <v>4</v>
      </c>
      <c r="B300" t="s">
        <v>197</v>
      </c>
      <c r="C300">
        <f t="shared" si="89"/>
        <v>0</v>
      </c>
      <c r="D300">
        <v>9</v>
      </c>
      <c r="E300">
        <v>8</v>
      </c>
      <c r="F300">
        <f>[1]Sheet2!$J1010</f>
        <v>0.12538292934497269</v>
      </c>
      <c r="G300" s="105">
        <f t="shared" si="94"/>
        <v>0.12538292934497269</v>
      </c>
      <c r="H300" s="15" t="s">
        <v>54</v>
      </c>
      <c r="I300" s="15">
        <f t="shared" si="90"/>
        <v>2</v>
      </c>
      <c r="J300" s="15">
        <f t="shared" si="95"/>
        <v>120</v>
      </c>
      <c r="K300" s="38">
        <v>10</v>
      </c>
      <c r="L300" s="25" t="s">
        <v>24</v>
      </c>
      <c r="M300" s="19" t="str">
        <f t="shared" si="91"/>
        <v>m4/5</v>
      </c>
      <c r="N300" t="str">
        <f t="shared" si="97"/>
        <v>MedAnterior</v>
      </c>
      <c r="O300">
        <f t="shared" si="92"/>
        <v>5</v>
      </c>
      <c r="P300">
        <f t="shared" si="93"/>
        <v>15</v>
      </c>
    </row>
    <row r="301" spans="1:16" x14ac:dyDescent="0.3">
      <c r="A301">
        <v>4</v>
      </c>
      <c r="B301" t="s">
        <v>197</v>
      </c>
      <c r="C301">
        <f t="shared" si="89"/>
        <v>0</v>
      </c>
      <c r="D301">
        <v>9</v>
      </c>
      <c r="E301">
        <v>9</v>
      </c>
      <c r="F301">
        <f>[1]Sheet2!$J1011</f>
        <v>0.20632749111699422</v>
      </c>
      <c r="G301" s="105">
        <f t="shared" si="94"/>
        <v>0.20632749111699422</v>
      </c>
      <c r="H301" s="15" t="s">
        <v>54</v>
      </c>
      <c r="I301" s="15">
        <f t="shared" si="90"/>
        <v>2</v>
      </c>
      <c r="J301" s="15">
        <f t="shared" si="95"/>
        <v>120</v>
      </c>
      <c r="K301" s="38">
        <v>10</v>
      </c>
      <c r="L301" s="25" t="s">
        <v>24</v>
      </c>
      <c r="M301" s="19" t="str">
        <f t="shared" si="91"/>
        <v>m4/5</v>
      </c>
      <c r="N301" t="str">
        <f t="shared" si="97"/>
        <v>MedAnterior</v>
      </c>
      <c r="O301">
        <f t="shared" si="92"/>
        <v>5</v>
      </c>
      <c r="P301">
        <f t="shared" si="93"/>
        <v>15</v>
      </c>
    </row>
    <row r="302" spans="1:16" x14ac:dyDescent="0.3">
      <c r="A302">
        <v>4</v>
      </c>
      <c r="B302" t="s">
        <v>197</v>
      </c>
      <c r="C302">
        <f t="shared" si="89"/>
        <v>0</v>
      </c>
      <c r="D302">
        <v>9</v>
      </c>
      <c r="E302">
        <v>10</v>
      </c>
      <c r="F302">
        <f>[1]Sheet2!$J1012</f>
        <v>0.18789342991069691</v>
      </c>
      <c r="G302" s="105">
        <f t="shared" si="94"/>
        <v>0.18789342991069691</v>
      </c>
      <c r="H302" s="15" t="s">
        <v>54</v>
      </c>
      <c r="I302" s="15">
        <f t="shared" si="90"/>
        <v>2</v>
      </c>
      <c r="J302" s="15">
        <f t="shared" si="95"/>
        <v>120</v>
      </c>
      <c r="K302" s="38">
        <v>10</v>
      </c>
      <c r="L302" s="25" t="s">
        <v>24</v>
      </c>
      <c r="M302" s="19" t="str">
        <f t="shared" si="91"/>
        <v>m4/5</v>
      </c>
      <c r="N302" t="str">
        <f t="shared" si="97"/>
        <v>MedAnterior</v>
      </c>
      <c r="O302">
        <f t="shared" si="92"/>
        <v>5</v>
      </c>
      <c r="P302">
        <f t="shared" si="93"/>
        <v>15</v>
      </c>
    </row>
    <row r="303" spans="1:16" x14ac:dyDescent="0.3">
      <c r="A303">
        <v>4</v>
      </c>
      <c r="B303" t="s">
        <v>197</v>
      </c>
      <c r="C303">
        <f t="shared" si="89"/>
        <v>0</v>
      </c>
      <c r="D303">
        <v>9</v>
      </c>
      <c r="E303">
        <v>11</v>
      </c>
      <c r="F303">
        <f>[1]Sheet2!$J1013</f>
        <v>0.14686127573973032</v>
      </c>
      <c r="G303" s="105">
        <f t="shared" si="94"/>
        <v>0.14686127573973032</v>
      </c>
      <c r="H303" s="15" t="s">
        <v>54</v>
      </c>
      <c r="I303" s="15">
        <f t="shared" si="90"/>
        <v>2</v>
      </c>
      <c r="J303" s="15">
        <f t="shared" si="95"/>
        <v>120</v>
      </c>
      <c r="K303" s="38">
        <v>10</v>
      </c>
      <c r="L303" s="19">
        <v>6</v>
      </c>
      <c r="M303" s="19" t="str">
        <f t="shared" si="91"/>
        <v>m6</v>
      </c>
      <c r="N303" t="str">
        <f t="shared" si="97"/>
        <v>MedPosterior</v>
      </c>
      <c r="O303">
        <f t="shared" si="92"/>
        <v>6</v>
      </c>
      <c r="P303">
        <f t="shared" si="93"/>
        <v>16</v>
      </c>
    </row>
    <row r="304" spans="1:16" x14ac:dyDescent="0.3">
      <c r="A304">
        <v>4</v>
      </c>
      <c r="B304" t="s">
        <v>197</v>
      </c>
      <c r="C304">
        <f t="shared" si="89"/>
        <v>0</v>
      </c>
      <c r="D304">
        <v>9</v>
      </c>
      <c r="E304">
        <v>12</v>
      </c>
      <c r="F304">
        <f>[1]Sheet2!$J1014</f>
        <v>0.19838973326265294</v>
      </c>
      <c r="G304" s="105">
        <f t="shared" si="94"/>
        <v>0.19838973326265294</v>
      </c>
      <c r="H304" s="15" t="s">
        <v>54</v>
      </c>
      <c r="I304" s="15">
        <f t="shared" si="90"/>
        <v>2</v>
      </c>
      <c r="J304" s="15">
        <f t="shared" si="95"/>
        <v>120</v>
      </c>
      <c r="K304" s="38">
        <v>10</v>
      </c>
      <c r="L304" s="19">
        <v>7</v>
      </c>
      <c r="M304" s="19" t="str">
        <f t="shared" si="91"/>
        <v>m7</v>
      </c>
      <c r="N304" t="str">
        <f t="shared" si="97"/>
        <v>MedPosterior</v>
      </c>
      <c r="O304">
        <f t="shared" si="92"/>
        <v>6</v>
      </c>
      <c r="P304">
        <f t="shared" si="93"/>
        <v>17</v>
      </c>
    </row>
    <row r="305" spans="1:16" x14ac:dyDescent="0.3">
      <c r="A305">
        <v>4</v>
      </c>
      <c r="B305" t="s">
        <v>197</v>
      </c>
      <c r="C305">
        <f t="shared" si="89"/>
        <v>0</v>
      </c>
      <c r="D305">
        <v>9</v>
      </c>
      <c r="E305">
        <v>13</v>
      </c>
      <c r="F305">
        <f>[1]Sheet2!$J1015</f>
        <v>0.37758102285091438</v>
      </c>
      <c r="G305" s="105">
        <f t="shared" si="94"/>
        <v>0.37758102285091438</v>
      </c>
      <c r="H305" s="15" t="s">
        <v>54</v>
      </c>
      <c r="I305" s="15">
        <f t="shared" si="90"/>
        <v>2</v>
      </c>
      <c r="J305" s="15">
        <f t="shared" si="95"/>
        <v>120</v>
      </c>
      <c r="K305" s="38">
        <v>10</v>
      </c>
      <c r="L305" s="19">
        <v>7</v>
      </c>
      <c r="M305" s="19" t="str">
        <f t="shared" si="91"/>
        <v>m7</v>
      </c>
      <c r="N305" t="str">
        <f t="shared" si="97"/>
        <v>MedPosterior</v>
      </c>
      <c r="O305">
        <f t="shared" si="92"/>
        <v>6</v>
      </c>
      <c r="P305">
        <f t="shared" si="93"/>
        <v>17</v>
      </c>
    </row>
    <row r="306" spans="1:16" x14ac:dyDescent="0.3">
      <c r="A306">
        <v>4</v>
      </c>
      <c r="B306" t="s">
        <v>197</v>
      </c>
      <c r="C306">
        <f t="shared" si="89"/>
        <v>0</v>
      </c>
      <c r="D306">
        <v>9</v>
      </c>
      <c r="E306">
        <v>14</v>
      </c>
      <c r="F306">
        <f>[1]Sheet2!$J1016</f>
        <v>7.9308437718474692E-2</v>
      </c>
      <c r="G306" s="105">
        <f t="shared" si="94"/>
        <v>7.9308437718474692E-2</v>
      </c>
      <c r="H306" s="15" t="s">
        <v>54</v>
      </c>
      <c r="I306" s="15">
        <f t="shared" si="90"/>
        <v>2</v>
      </c>
      <c r="J306" s="15">
        <f t="shared" si="95"/>
        <v>120</v>
      </c>
      <c r="K306" s="38">
        <v>10</v>
      </c>
      <c r="L306" s="19">
        <v>8</v>
      </c>
      <c r="M306" s="19" t="str">
        <f t="shared" si="91"/>
        <v>m8</v>
      </c>
      <c r="N306" t="str">
        <f t="shared" si="97"/>
        <v>MedPosterior</v>
      </c>
      <c r="O306">
        <f t="shared" si="92"/>
        <v>6</v>
      </c>
      <c r="P306">
        <f t="shared" si="93"/>
        <v>18</v>
      </c>
    </row>
    <row r="307" spans="1:16" x14ac:dyDescent="0.3">
      <c r="A307">
        <v>4</v>
      </c>
      <c r="B307" t="s">
        <v>197</v>
      </c>
      <c r="C307">
        <f t="shared" si="89"/>
        <v>0</v>
      </c>
      <c r="D307">
        <v>9</v>
      </c>
      <c r="E307">
        <v>15</v>
      </c>
      <c r="F307">
        <f>[1]Sheet2!$J1017</f>
        <v>0.28296611201490712</v>
      </c>
      <c r="G307" s="105">
        <f t="shared" si="94"/>
        <v>0.28296611201490712</v>
      </c>
      <c r="H307" s="15" t="s">
        <v>54</v>
      </c>
      <c r="I307" s="15">
        <f t="shared" si="90"/>
        <v>2</v>
      </c>
      <c r="J307" s="15">
        <f t="shared" si="95"/>
        <v>120</v>
      </c>
      <c r="K307" s="38">
        <v>10</v>
      </c>
      <c r="L307" s="19">
        <v>8</v>
      </c>
      <c r="M307" s="19" t="str">
        <f t="shared" si="91"/>
        <v>m8</v>
      </c>
      <c r="N307" t="str">
        <f t="shared" si="97"/>
        <v>MedPosterior</v>
      </c>
      <c r="O307">
        <f t="shared" si="92"/>
        <v>6</v>
      </c>
      <c r="P307">
        <f t="shared" si="93"/>
        <v>18</v>
      </c>
    </row>
    <row r="308" spans="1:16" x14ac:dyDescent="0.3">
      <c r="A308">
        <v>4</v>
      </c>
      <c r="B308" t="s">
        <v>197</v>
      </c>
      <c r="C308">
        <f t="shared" si="89"/>
        <v>0</v>
      </c>
      <c r="D308">
        <v>9</v>
      </c>
      <c r="E308">
        <v>16</v>
      </c>
      <c r="F308">
        <f>[1]Sheet2!$J1018</f>
        <v>6.9039003607994739E-2</v>
      </c>
      <c r="G308" s="105">
        <f t="shared" si="94"/>
        <v>6.9039003607994739E-2</v>
      </c>
      <c r="H308" s="15" t="s">
        <v>54</v>
      </c>
      <c r="I308" s="15">
        <f t="shared" si="90"/>
        <v>2</v>
      </c>
      <c r="J308" s="15">
        <f t="shared" si="95"/>
        <v>120</v>
      </c>
      <c r="K308" s="38">
        <v>10</v>
      </c>
      <c r="L308" s="19">
        <v>9</v>
      </c>
      <c r="M308" s="19" t="str">
        <f t="shared" si="91"/>
        <v>m9</v>
      </c>
      <c r="N308" t="str">
        <f t="shared" si="97"/>
        <v>MedPosterior</v>
      </c>
      <c r="O308">
        <f t="shared" si="92"/>
        <v>6</v>
      </c>
      <c r="P308">
        <f t="shared" si="93"/>
        <v>19</v>
      </c>
    </row>
    <row r="309" spans="1:16" x14ac:dyDescent="0.3">
      <c r="A309">
        <v>4</v>
      </c>
      <c r="B309" t="s">
        <v>197</v>
      </c>
      <c r="C309">
        <f t="shared" si="89"/>
        <v>0</v>
      </c>
      <c r="D309">
        <v>9</v>
      </c>
      <c r="E309">
        <v>17</v>
      </c>
      <c r="F309">
        <f>[1]Sheet2!$J1019</f>
        <v>6.2763122316065553E-2</v>
      </c>
      <c r="G309" s="105">
        <f t="shared" si="94"/>
        <v>6.2763122316065553E-2</v>
      </c>
      <c r="H309" s="15" t="s">
        <v>54</v>
      </c>
      <c r="I309" s="15">
        <f t="shared" si="90"/>
        <v>2</v>
      </c>
      <c r="J309" s="15">
        <f t="shared" si="95"/>
        <v>120</v>
      </c>
      <c r="K309" s="38">
        <v>10</v>
      </c>
      <c r="L309" s="19">
        <v>10</v>
      </c>
      <c r="M309" s="19" t="str">
        <f t="shared" si="91"/>
        <v>m10</v>
      </c>
      <c r="N309" t="str">
        <f t="shared" si="97"/>
        <v>MedPosterior</v>
      </c>
      <c r="O309">
        <f t="shared" si="92"/>
        <v>6</v>
      </c>
      <c r="P309">
        <f t="shared" si="93"/>
        <v>20</v>
      </c>
    </row>
    <row r="310" spans="1:16" x14ac:dyDescent="0.3">
      <c r="A310">
        <v>4</v>
      </c>
      <c r="B310" t="s">
        <v>197</v>
      </c>
      <c r="C310">
        <f t="shared" si="89"/>
        <v>0</v>
      </c>
      <c r="D310">
        <v>9</v>
      </c>
      <c r="E310">
        <v>18</v>
      </c>
      <c r="F310">
        <f>[1]Sheet2!$J1020</f>
        <v>6.447114115776599E-2</v>
      </c>
      <c r="G310" s="105">
        <f t="shared" si="94"/>
        <v>6.447114115776599E-2</v>
      </c>
      <c r="H310" s="15" t="s">
        <v>54</v>
      </c>
      <c r="I310" s="15">
        <f t="shared" si="90"/>
        <v>2</v>
      </c>
      <c r="J310" s="15">
        <f t="shared" si="95"/>
        <v>120</v>
      </c>
      <c r="K310" s="38">
        <v>10</v>
      </c>
      <c r="L310" s="19">
        <v>10</v>
      </c>
      <c r="M310" s="19" t="str">
        <f t="shared" si="91"/>
        <v>m10</v>
      </c>
      <c r="N310" t="str">
        <f t="shared" si="97"/>
        <v>MedPosterior</v>
      </c>
      <c r="O310">
        <f t="shared" si="92"/>
        <v>6</v>
      </c>
      <c r="P310">
        <f t="shared" si="93"/>
        <v>20</v>
      </c>
    </row>
    <row r="311" spans="1:16" x14ac:dyDescent="0.3">
      <c r="A311">
        <v>4</v>
      </c>
      <c r="B311" t="s">
        <v>197</v>
      </c>
      <c r="C311">
        <f t="shared" si="89"/>
        <v>0</v>
      </c>
      <c r="D311">
        <f>VLOOKUP(E311, 'Animal Masked ID#'!$B$2:$D$121, 3, FALSE)</f>
        <v>10</v>
      </c>
      <c r="E311" s="6" t="s">
        <v>138</v>
      </c>
      <c r="F311" s="14">
        <f>[1]Sheet2!$J1057</f>
        <v>0.35699679415273733</v>
      </c>
      <c r="G311" s="105">
        <f t="shared" si="94"/>
        <v>0.35699679415273733</v>
      </c>
      <c r="H311" s="15" t="s">
        <v>54</v>
      </c>
      <c r="I311" s="15">
        <f t="shared" si="90"/>
        <v>2</v>
      </c>
      <c r="J311" s="15">
        <f t="shared" si="95"/>
        <v>120</v>
      </c>
      <c r="K311" s="38">
        <v>3</v>
      </c>
      <c r="L311" s="21" t="s">
        <v>12</v>
      </c>
      <c r="M311" s="19" t="str">
        <f t="shared" si="91"/>
        <v>Lsim</v>
      </c>
      <c r="N311" t="str">
        <f t="shared" si="97"/>
        <v>Lateral</v>
      </c>
      <c r="O311">
        <f t="shared" si="92"/>
        <v>2</v>
      </c>
      <c r="P311">
        <f t="shared" si="93"/>
        <v>3</v>
      </c>
    </row>
    <row r="312" spans="1:16" x14ac:dyDescent="0.3">
      <c r="A312">
        <v>4</v>
      </c>
      <c r="B312" t="s">
        <v>197</v>
      </c>
      <c r="C312">
        <f t="shared" si="89"/>
        <v>0</v>
      </c>
      <c r="D312">
        <v>10</v>
      </c>
      <c r="E312">
        <v>2</v>
      </c>
      <c r="F312" s="14" t="e">
        <f>[1]Sheet2!$J1058</f>
        <v>#DIV/0!</v>
      </c>
      <c r="G312" s="105" t="str">
        <f t="shared" si="94"/>
        <v/>
      </c>
      <c r="H312" s="15" t="s">
        <v>54</v>
      </c>
      <c r="I312" s="15">
        <f t="shared" si="90"/>
        <v>2</v>
      </c>
      <c r="J312" s="15">
        <f t="shared" si="95"/>
        <v>120</v>
      </c>
      <c r="K312" s="38">
        <v>3</v>
      </c>
      <c r="L312" s="21" t="s">
        <v>12</v>
      </c>
      <c r="M312" s="19" t="str">
        <f t="shared" si="91"/>
        <v>Lsim</v>
      </c>
      <c r="O312" t="e">
        <f t="shared" si="92"/>
        <v>#N/A</v>
      </c>
      <c r="P312">
        <f t="shared" si="93"/>
        <v>3</v>
      </c>
    </row>
    <row r="313" spans="1:16" x14ac:dyDescent="0.3">
      <c r="A313">
        <v>4</v>
      </c>
      <c r="B313" t="s">
        <v>197</v>
      </c>
      <c r="C313">
        <f t="shared" si="89"/>
        <v>0</v>
      </c>
      <c r="D313">
        <v>10</v>
      </c>
      <c r="E313">
        <v>3</v>
      </c>
      <c r="F313" s="14">
        <f>[1]Sheet2!$J1059</f>
        <v>0.34624784170500328</v>
      </c>
      <c r="G313" s="105">
        <f t="shared" si="94"/>
        <v>0.34624784170500328</v>
      </c>
      <c r="H313" s="15" t="s">
        <v>54</v>
      </c>
      <c r="I313" s="15">
        <f t="shared" si="90"/>
        <v>2</v>
      </c>
      <c r="J313" s="15">
        <f t="shared" si="95"/>
        <v>120</v>
      </c>
      <c r="K313" s="38">
        <v>3</v>
      </c>
      <c r="L313" s="21" t="s">
        <v>14</v>
      </c>
      <c r="M313" s="19" t="str">
        <f t="shared" si="91"/>
        <v>Lcrus1</v>
      </c>
      <c r="N313" t="str">
        <f>_xlfn.IFS(M313="", "", OR(M313=$R$5, M313=$R$6), $X$5, OR(M313=$R$7, M313=$R$8,M313=$R$9, M313=$R$10),$X$6, OR(M313=$R$11, M313=$R$12,M313=$R$13,M313=$R$14, M313=$R$15), $X$8, OR(M313=$R$16), $X$7, OR(M313=$R$17, M313=$R$18,M313=$R$19),$X$9, OR(M313=$R$20,M313=$R$21,M313=$R$22,M313=$R$23,M313=$R$24), $X$10)</f>
        <v>Lateral</v>
      </c>
      <c r="O313">
        <f t="shared" si="92"/>
        <v>2</v>
      </c>
      <c r="P313">
        <f t="shared" si="93"/>
        <v>4</v>
      </c>
    </row>
    <row r="314" spans="1:16" x14ac:dyDescent="0.3">
      <c r="A314">
        <v>4</v>
      </c>
      <c r="B314" t="s">
        <v>197</v>
      </c>
      <c r="C314">
        <f t="shared" si="89"/>
        <v>0</v>
      </c>
      <c r="D314">
        <v>10</v>
      </c>
      <c r="E314">
        <v>4</v>
      </c>
      <c r="F314" s="14">
        <f>[1]Sheet2!$J1060</f>
        <v>0.13991732573097573</v>
      </c>
      <c r="G314" s="105">
        <f t="shared" si="94"/>
        <v>0.13991732573097573</v>
      </c>
      <c r="H314" s="15" t="s">
        <v>54</v>
      </c>
      <c r="I314" s="15">
        <f t="shared" si="90"/>
        <v>2</v>
      </c>
      <c r="J314" s="15">
        <f t="shared" si="95"/>
        <v>120</v>
      </c>
      <c r="K314" s="38">
        <v>3</v>
      </c>
      <c r="L314" s="20" t="s">
        <v>14</v>
      </c>
      <c r="M314" s="19" t="str">
        <f t="shared" si="91"/>
        <v>Lcrus1</v>
      </c>
      <c r="N314" t="str">
        <f>_xlfn.IFS(M314="", "", OR(M314=$R$5, M314=$R$6), $X$5, OR(M314=$R$7, M314=$R$8,M314=$R$9, M314=$R$10),$X$6, OR(M314=$R$11, M314=$R$12,M314=$R$13,M314=$R$14, M314=$R$15), $X$8, OR(M314=$R$16), $X$7, OR(M314=$R$17, M314=$R$18,M314=$R$19),$X$9, OR(M314=$R$20,M314=$R$21,M314=$R$22,M314=$R$23,M314=$R$24), $X$10)</f>
        <v>Lateral</v>
      </c>
      <c r="O314">
        <f t="shared" si="92"/>
        <v>2</v>
      </c>
      <c r="P314">
        <f t="shared" si="93"/>
        <v>4</v>
      </c>
    </row>
    <row r="315" spans="1:16" x14ac:dyDescent="0.3">
      <c r="A315">
        <v>4</v>
      </c>
      <c r="B315" t="s">
        <v>197</v>
      </c>
      <c r="C315">
        <f t="shared" si="89"/>
        <v>0</v>
      </c>
      <c r="D315">
        <v>10</v>
      </c>
      <c r="E315">
        <v>5</v>
      </c>
      <c r="F315" s="14" t="e">
        <f>[1]Sheet2!$J1061</f>
        <v>#DIV/0!</v>
      </c>
      <c r="G315" s="105" t="str">
        <f t="shared" si="94"/>
        <v/>
      </c>
      <c r="H315" s="15" t="s">
        <v>54</v>
      </c>
      <c r="I315" s="15">
        <f t="shared" si="90"/>
        <v>2</v>
      </c>
      <c r="J315" s="15">
        <f t="shared" si="95"/>
        <v>120</v>
      </c>
      <c r="K315" s="38">
        <v>3</v>
      </c>
      <c r="L315" s="20" t="s">
        <v>53</v>
      </c>
      <c r="M315" s="19" t="str">
        <f t="shared" si="91"/>
        <v>Lcrus2</v>
      </c>
      <c r="O315" t="e">
        <f t="shared" si="92"/>
        <v>#N/A</v>
      </c>
      <c r="P315">
        <f t="shared" si="93"/>
        <v>5</v>
      </c>
    </row>
    <row r="316" spans="1:16" x14ac:dyDescent="0.3">
      <c r="A316">
        <v>4</v>
      </c>
      <c r="B316" t="s">
        <v>197</v>
      </c>
      <c r="C316">
        <f t="shared" si="89"/>
        <v>0</v>
      </c>
      <c r="D316">
        <v>10</v>
      </c>
      <c r="E316">
        <v>6</v>
      </c>
      <c r="F316" s="14">
        <f>[1]Sheet2!$J1062</f>
        <v>0.32394708610402323</v>
      </c>
      <c r="G316" s="105">
        <f t="shared" si="94"/>
        <v>0.32394708610402323</v>
      </c>
      <c r="H316" s="15" t="s">
        <v>54</v>
      </c>
      <c r="I316" s="15">
        <f t="shared" si="90"/>
        <v>2</v>
      </c>
      <c r="J316" s="15">
        <f t="shared" si="95"/>
        <v>120</v>
      </c>
      <c r="K316" s="38">
        <v>3</v>
      </c>
      <c r="L316" s="20" t="s">
        <v>53</v>
      </c>
      <c r="M316" s="19" t="str">
        <f t="shared" si="91"/>
        <v>Lcrus2</v>
      </c>
      <c r="N316" t="str">
        <f t="shared" ref="N316:N337" si="98">_xlfn.IFS(M316="", "", OR(M316=$R$5, M316=$R$6), $X$5, OR(M316=$R$7, M316=$R$8,M316=$R$9, M316=$R$10),$X$6, OR(M316=$R$11, M316=$R$12,M316=$R$13,M316=$R$14, M316=$R$15), $X$8, OR(M316=$R$16), $X$7, OR(M316=$R$17, M316=$R$18,M316=$R$19),$X$9, OR(M316=$R$20,M316=$R$21,M316=$R$22,M316=$R$23,M316=$R$24), $X$10)</f>
        <v>Lateral</v>
      </c>
      <c r="O316">
        <f t="shared" si="92"/>
        <v>2</v>
      </c>
      <c r="P316">
        <f t="shared" si="93"/>
        <v>5</v>
      </c>
    </row>
    <row r="317" spans="1:16" x14ac:dyDescent="0.3">
      <c r="A317">
        <v>4</v>
      </c>
      <c r="B317" t="s">
        <v>197</v>
      </c>
      <c r="C317">
        <f t="shared" si="89"/>
        <v>0</v>
      </c>
      <c r="D317">
        <v>10</v>
      </c>
      <c r="E317">
        <v>7</v>
      </c>
      <c r="F317" s="14">
        <f>[1]Sheet2!$J1063</f>
        <v>0.20230508073748729</v>
      </c>
      <c r="G317" s="105">
        <f t="shared" si="94"/>
        <v>0.20230508073748729</v>
      </c>
      <c r="H317" s="15" t="s">
        <v>54</v>
      </c>
      <c r="I317" s="15">
        <f t="shared" si="90"/>
        <v>2</v>
      </c>
      <c r="J317" s="15">
        <f t="shared" si="95"/>
        <v>120</v>
      </c>
      <c r="K317" s="38">
        <v>6</v>
      </c>
      <c r="L317" s="20" t="s">
        <v>50</v>
      </c>
      <c r="M317" s="19" t="str">
        <f t="shared" si="91"/>
        <v>icop</v>
      </c>
      <c r="N317" t="str">
        <f t="shared" si="98"/>
        <v>IntPosterior</v>
      </c>
      <c r="O317">
        <f t="shared" si="92"/>
        <v>4</v>
      </c>
      <c r="P317">
        <f t="shared" si="93"/>
        <v>11</v>
      </c>
    </row>
    <row r="318" spans="1:16" x14ac:dyDescent="0.3">
      <c r="A318">
        <v>4</v>
      </c>
      <c r="B318" t="s">
        <v>197</v>
      </c>
      <c r="C318">
        <f t="shared" si="89"/>
        <v>0</v>
      </c>
      <c r="D318">
        <v>10</v>
      </c>
      <c r="E318">
        <v>8</v>
      </c>
      <c r="F318" s="14">
        <f>[1]Sheet2!$J1064</f>
        <v>0.14727574696349863</v>
      </c>
      <c r="G318" s="105">
        <f t="shared" si="94"/>
        <v>0.14727574696349863</v>
      </c>
      <c r="H318" s="15" t="s">
        <v>54</v>
      </c>
      <c r="I318" s="15">
        <f t="shared" si="90"/>
        <v>2</v>
      </c>
      <c r="J318" s="15">
        <f t="shared" si="95"/>
        <v>120</v>
      </c>
      <c r="K318" s="38">
        <v>6</v>
      </c>
      <c r="L318" s="20" t="s">
        <v>21</v>
      </c>
      <c r="M318" s="19" t="str">
        <f t="shared" si="91"/>
        <v>ipm</v>
      </c>
      <c r="N318" t="str">
        <f t="shared" si="98"/>
        <v>IntPosterior</v>
      </c>
      <c r="O318">
        <f t="shared" si="92"/>
        <v>4</v>
      </c>
      <c r="P318">
        <f t="shared" si="93"/>
        <v>10</v>
      </c>
    </row>
    <row r="319" spans="1:16" x14ac:dyDescent="0.3">
      <c r="A319">
        <v>4</v>
      </c>
      <c r="B319" t="s">
        <v>197</v>
      </c>
      <c r="C319">
        <f t="shared" si="89"/>
        <v>0</v>
      </c>
      <c r="D319">
        <v>10</v>
      </c>
      <c r="E319">
        <v>9</v>
      </c>
      <c r="F319" s="14">
        <f>[1]Sheet2!$J1065</f>
        <v>0.19040293904498537</v>
      </c>
      <c r="G319" s="105">
        <f t="shared" si="94"/>
        <v>0.19040293904498537</v>
      </c>
      <c r="H319" s="15" t="s">
        <v>54</v>
      </c>
      <c r="I319" s="15">
        <f t="shared" si="90"/>
        <v>2</v>
      </c>
      <c r="J319" s="15">
        <f t="shared" si="95"/>
        <v>120</v>
      </c>
      <c r="K319" s="38">
        <v>6</v>
      </c>
      <c r="L319" s="20" t="s">
        <v>53</v>
      </c>
      <c r="M319" s="19" t="str">
        <f t="shared" si="91"/>
        <v>icrus2</v>
      </c>
      <c r="N319" t="str">
        <f t="shared" si="98"/>
        <v>IntPosterior</v>
      </c>
      <c r="O319">
        <f t="shared" si="92"/>
        <v>4</v>
      </c>
      <c r="P319">
        <f t="shared" si="93"/>
        <v>9</v>
      </c>
    </row>
    <row r="320" spans="1:16" x14ac:dyDescent="0.3">
      <c r="A320">
        <v>4</v>
      </c>
      <c r="B320" t="s">
        <v>197</v>
      </c>
      <c r="C320">
        <f t="shared" si="89"/>
        <v>0</v>
      </c>
      <c r="D320">
        <v>10</v>
      </c>
      <c r="E320">
        <v>10</v>
      </c>
      <c r="F320" s="14">
        <f>[1]Sheet2!$J1066</f>
        <v>0.15189163868898384</v>
      </c>
      <c r="G320" s="105">
        <f t="shared" si="94"/>
        <v>0.15189163868898384</v>
      </c>
      <c r="H320" s="15" t="s">
        <v>54</v>
      </c>
      <c r="I320" s="15">
        <f t="shared" si="90"/>
        <v>2</v>
      </c>
      <c r="J320" s="15">
        <f t="shared" si="95"/>
        <v>120</v>
      </c>
      <c r="K320" s="38">
        <v>6</v>
      </c>
      <c r="L320" s="20" t="s">
        <v>14</v>
      </c>
      <c r="M320" s="19" t="str">
        <f t="shared" si="91"/>
        <v>icrus1</v>
      </c>
      <c r="N320" t="str">
        <f t="shared" si="98"/>
        <v>IntPosterior</v>
      </c>
      <c r="O320">
        <f t="shared" si="92"/>
        <v>4</v>
      </c>
      <c r="P320">
        <f t="shared" si="93"/>
        <v>8</v>
      </c>
    </row>
    <row r="321" spans="1:16" x14ac:dyDescent="0.3">
      <c r="A321">
        <v>4</v>
      </c>
      <c r="B321" t="s">
        <v>197</v>
      </c>
      <c r="C321">
        <f t="shared" si="89"/>
        <v>0</v>
      </c>
      <c r="D321">
        <v>10</v>
      </c>
      <c r="E321">
        <v>11</v>
      </c>
      <c r="F321" s="14">
        <f>[1]Sheet2!$J1067</f>
        <v>0.19355660839703023</v>
      </c>
      <c r="G321" s="105">
        <f t="shared" si="94"/>
        <v>0.19355660839703023</v>
      </c>
      <c r="H321" s="15" t="s">
        <v>54</v>
      </c>
      <c r="I321" s="15">
        <f t="shared" si="90"/>
        <v>2</v>
      </c>
      <c r="J321" s="15">
        <f t="shared" si="95"/>
        <v>120</v>
      </c>
      <c r="K321" s="38">
        <v>6</v>
      </c>
      <c r="L321" s="20" t="s">
        <v>12</v>
      </c>
      <c r="M321" s="19" t="str">
        <f t="shared" si="91"/>
        <v>isim</v>
      </c>
      <c r="N321" t="str">
        <f t="shared" si="98"/>
        <v>IntPosterior</v>
      </c>
      <c r="O321">
        <f t="shared" si="92"/>
        <v>4</v>
      </c>
      <c r="P321">
        <f t="shared" si="93"/>
        <v>7</v>
      </c>
    </row>
    <row r="322" spans="1:16" x14ac:dyDescent="0.3">
      <c r="A322">
        <v>4</v>
      </c>
      <c r="B322" t="s">
        <v>197</v>
      </c>
      <c r="C322">
        <f t="shared" si="89"/>
        <v>0</v>
      </c>
      <c r="D322">
        <v>10</v>
      </c>
      <c r="E322">
        <v>12</v>
      </c>
      <c r="F322" s="14">
        <f>[1]Sheet2!$J1068</f>
        <v>0.57570774622376775</v>
      </c>
      <c r="G322" s="105">
        <f t="shared" si="94"/>
        <v>0.57570774622376775</v>
      </c>
      <c r="H322" s="15" t="s">
        <v>54</v>
      </c>
      <c r="I322" s="15">
        <f t="shared" si="90"/>
        <v>2</v>
      </c>
      <c r="J322" s="15">
        <f t="shared" si="95"/>
        <v>120</v>
      </c>
      <c r="K322" s="38">
        <v>6</v>
      </c>
      <c r="L322" s="22" t="s">
        <v>24</v>
      </c>
      <c r="M322" s="19" t="str">
        <f t="shared" si="91"/>
        <v>i4/5</v>
      </c>
      <c r="N322" t="str">
        <f t="shared" si="98"/>
        <v>IntAnterior</v>
      </c>
      <c r="O322">
        <f t="shared" si="92"/>
        <v>3</v>
      </c>
      <c r="P322">
        <f t="shared" si="93"/>
        <v>12</v>
      </c>
    </row>
    <row r="323" spans="1:16" x14ac:dyDescent="0.3">
      <c r="A323">
        <v>4</v>
      </c>
      <c r="B323" t="s">
        <v>197</v>
      </c>
      <c r="C323">
        <f t="shared" ref="C323:C386" si="99">IF(B323="m", 1, 0)</f>
        <v>0</v>
      </c>
      <c r="D323">
        <v>10</v>
      </c>
      <c r="E323">
        <v>13</v>
      </c>
      <c r="F323" s="14">
        <f>[1]Sheet2!$J1069</f>
        <v>0.36207027260106123</v>
      </c>
      <c r="G323" s="105">
        <f t="shared" si="94"/>
        <v>0.36207027260106123</v>
      </c>
      <c r="H323" s="15" t="s">
        <v>54</v>
      </c>
      <c r="I323" s="15">
        <f t="shared" ref="I323:I386" si="100">_xlfn.IFS(H323="GE2", 1, H323="GE3", 2, H323="GE4", 3, H323="GE1", 4)</f>
        <v>2</v>
      </c>
      <c r="J323" s="15">
        <f t="shared" si="95"/>
        <v>120</v>
      </c>
      <c r="K323" s="20">
        <v>10</v>
      </c>
      <c r="L323" s="20">
        <v>2</v>
      </c>
      <c r="M323" s="19" t="str">
        <f t="shared" ref="M323:M386" si="101">_xlfn.IFS(OR(K323="",L323=""),"",OR(K323=3,K323=4,K323=2),"L"&amp;L323,OR(K323=5,K323=6,K323=7,K323=8),"i"&amp;L323,OR(K323=9, K323=10,K323=11,K323=12,K323=13),"m"&amp;L323)</f>
        <v>m2</v>
      </c>
      <c r="N323" t="str">
        <f t="shared" si="98"/>
        <v>MedAnterior</v>
      </c>
      <c r="O323">
        <f t="shared" ref="O323:O386" si="102">VLOOKUP(N323, $X$5:$AC$10, 6,FALSE)</f>
        <v>5</v>
      </c>
      <c r="P323">
        <f t="shared" ref="P323:P386" si="103">VLOOKUP(M323, $R$5:$W$24, 6,FALSE)</f>
        <v>13</v>
      </c>
    </row>
    <row r="324" spans="1:16" x14ac:dyDescent="0.3">
      <c r="A324">
        <v>4</v>
      </c>
      <c r="B324" t="s">
        <v>197</v>
      </c>
      <c r="C324">
        <f t="shared" si="99"/>
        <v>0</v>
      </c>
      <c r="D324">
        <v>10</v>
      </c>
      <c r="E324">
        <v>14</v>
      </c>
      <c r="F324" s="14">
        <f>[1]Sheet2!$J1070</f>
        <v>0.12457582658320218</v>
      </c>
      <c r="G324" s="105">
        <f t="shared" ref="G324:G387" si="104">IF(ISNUMBER(F324), F324, "")</f>
        <v>0.12457582658320218</v>
      </c>
      <c r="H324" s="15" t="s">
        <v>54</v>
      </c>
      <c r="I324" s="15">
        <f t="shared" si="100"/>
        <v>2</v>
      </c>
      <c r="J324" s="15">
        <f t="shared" ref="J324:J387" si="105">_xlfn.IFS(I324=1, 45, I324=2, 120,I324=3, 210,I324=4, 400)</f>
        <v>120</v>
      </c>
      <c r="K324" s="20">
        <v>10</v>
      </c>
      <c r="L324" s="20">
        <v>2</v>
      </c>
      <c r="M324" s="19" t="str">
        <f t="shared" si="101"/>
        <v>m2</v>
      </c>
      <c r="N324" t="str">
        <f t="shared" si="98"/>
        <v>MedAnterior</v>
      </c>
      <c r="O324">
        <f t="shared" si="102"/>
        <v>5</v>
      </c>
      <c r="P324">
        <f t="shared" si="103"/>
        <v>13</v>
      </c>
    </row>
    <row r="325" spans="1:16" x14ac:dyDescent="0.3">
      <c r="A325">
        <v>4</v>
      </c>
      <c r="B325" t="s">
        <v>197</v>
      </c>
      <c r="C325">
        <f t="shared" si="99"/>
        <v>0</v>
      </c>
      <c r="D325">
        <v>10</v>
      </c>
      <c r="E325">
        <v>15</v>
      </c>
      <c r="F325" s="14">
        <f>[1]Sheet2!$J1071</f>
        <v>0.14205681084224936</v>
      </c>
      <c r="G325" s="105">
        <f t="shared" si="104"/>
        <v>0.14205681084224936</v>
      </c>
      <c r="H325" s="15" t="s">
        <v>54</v>
      </c>
      <c r="I325" s="15">
        <f t="shared" si="100"/>
        <v>2</v>
      </c>
      <c r="J325" s="15">
        <f t="shared" si="105"/>
        <v>120</v>
      </c>
      <c r="K325" s="20">
        <v>10</v>
      </c>
      <c r="L325" s="20">
        <v>3</v>
      </c>
      <c r="M325" s="19" t="str">
        <f t="shared" si="101"/>
        <v>m3</v>
      </c>
      <c r="N325" t="str">
        <f t="shared" si="98"/>
        <v>MedAnterior</v>
      </c>
      <c r="O325">
        <f t="shared" si="102"/>
        <v>5</v>
      </c>
      <c r="P325">
        <f t="shared" si="103"/>
        <v>14</v>
      </c>
    </row>
    <row r="326" spans="1:16" x14ac:dyDescent="0.3">
      <c r="A326">
        <v>4</v>
      </c>
      <c r="B326" t="s">
        <v>197</v>
      </c>
      <c r="C326">
        <f t="shared" si="99"/>
        <v>0</v>
      </c>
      <c r="D326">
        <v>10</v>
      </c>
      <c r="E326">
        <v>16</v>
      </c>
      <c r="F326" s="14">
        <f>[1]Sheet2!$J1072</f>
        <v>0.18768165356015878</v>
      </c>
      <c r="G326" s="105">
        <f t="shared" si="104"/>
        <v>0.18768165356015878</v>
      </c>
      <c r="H326" s="15" t="s">
        <v>54</v>
      </c>
      <c r="I326" s="15">
        <f t="shared" si="100"/>
        <v>2</v>
      </c>
      <c r="J326" s="15">
        <f t="shared" si="105"/>
        <v>120</v>
      </c>
      <c r="K326" s="20">
        <v>10</v>
      </c>
      <c r="L326" s="20">
        <v>3</v>
      </c>
      <c r="M326" s="19" t="str">
        <f t="shared" si="101"/>
        <v>m3</v>
      </c>
      <c r="N326" t="str">
        <f t="shared" si="98"/>
        <v>MedAnterior</v>
      </c>
      <c r="O326">
        <f t="shared" si="102"/>
        <v>5</v>
      </c>
      <c r="P326">
        <f t="shared" si="103"/>
        <v>14</v>
      </c>
    </row>
    <row r="327" spans="1:16" x14ac:dyDescent="0.3">
      <c r="A327">
        <v>4</v>
      </c>
      <c r="B327" t="s">
        <v>197</v>
      </c>
      <c r="C327">
        <f t="shared" si="99"/>
        <v>0</v>
      </c>
      <c r="D327">
        <v>10</v>
      </c>
      <c r="E327">
        <v>17</v>
      </c>
      <c r="F327" s="14">
        <f>[1]Sheet2!$J1073</f>
        <v>0.19254542035881048</v>
      </c>
      <c r="G327" s="105">
        <f t="shared" si="104"/>
        <v>0.19254542035881048</v>
      </c>
      <c r="H327" s="15" t="s">
        <v>54</v>
      </c>
      <c r="I327" s="15">
        <f t="shared" si="100"/>
        <v>2</v>
      </c>
      <c r="J327" s="15">
        <f t="shared" si="105"/>
        <v>120</v>
      </c>
      <c r="K327" s="20">
        <v>10</v>
      </c>
      <c r="L327" s="20">
        <v>3</v>
      </c>
      <c r="M327" s="19" t="str">
        <f t="shared" si="101"/>
        <v>m3</v>
      </c>
      <c r="N327" t="str">
        <f t="shared" si="98"/>
        <v>MedAnterior</v>
      </c>
      <c r="O327">
        <f t="shared" si="102"/>
        <v>5</v>
      </c>
      <c r="P327">
        <f t="shared" si="103"/>
        <v>14</v>
      </c>
    </row>
    <row r="328" spans="1:16" x14ac:dyDescent="0.3">
      <c r="A328">
        <v>4</v>
      </c>
      <c r="B328" t="s">
        <v>197</v>
      </c>
      <c r="C328">
        <f t="shared" si="99"/>
        <v>0</v>
      </c>
      <c r="D328">
        <v>10</v>
      </c>
      <c r="E328">
        <v>18</v>
      </c>
      <c r="F328" s="14">
        <f>[1]Sheet2!$J1074</f>
        <v>0.20057738674120557</v>
      </c>
      <c r="G328" s="105">
        <f t="shared" si="104"/>
        <v>0.20057738674120557</v>
      </c>
      <c r="H328" s="15" t="s">
        <v>54</v>
      </c>
      <c r="I328" s="15">
        <f t="shared" si="100"/>
        <v>2</v>
      </c>
      <c r="J328" s="15">
        <f t="shared" si="105"/>
        <v>120</v>
      </c>
      <c r="K328" s="20">
        <v>10</v>
      </c>
      <c r="L328" s="22" t="s">
        <v>24</v>
      </c>
      <c r="M328" s="19" t="str">
        <f t="shared" si="101"/>
        <v>m4/5</v>
      </c>
      <c r="N328" t="str">
        <f t="shared" si="98"/>
        <v>MedAnterior</v>
      </c>
      <c r="O328">
        <f t="shared" si="102"/>
        <v>5</v>
      </c>
      <c r="P328">
        <f t="shared" si="103"/>
        <v>15</v>
      </c>
    </row>
    <row r="329" spans="1:16" x14ac:dyDescent="0.3">
      <c r="A329">
        <v>4</v>
      </c>
      <c r="B329" t="s">
        <v>197</v>
      </c>
      <c r="C329">
        <f t="shared" si="99"/>
        <v>0</v>
      </c>
      <c r="D329">
        <v>10</v>
      </c>
      <c r="E329">
        <v>19</v>
      </c>
      <c r="F329" s="14">
        <f>[1]Sheet2!$J1075</f>
        <v>0.19930653239866039</v>
      </c>
      <c r="G329" s="105">
        <f t="shared" si="104"/>
        <v>0.19930653239866039</v>
      </c>
      <c r="H329" s="15" t="s">
        <v>54</v>
      </c>
      <c r="I329" s="15">
        <f t="shared" si="100"/>
        <v>2</v>
      </c>
      <c r="J329" s="15">
        <f t="shared" si="105"/>
        <v>120</v>
      </c>
      <c r="K329" s="20">
        <v>10</v>
      </c>
      <c r="L329" s="21" t="s">
        <v>24</v>
      </c>
      <c r="M329" s="19" t="str">
        <f t="shared" si="101"/>
        <v>m4/5</v>
      </c>
      <c r="N329" t="str">
        <f t="shared" si="98"/>
        <v>MedAnterior</v>
      </c>
      <c r="O329">
        <f t="shared" si="102"/>
        <v>5</v>
      </c>
      <c r="P329">
        <f t="shared" si="103"/>
        <v>15</v>
      </c>
    </row>
    <row r="330" spans="1:16" x14ac:dyDescent="0.3">
      <c r="A330">
        <v>4</v>
      </c>
      <c r="B330" t="s">
        <v>197</v>
      </c>
      <c r="C330">
        <f t="shared" si="99"/>
        <v>0</v>
      </c>
      <c r="D330">
        <v>10</v>
      </c>
      <c r="E330">
        <v>20</v>
      </c>
      <c r="F330" s="14">
        <f>[1]Sheet2!$J1076</f>
        <v>0.10944705086162919</v>
      </c>
      <c r="G330" s="105">
        <f t="shared" si="104"/>
        <v>0.10944705086162919</v>
      </c>
      <c r="H330" s="15" t="s">
        <v>54</v>
      </c>
      <c r="I330" s="15">
        <f t="shared" si="100"/>
        <v>2</v>
      </c>
      <c r="J330" s="15">
        <f t="shared" si="105"/>
        <v>120</v>
      </c>
      <c r="K330" s="20">
        <v>10</v>
      </c>
      <c r="L330" s="21" t="s">
        <v>24</v>
      </c>
      <c r="M330" s="19" t="str">
        <f t="shared" si="101"/>
        <v>m4/5</v>
      </c>
      <c r="N330" t="str">
        <f t="shared" si="98"/>
        <v>MedAnterior</v>
      </c>
      <c r="O330">
        <f t="shared" si="102"/>
        <v>5</v>
      </c>
      <c r="P330">
        <f t="shared" si="103"/>
        <v>15</v>
      </c>
    </row>
    <row r="331" spans="1:16" x14ac:dyDescent="0.3">
      <c r="A331">
        <v>4</v>
      </c>
      <c r="B331" t="s">
        <v>197</v>
      </c>
      <c r="C331">
        <f t="shared" si="99"/>
        <v>0</v>
      </c>
      <c r="D331">
        <v>10</v>
      </c>
      <c r="E331">
        <v>21</v>
      </c>
      <c r="F331" s="14">
        <f>[1]Sheet2!$J1077</f>
        <v>0.16660962043818825</v>
      </c>
      <c r="G331" s="105">
        <f t="shared" si="104"/>
        <v>0.16660962043818825</v>
      </c>
      <c r="H331" s="15" t="s">
        <v>54</v>
      </c>
      <c r="I331" s="15">
        <f t="shared" si="100"/>
        <v>2</v>
      </c>
      <c r="J331" s="15">
        <f t="shared" si="105"/>
        <v>120</v>
      </c>
      <c r="K331" s="20">
        <v>10</v>
      </c>
      <c r="L331" s="20">
        <v>6</v>
      </c>
      <c r="M331" s="19" t="str">
        <f t="shared" si="101"/>
        <v>m6</v>
      </c>
      <c r="N331" t="str">
        <f t="shared" si="98"/>
        <v>MedPosterior</v>
      </c>
      <c r="O331">
        <f t="shared" si="102"/>
        <v>6</v>
      </c>
      <c r="P331">
        <f t="shared" si="103"/>
        <v>16</v>
      </c>
    </row>
    <row r="332" spans="1:16" x14ac:dyDescent="0.3">
      <c r="A332">
        <v>4</v>
      </c>
      <c r="B332" t="s">
        <v>197</v>
      </c>
      <c r="C332">
        <f t="shared" si="99"/>
        <v>0</v>
      </c>
      <c r="D332">
        <v>10</v>
      </c>
      <c r="E332">
        <v>22</v>
      </c>
      <c r="F332" s="14">
        <f>[1]Sheet2!$J1078</f>
        <v>0.13241608540591068</v>
      </c>
      <c r="G332" s="105">
        <f t="shared" si="104"/>
        <v>0.13241608540591068</v>
      </c>
      <c r="H332" s="15" t="s">
        <v>54</v>
      </c>
      <c r="I332" s="15">
        <f t="shared" si="100"/>
        <v>2</v>
      </c>
      <c r="J332" s="15">
        <f t="shared" si="105"/>
        <v>120</v>
      </c>
      <c r="K332" s="20">
        <v>10</v>
      </c>
      <c r="L332" s="20">
        <v>6</v>
      </c>
      <c r="M332" s="19" t="str">
        <f t="shared" si="101"/>
        <v>m6</v>
      </c>
      <c r="N332" t="str">
        <f t="shared" si="98"/>
        <v>MedPosterior</v>
      </c>
      <c r="O332">
        <f t="shared" si="102"/>
        <v>6</v>
      </c>
      <c r="P332">
        <f t="shared" si="103"/>
        <v>16</v>
      </c>
    </row>
    <row r="333" spans="1:16" x14ac:dyDescent="0.3">
      <c r="A333">
        <v>4</v>
      </c>
      <c r="B333" t="s">
        <v>197</v>
      </c>
      <c r="C333">
        <f t="shared" si="99"/>
        <v>0</v>
      </c>
      <c r="D333">
        <v>10</v>
      </c>
      <c r="E333">
        <v>23</v>
      </c>
      <c r="F333" s="14">
        <f>[1]Sheet2!$J1079</f>
        <v>8.9262593232987186E-2</v>
      </c>
      <c r="G333" s="105">
        <f t="shared" si="104"/>
        <v>8.9262593232987186E-2</v>
      </c>
      <c r="H333" s="15" t="s">
        <v>54</v>
      </c>
      <c r="I333" s="15">
        <f t="shared" si="100"/>
        <v>2</v>
      </c>
      <c r="J333" s="15">
        <f t="shared" si="105"/>
        <v>120</v>
      </c>
      <c r="K333" s="20">
        <v>10</v>
      </c>
      <c r="L333" s="20">
        <v>6</v>
      </c>
      <c r="M333" s="19" t="str">
        <f t="shared" si="101"/>
        <v>m6</v>
      </c>
      <c r="N333" t="str">
        <f t="shared" si="98"/>
        <v>MedPosterior</v>
      </c>
      <c r="O333">
        <f t="shared" si="102"/>
        <v>6</v>
      </c>
      <c r="P333">
        <f t="shared" si="103"/>
        <v>16</v>
      </c>
    </row>
    <row r="334" spans="1:16" x14ac:dyDescent="0.3">
      <c r="A334">
        <v>4</v>
      </c>
      <c r="B334" t="s">
        <v>197</v>
      </c>
      <c r="C334">
        <f t="shared" si="99"/>
        <v>0</v>
      </c>
      <c r="D334">
        <v>10</v>
      </c>
      <c r="E334">
        <v>24</v>
      </c>
      <c r="F334" s="14">
        <f>[1]Sheet2!$J1080</f>
        <v>8.9777015644576755E-2</v>
      </c>
      <c r="G334" s="105">
        <f t="shared" si="104"/>
        <v>8.9777015644576755E-2</v>
      </c>
      <c r="H334" s="15" t="s">
        <v>54</v>
      </c>
      <c r="I334" s="15">
        <f t="shared" si="100"/>
        <v>2</v>
      </c>
      <c r="J334" s="15">
        <f t="shared" si="105"/>
        <v>120</v>
      </c>
      <c r="K334" s="20">
        <v>10</v>
      </c>
      <c r="L334" s="20">
        <v>8</v>
      </c>
      <c r="M334" s="19" t="str">
        <f t="shared" si="101"/>
        <v>m8</v>
      </c>
      <c r="N334" t="str">
        <f t="shared" si="98"/>
        <v>MedPosterior</v>
      </c>
      <c r="O334">
        <f t="shared" si="102"/>
        <v>6</v>
      </c>
      <c r="P334">
        <f t="shared" si="103"/>
        <v>18</v>
      </c>
    </row>
    <row r="335" spans="1:16" x14ac:dyDescent="0.3">
      <c r="A335">
        <v>4</v>
      </c>
      <c r="B335" t="s">
        <v>197</v>
      </c>
      <c r="C335">
        <f t="shared" si="99"/>
        <v>0</v>
      </c>
      <c r="D335">
        <v>10</v>
      </c>
      <c r="E335">
        <v>25</v>
      </c>
      <c r="F335" s="14">
        <f>[1]Sheet2!$J1081</f>
        <v>0.18813848236834677</v>
      </c>
      <c r="G335" s="105">
        <f t="shared" si="104"/>
        <v>0.18813848236834677</v>
      </c>
      <c r="H335" s="15" t="s">
        <v>54</v>
      </c>
      <c r="I335" s="15">
        <f t="shared" si="100"/>
        <v>2</v>
      </c>
      <c r="J335" s="15">
        <f t="shared" si="105"/>
        <v>120</v>
      </c>
      <c r="K335" s="20">
        <v>10</v>
      </c>
      <c r="L335" s="20">
        <v>9</v>
      </c>
      <c r="M335" s="19" t="str">
        <f t="shared" si="101"/>
        <v>m9</v>
      </c>
      <c r="N335" t="str">
        <f t="shared" si="98"/>
        <v>MedPosterior</v>
      </c>
      <c r="O335">
        <f t="shared" si="102"/>
        <v>6</v>
      </c>
      <c r="P335">
        <f t="shared" si="103"/>
        <v>19</v>
      </c>
    </row>
    <row r="336" spans="1:16" x14ac:dyDescent="0.3">
      <c r="A336">
        <v>4</v>
      </c>
      <c r="B336" t="s">
        <v>197</v>
      </c>
      <c r="C336">
        <f t="shared" si="99"/>
        <v>0</v>
      </c>
      <c r="D336">
        <v>10</v>
      </c>
      <c r="E336">
        <v>26</v>
      </c>
      <c r="F336" s="14">
        <f>[1]Sheet2!$J1082</f>
        <v>5.885305304757079E-2</v>
      </c>
      <c r="G336" s="105">
        <f t="shared" si="104"/>
        <v>5.885305304757079E-2</v>
      </c>
      <c r="H336" s="15" t="s">
        <v>54</v>
      </c>
      <c r="I336" s="15">
        <f t="shared" si="100"/>
        <v>2</v>
      </c>
      <c r="J336" s="15">
        <f t="shared" si="105"/>
        <v>120</v>
      </c>
      <c r="K336" s="20">
        <v>10</v>
      </c>
      <c r="L336" s="20">
        <v>10</v>
      </c>
      <c r="M336" s="19" t="str">
        <f t="shared" si="101"/>
        <v>m10</v>
      </c>
      <c r="N336" t="str">
        <f t="shared" si="98"/>
        <v>MedPosterior</v>
      </c>
      <c r="O336">
        <f t="shared" si="102"/>
        <v>6</v>
      </c>
      <c r="P336">
        <f t="shared" si="103"/>
        <v>20</v>
      </c>
    </row>
    <row r="337" spans="1:16" x14ac:dyDescent="0.3">
      <c r="A337">
        <v>4</v>
      </c>
      <c r="B337" t="s">
        <v>196</v>
      </c>
      <c r="C337">
        <f t="shared" si="99"/>
        <v>1</v>
      </c>
      <c r="D337">
        <f>VLOOKUP(E337, 'Animal Masked ID#'!$B$2:$D$121, 3, FALSE)</f>
        <v>11</v>
      </c>
      <c r="E337" s="6" t="s">
        <v>139</v>
      </c>
      <c r="F337" s="14">
        <f>[1]Sheet2!$J1085</f>
        <v>0.80188746680970036</v>
      </c>
      <c r="G337" s="105">
        <f t="shared" si="104"/>
        <v>0.80188746680970036</v>
      </c>
      <c r="H337" s="15" t="s">
        <v>54</v>
      </c>
      <c r="I337" s="15">
        <f t="shared" si="100"/>
        <v>2</v>
      </c>
      <c r="J337" s="15">
        <f t="shared" si="105"/>
        <v>120</v>
      </c>
      <c r="K337" s="20">
        <v>2</v>
      </c>
      <c r="L337" s="20" t="s">
        <v>12</v>
      </c>
      <c r="M337" s="19" t="str">
        <f t="shared" si="101"/>
        <v>Lsim</v>
      </c>
      <c r="N337" t="str">
        <f t="shared" si="98"/>
        <v>Lateral</v>
      </c>
      <c r="O337">
        <f t="shared" si="102"/>
        <v>2</v>
      </c>
      <c r="P337">
        <f t="shared" si="103"/>
        <v>3</v>
      </c>
    </row>
    <row r="338" spans="1:16" x14ac:dyDescent="0.3">
      <c r="A338">
        <v>4</v>
      </c>
      <c r="B338" t="s">
        <v>196</v>
      </c>
      <c r="C338">
        <f t="shared" si="99"/>
        <v>1</v>
      </c>
      <c r="D338">
        <v>11</v>
      </c>
      <c r="E338">
        <v>2</v>
      </c>
      <c r="F338" s="14" t="e">
        <f>[1]Sheet2!$J1086</f>
        <v>#DIV/0!</v>
      </c>
      <c r="G338" s="105" t="str">
        <f t="shared" si="104"/>
        <v/>
      </c>
      <c r="H338" s="15" t="s">
        <v>54</v>
      </c>
      <c r="I338" s="15">
        <f t="shared" si="100"/>
        <v>2</v>
      </c>
      <c r="J338" s="15">
        <f t="shared" si="105"/>
        <v>120</v>
      </c>
      <c r="K338" s="20">
        <v>2</v>
      </c>
      <c r="L338" s="20" t="s">
        <v>14</v>
      </c>
      <c r="M338" s="19" t="str">
        <f t="shared" si="101"/>
        <v>Lcrus1</v>
      </c>
      <c r="O338" t="e">
        <f t="shared" si="102"/>
        <v>#N/A</v>
      </c>
      <c r="P338">
        <f t="shared" si="103"/>
        <v>4</v>
      </c>
    </row>
    <row r="339" spans="1:16" x14ac:dyDescent="0.3">
      <c r="A339">
        <v>4</v>
      </c>
      <c r="B339" t="s">
        <v>196</v>
      </c>
      <c r="C339">
        <f t="shared" si="99"/>
        <v>1</v>
      </c>
      <c r="D339">
        <v>11</v>
      </c>
      <c r="E339">
        <v>3</v>
      </c>
      <c r="F339" s="14">
        <f>[1]Sheet2!$J1087</f>
        <v>0.28809533658323627</v>
      </c>
      <c r="G339" s="105">
        <f t="shared" si="104"/>
        <v>0.28809533658323627</v>
      </c>
      <c r="H339" s="15" t="s">
        <v>54</v>
      </c>
      <c r="I339" s="15">
        <f t="shared" si="100"/>
        <v>2</v>
      </c>
      <c r="J339" s="15">
        <f t="shared" si="105"/>
        <v>120</v>
      </c>
      <c r="K339" s="20">
        <v>2</v>
      </c>
      <c r="L339" s="20" t="s">
        <v>14</v>
      </c>
      <c r="M339" s="19" t="str">
        <f t="shared" si="101"/>
        <v>Lcrus1</v>
      </c>
      <c r="N339" t="str">
        <f>_xlfn.IFS(M339="", "", OR(M339=$R$5, M339=$R$6), $X$5, OR(M339=$R$7, M339=$R$8,M339=$R$9, M339=$R$10),$X$6, OR(M339=$R$11, M339=$R$12,M339=$R$13,M339=$R$14, M339=$R$15), $X$8, OR(M339=$R$16), $X$7, OR(M339=$R$17, M339=$R$18,M339=$R$19),$X$9, OR(M339=$R$20,M339=$R$21,M339=$R$22,M339=$R$23,M339=$R$24), $X$10)</f>
        <v>Lateral</v>
      </c>
      <c r="O339">
        <f t="shared" si="102"/>
        <v>2</v>
      </c>
      <c r="P339">
        <f t="shared" si="103"/>
        <v>4</v>
      </c>
    </row>
    <row r="340" spans="1:16" x14ac:dyDescent="0.3">
      <c r="A340">
        <v>4</v>
      </c>
      <c r="B340" t="s">
        <v>196</v>
      </c>
      <c r="C340">
        <f t="shared" si="99"/>
        <v>1</v>
      </c>
      <c r="D340">
        <v>11</v>
      </c>
      <c r="E340">
        <v>4</v>
      </c>
      <c r="F340" s="14">
        <f>[1]Sheet2!$J1088</f>
        <v>0.21433270445563773</v>
      </c>
      <c r="G340" s="105">
        <f t="shared" si="104"/>
        <v>0.21433270445563773</v>
      </c>
      <c r="H340" s="15" t="s">
        <v>54</v>
      </c>
      <c r="I340" s="15">
        <f t="shared" si="100"/>
        <v>2</v>
      </c>
      <c r="J340" s="15">
        <f t="shared" si="105"/>
        <v>120</v>
      </c>
      <c r="K340" s="20">
        <v>2</v>
      </c>
      <c r="L340" s="20" t="s">
        <v>53</v>
      </c>
      <c r="M340" s="19" t="str">
        <f t="shared" si="101"/>
        <v>Lcrus2</v>
      </c>
      <c r="N340" t="str">
        <f>_xlfn.IFS(M340="", "", OR(M340=$R$5, M340=$R$6), $X$5, OR(M340=$R$7, M340=$R$8,M340=$R$9, M340=$R$10),$X$6, OR(M340=$R$11, M340=$R$12,M340=$R$13,M340=$R$14, M340=$R$15), $X$8, OR(M340=$R$16), $X$7, OR(M340=$R$17, M340=$R$18,M340=$R$19),$X$9, OR(M340=$R$20,M340=$R$21,M340=$R$22,M340=$R$23,M340=$R$24), $X$10)</f>
        <v>Lateral</v>
      </c>
      <c r="O340">
        <f t="shared" si="102"/>
        <v>2</v>
      </c>
      <c r="P340">
        <f t="shared" si="103"/>
        <v>5</v>
      </c>
    </row>
    <row r="341" spans="1:16" x14ac:dyDescent="0.3">
      <c r="A341">
        <v>4</v>
      </c>
      <c r="B341" t="s">
        <v>196</v>
      </c>
      <c r="C341">
        <f t="shared" si="99"/>
        <v>1</v>
      </c>
      <c r="D341">
        <v>11</v>
      </c>
      <c r="E341">
        <v>5</v>
      </c>
      <c r="F341" s="14" t="e">
        <f>[1]Sheet2!$J1089</f>
        <v>#DIV/0!</v>
      </c>
      <c r="G341" s="105" t="str">
        <f t="shared" si="104"/>
        <v/>
      </c>
      <c r="H341" s="15" t="s">
        <v>54</v>
      </c>
      <c r="I341" s="15">
        <f t="shared" si="100"/>
        <v>2</v>
      </c>
      <c r="J341" s="15">
        <f t="shared" si="105"/>
        <v>120</v>
      </c>
      <c r="K341" s="20">
        <v>2</v>
      </c>
      <c r="L341" s="20" t="s">
        <v>53</v>
      </c>
      <c r="M341" s="19" t="str">
        <f t="shared" si="101"/>
        <v>Lcrus2</v>
      </c>
      <c r="O341" t="e">
        <f t="shared" si="102"/>
        <v>#N/A</v>
      </c>
      <c r="P341">
        <f t="shared" si="103"/>
        <v>5</v>
      </c>
    </row>
    <row r="342" spans="1:16" x14ac:dyDescent="0.3">
      <c r="A342">
        <v>4</v>
      </c>
      <c r="B342" t="s">
        <v>196</v>
      </c>
      <c r="C342">
        <f t="shared" si="99"/>
        <v>1</v>
      </c>
      <c r="D342">
        <v>11</v>
      </c>
      <c r="E342">
        <v>6</v>
      </c>
      <c r="F342" s="14">
        <f>[1]Sheet2!$J1090</f>
        <v>0.20425738070344704</v>
      </c>
      <c r="G342" s="105">
        <f t="shared" si="104"/>
        <v>0.20425738070344704</v>
      </c>
      <c r="H342" s="15" t="s">
        <v>54</v>
      </c>
      <c r="I342" s="15">
        <f t="shared" si="100"/>
        <v>2</v>
      </c>
      <c r="J342" s="15">
        <f t="shared" si="105"/>
        <v>120</v>
      </c>
      <c r="K342" s="20">
        <v>2</v>
      </c>
      <c r="L342" s="20" t="s">
        <v>53</v>
      </c>
      <c r="M342" s="19" t="str">
        <f t="shared" si="101"/>
        <v>Lcrus2</v>
      </c>
      <c r="N342" t="str">
        <f t="shared" ref="N342:N373" si="106">_xlfn.IFS(M342="", "", OR(M342=$R$5, M342=$R$6), $X$5, OR(M342=$R$7, M342=$R$8,M342=$R$9, M342=$R$10),$X$6, OR(M342=$R$11, M342=$R$12,M342=$R$13,M342=$R$14, M342=$R$15), $X$8, OR(M342=$R$16), $X$7, OR(M342=$R$17, M342=$R$18,M342=$R$19),$X$9, OR(M342=$R$20,M342=$R$21,M342=$R$22,M342=$R$23,M342=$R$24), $X$10)</f>
        <v>Lateral</v>
      </c>
      <c r="O342">
        <f t="shared" si="102"/>
        <v>2</v>
      </c>
      <c r="P342">
        <f t="shared" si="103"/>
        <v>5</v>
      </c>
    </row>
    <row r="343" spans="1:16" x14ac:dyDescent="0.3">
      <c r="A343">
        <v>4</v>
      </c>
      <c r="B343" t="s">
        <v>196</v>
      </c>
      <c r="C343">
        <f t="shared" si="99"/>
        <v>1</v>
      </c>
      <c r="D343">
        <v>11</v>
      </c>
      <c r="E343">
        <v>7</v>
      </c>
      <c r="F343" s="14">
        <f>[1]Sheet2!$J1091</f>
        <v>0.10078345257163185</v>
      </c>
      <c r="G343" s="105">
        <f t="shared" si="104"/>
        <v>0.10078345257163185</v>
      </c>
      <c r="H343" s="15" t="s">
        <v>54</v>
      </c>
      <c r="I343" s="15">
        <f t="shared" si="100"/>
        <v>2</v>
      </c>
      <c r="J343" s="15">
        <f t="shared" si="105"/>
        <v>120</v>
      </c>
      <c r="K343" s="20">
        <v>2</v>
      </c>
      <c r="L343" s="20" t="s">
        <v>60</v>
      </c>
      <c r="M343" s="19" t="str">
        <f t="shared" si="101"/>
        <v>Lpfl</v>
      </c>
      <c r="N343" t="str">
        <f t="shared" si="106"/>
        <v>Vestibular</v>
      </c>
      <c r="O343">
        <f t="shared" si="102"/>
        <v>1</v>
      </c>
      <c r="P343">
        <f t="shared" si="103"/>
        <v>1</v>
      </c>
    </row>
    <row r="344" spans="1:16" x14ac:dyDescent="0.3">
      <c r="A344">
        <v>4</v>
      </c>
      <c r="B344" t="s">
        <v>196</v>
      </c>
      <c r="C344">
        <f t="shared" si="99"/>
        <v>1</v>
      </c>
      <c r="D344">
        <v>11</v>
      </c>
      <c r="E344">
        <v>8</v>
      </c>
      <c r="F344" s="14">
        <f>[1]Sheet2!$J1092</f>
        <v>0.14754757577933245</v>
      </c>
      <c r="G344" s="105">
        <f t="shared" si="104"/>
        <v>0.14754757577933245</v>
      </c>
      <c r="H344" s="15" t="s">
        <v>54</v>
      </c>
      <c r="I344" s="15">
        <f t="shared" si="100"/>
        <v>2</v>
      </c>
      <c r="J344" s="15">
        <f t="shared" si="105"/>
        <v>120</v>
      </c>
      <c r="K344" s="20">
        <v>6</v>
      </c>
      <c r="L344" s="20" t="s">
        <v>21</v>
      </c>
      <c r="M344" s="19" t="str">
        <f t="shared" si="101"/>
        <v>ipm</v>
      </c>
      <c r="N344" t="str">
        <f t="shared" si="106"/>
        <v>IntPosterior</v>
      </c>
      <c r="O344">
        <f t="shared" si="102"/>
        <v>4</v>
      </c>
      <c r="P344">
        <f t="shared" si="103"/>
        <v>10</v>
      </c>
    </row>
    <row r="345" spans="1:16" x14ac:dyDescent="0.3">
      <c r="A345">
        <v>4</v>
      </c>
      <c r="B345" t="s">
        <v>196</v>
      </c>
      <c r="C345">
        <f t="shared" si="99"/>
        <v>1</v>
      </c>
      <c r="D345">
        <v>11</v>
      </c>
      <c r="E345">
        <v>9</v>
      </c>
      <c r="F345" s="14">
        <f>[1]Sheet2!$J1093</f>
        <v>0.13229260171168786</v>
      </c>
      <c r="G345" s="105">
        <f t="shared" si="104"/>
        <v>0.13229260171168786</v>
      </c>
      <c r="H345" s="15" t="s">
        <v>54</v>
      </c>
      <c r="I345" s="15">
        <f t="shared" si="100"/>
        <v>2</v>
      </c>
      <c r="J345" s="15">
        <f t="shared" si="105"/>
        <v>120</v>
      </c>
      <c r="K345" s="20">
        <v>6</v>
      </c>
      <c r="L345" s="20" t="s">
        <v>21</v>
      </c>
      <c r="M345" s="19" t="str">
        <f t="shared" si="101"/>
        <v>ipm</v>
      </c>
      <c r="N345" t="str">
        <f t="shared" si="106"/>
        <v>IntPosterior</v>
      </c>
      <c r="O345">
        <f t="shared" si="102"/>
        <v>4</v>
      </c>
      <c r="P345">
        <f t="shared" si="103"/>
        <v>10</v>
      </c>
    </row>
    <row r="346" spans="1:16" x14ac:dyDescent="0.3">
      <c r="A346">
        <v>4</v>
      </c>
      <c r="B346" t="s">
        <v>196</v>
      </c>
      <c r="C346">
        <f t="shared" si="99"/>
        <v>1</v>
      </c>
      <c r="D346">
        <v>11</v>
      </c>
      <c r="E346">
        <v>10</v>
      </c>
      <c r="F346" s="14">
        <f>[1]Sheet2!$J1094</f>
        <v>0.11507852574541652</v>
      </c>
      <c r="G346" s="105">
        <f t="shared" si="104"/>
        <v>0.11507852574541652</v>
      </c>
      <c r="H346" s="15" t="s">
        <v>54</v>
      </c>
      <c r="I346" s="15">
        <f t="shared" si="100"/>
        <v>2</v>
      </c>
      <c r="J346" s="15">
        <f t="shared" si="105"/>
        <v>120</v>
      </c>
      <c r="K346" s="20">
        <v>6</v>
      </c>
      <c r="L346" s="20" t="s">
        <v>53</v>
      </c>
      <c r="M346" s="19" t="str">
        <f t="shared" si="101"/>
        <v>icrus2</v>
      </c>
      <c r="N346" t="str">
        <f t="shared" si="106"/>
        <v>IntPosterior</v>
      </c>
      <c r="O346">
        <f t="shared" si="102"/>
        <v>4</v>
      </c>
      <c r="P346">
        <f t="shared" si="103"/>
        <v>9</v>
      </c>
    </row>
    <row r="347" spans="1:16" x14ac:dyDescent="0.3">
      <c r="A347">
        <v>4</v>
      </c>
      <c r="B347" t="s">
        <v>196</v>
      </c>
      <c r="C347">
        <f t="shared" si="99"/>
        <v>1</v>
      </c>
      <c r="D347">
        <v>11</v>
      </c>
      <c r="E347">
        <v>11</v>
      </c>
      <c r="F347" s="14">
        <f>[1]Sheet2!$J1095</f>
        <v>0.13242598670119349</v>
      </c>
      <c r="G347" s="105">
        <f t="shared" si="104"/>
        <v>0.13242598670119349</v>
      </c>
      <c r="H347" s="15" t="s">
        <v>54</v>
      </c>
      <c r="I347" s="15">
        <f t="shared" si="100"/>
        <v>2</v>
      </c>
      <c r="J347" s="15">
        <f t="shared" si="105"/>
        <v>120</v>
      </c>
      <c r="K347" s="20">
        <v>6</v>
      </c>
      <c r="L347" s="20" t="s">
        <v>53</v>
      </c>
      <c r="M347" s="19" t="str">
        <f t="shared" si="101"/>
        <v>icrus2</v>
      </c>
      <c r="N347" t="str">
        <f t="shared" si="106"/>
        <v>IntPosterior</v>
      </c>
      <c r="O347">
        <f t="shared" si="102"/>
        <v>4</v>
      </c>
      <c r="P347">
        <f t="shared" si="103"/>
        <v>9</v>
      </c>
    </row>
    <row r="348" spans="1:16" x14ac:dyDescent="0.3">
      <c r="A348">
        <v>4</v>
      </c>
      <c r="B348" t="s">
        <v>196</v>
      </c>
      <c r="C348">
        <f t="shared" si="99"/>
        <v>1</v>
      </c>
      <c r="D348">
        <v>11</v>
      </c>
      <c r="E348">
        <v>12</v>
      </c>
      <c r="F348" s="14">
        <f>[1]Sheet2!$J1096</f>
        <v>0.21116351917969359</v>
      </c>
      <c r="G348" s="105">
        <f t="shared" si="104"/>
        <v>0.21116351917969359</v>
      </c>
      <c r="H348" s="15" t="s">
        <v>54</v>
      </c>
      <c r="I348" s="15">
        <f t="shared" si="100"/>
        <v>2</v>
      </c>
      <c r="J348" s="15">
        <f t="shared" si="105"/>
        <v>120</v>
      </c>
      <c r="K348" s="20">
        <v>6</v>
      </c>
      <c r="L348" s="20" t="s">
        <v>14</v>
      </c>
      <c r="M348" s="19" t="str">
        <f t="shared" si="101"/>
        <v>icrus1</v>
      </c>
      <c r="N348" t="str">
        <f t="shared" si="106"/>
        <v>IntPosterior</v>
      </c>
      <c r="O348">
        <f t="shared" si="102"/>
        <v>4</v>
      </c>
      <c r="P348">
        <f t="shared" si="103"/>
        <v>8</v>
      </c>
    </row>
    <row r="349" spans="1:16" x14ac:dyDescent="0.3">
      <c r="A349">
        <v>4</v>
      </c>
      <c r="B349" t="s">
        <v>196</v>
      </c>
      <c r="C349">
        <f t="shared" si="99"/>
        <v>1</v>
      </c>
      <c r="D349">
        <v>11</v>
      </c>
      <c r="E349">
        <v>13</v>
      </c>
      <c r="F349" s="14">
        <f>[1]Sheet2!$J1097</f>
        <v>0.13678830680948548</v>
      </c>
      <c r="G349" s="105">
        <f t="shared" si="104"/>
        <v>0.13678830680948548</v>
      </c>
      <c r="H349" s="15" t="s">
        <v>54</v>
      </c>
      <c r="I349" s="15">
        <f t="shared" si="100"/>
        <v>2</v>
      </c>
      <c r="J349" s="15">
        <f t="shared" si="105"/>
        <v>120</v>
      </c>
      <c r="K349" s="20">
        <v>12</v>
      </c>
      <c r="L349" s="20">
        <v>10</v>
      </c>
      <c r="M349" s="19" t="str">
        <f t="shared" si="101"/>
        <v>m10</v>
      </c>
      <c r="N349" t="str">
        <f t="shared" si="106"/>
        <v>MedPosterior</v>
      </c>
      <c r="O349">
        <f t="shared" si="102"/>
        <v>6</v>
      </c>
      <c r="P349">
        <f t="shared" si="103"/>
        <v>20</v>
      </c>
    </row>
    <row r="350" spans="1:16" x14ac:dyDescent="0.3">
      <c r="A350">
        <v>4</v>
      </c>
      <c r="B350" t="s">
        <v>196</v>
      </c>
      <c r="C350">
        <f t="shared" si="99"/>
        <v>1</v>
      </c>
      <c r="D350">
        <v>11</v>
      </c>
      <c r="E350">
        <v>14</v>
      </c>
      <c r="F350" s="14">
        <f>[1]Sheet2!$J1098</f>
        <v>8.3597324564032988E-2</v>
      </c>
      <c r="G350" s="105">
        <f t="shared" si="104"/>
        <v>8.3597324564032988E-2</v>
      </c>
      <c r="H350" s="15" t="s">
        <v>54</v>
      </c>
      <c r="I350" s="15">
        <f t="shared" si="100"/>
        <v>2</v>
      </c>
      <c r="J350" s="15">
        <f t="shared" si="105"/>
        <v>120</v>
      </c>
      <c r="K350" s="20">
        <v>12</v>
      </c>
      <c r="L350" s="20">
        <v>10</v>
      </c>
      <c r="M350" s="19" t="str">
        <f t="shared" si="101"/>
        <v>m10</v>
      </c>
      <c r="N350" t="str">
        <f t="shared" si="106"/>
        <v>MedPosterior</v>
      </c>
      <c r="O350">
        <f t="shared" si="102"/>
        <v>6</v>
      </c>
      <c r="P350">
        <f t="shared" si="103"/>
        <v>20</v>
      </c>
    </row>
    <row r="351" spans="1:16" x14ac:dyDescent="0.3">
      <c r="A351">
        <v>4</v>
      </c>
      <c r="B351" t="s">
        <v>196</v>
      </c>
      <c r="C351">
        <f t="shared" si="99"/>
        <v>1</v>
      </c>
      <c r="D351">
        <v>11</v>
      </c>
      <c r="E351">
        <v>15</v>
      </c>
      <c r="F351" s="14">
        <f>[1]Sheet2!$J1099</f>
        <v>9.79703721667744E-2</v>
      </c>
      <c r="G351" s="105">
        <f t="shared" si="104"/>
        <v>9.79703721667744E-2</v>
      </c>
      <c r="H351" s="15" t="s">
        <v>54</v>
      </c>
      <c r="I351" s="15">
        <f t="shared" si="100"/>
        <v>2</v>
      </c>
      <c r="J351" s="15">
        <f t="shared" si="105"/>
        <v>120</v>
      </c>
      <c r="K351" s="20">
        <v>12</v>
      </c>
      <c r="L351" s="20">
        <v>9</v>
      </c>
      <c r="M351" s="19" t="str">
        <f t="shared" si="101"/>
        <v>m9</v>
      </c>
      <c r="N351" t="str">
        <f t="shared" si="106"/>
        <v>MedPosterior</v>
      </c>
      <c r="O351">
        <f t="shared" si="102"/>
        <v>6</v>
      </c>
      <c r="P351">
        <f t="shared" si="103"/>
        <v>19</v>
      </c>
    </row>
    <row r="352" spans="1:16" x14ac:dyDescent="0.3">
      <c r="A352">
        <v>4</v>
      </c>
      <c r="B352" t="s">
        <v>196</v>
      </c>
      <c r="C352">
        <f t="shared" si="99"/>
        <v>1</v>
      </c>
      <c r="D352">
        <v>11</v>
      </c>
      <c r="E352">
        <v>16</v>
      </c>
      <c r="F352" s="14">
        <f>[1]Sheet2!$J1100</f>
        <v>8.0607118388631174E-2</v>
      </c>
      <c r="G352" s="105">
        <f t="shared" si="104"/>
        <v>8.0607118388631174E-2</v>
      </c>
      <c r="H352" s="15" t="s">
        <v>54</v>
      </c>
      <c r="I352" s="15">
        <f t="shared" si="100"/>
        <v>2</v>
      </c>
      <c r="J352" s="15">
        <f t="shared" si="105"/>
        <v>120</v>
      </c>
      <c r="K352" s="20">
        <v>12</v>
      </c>
      <c r="L352" s="20">
        <v>9</v>
      </c>
      <c r="M352" s="19" t="str">
        <f t="shared" si="101"/>
        <v>m9</v>
      </c>
      <c r="N352" t="str">
        <f t="shared" si="106"/>
        <v>MedPosterior</v>
      </c>
      <c r="O352">
        <f t="shared" si="102"/>
        <v>6</v>
      </c>
      <c r="P352">
        <f t="shared" si="103"/>
        <v>19</v>
      </c>
    </row>
    <row r="353" spans="1:16" x14ac:dyDescent="0.3">
      <c r="A353">
        <v>4</v>
      </c>
      <c r="B353" t="s">
        <v>196</v>
      </c>
      <c r="C353">
        <f t="shared" si="99"/>
        <v>1</v>
      </c>
      <c r="D353">
        <v>11</v>
      </c>
      <c r="E353">
        <v>17</v>
      </c>
      <c r="F353" s="14">
        <f>[1]Sheet2!$J1101</f>
        <v>4.3357201063920346E-2</v>
      </c>
      <c r="G353" s="105">
        <f t="shared" si="104"/>
        <v>4.3357201063920346E-2</v>
      </c>
      <c r="H353" s="15" t="s">
        <v>54</v>
      </c>
      <c r="I353" s="15">
        <f t="shared" si="100"/>
        <v>2</v>
      </c>
      <c r="J353" s="15">
        <f t="shared" si="105"/>
        <v>120</v>
      </c>
      <c r="K353" s="20">
        <v>12</v>
      </c>
      <c r="L353" s="20">
        <v>9</v>
      </c>
      <c r="M353" s="19" t="str">
        <f t="shared" si="101"/>
        <v>m9</v>
      </c>
      <c r="N353" t="str">
        <f t="shared" si="106"/>
        <v>MedPosterior</v>
      </c>
      <c r="O353">
        <f t="shared" si="102"/>
        <v>6</v>
      </c>
      <c r="P353">
        <f t="shared" si="103"/>
        <v>19</v>
      </c>
    </row>
    <row r="354" spans="1:16" x14ac:dyDescent="0.3">
      <c r="A354">
        <v>4</v>
      </c>
      <c r="B354" t="s">
        <v>196</v>
      </c>
      <c r="C354">
        <f t="shared" si="99"/>
        <v>1</v>
      </c>
      <c r="D354">
        <v>11</v>
      </c>
      <c r="E354">
        <v>18</v>
      </c>
      <c r="F354" s="14">
        <f>[1]Sheet2!$J1102</f>
        <v>7.5421855009879413E-2</v>
      </c>
      <c r="G354" s="105">
        <f t="shared" si="104"/>
        <v>7.5421855009879413E-2</v>
      </c>
      <c r="H354" s="15" t="s">
        <v>54</v>
      </c>
      <c r="I354" s="15">
        <f t="shared" si="100"/>
        <v>2</v>
      </c>
      <c r="J354" s="15">
        <f t="shared" si="105"/>
        <v>120</v>
      </c>
      <c r="K354" s="20">
        <v>12</v>
      </c>
      <c r="L354" s="20">
        <v>9</v>
      </c>
      <c r="M354" s="19" t="str">
        <f t="shared" si="101"/>
        <v>m9</v>
      </c>
      <c r="N354" t="str">
        <f t="shared" si="106"/>
        <v>MedPosterior</v>
      </c>
      <c r="O354">
        <f t="shared" si="102"/>
        <v>6</v>
      </c>
      <c r="P354">
        <f t="shared" si="103"/>
        <v>19</v>
      </c>
    </row>
    <row r="355" spans="1:16" x14ac:dyDescent="0.3">
      <c r="A355">
        <v>4</v>
      </c>
      <c r="B355" t="s">
        <v>196</v>
      </c>
      <c r="C355">
        <f t="shared" si="99"/>
        <v>1</v>
      </c>
      <c r="D355">
        <v>11</v>
      </c>
      <c r="E355">
        <v>19</v>
      </c>
      <c r="F355" s="14">
        <f>[1]Sheet2!$J1103</f>
        <v>5.8234278374994175E-2</v>
      </c>
      <c r="G355" s="105">
        <f t="shared" si="104"/>
        <v>5.8234278374994175E-2</v>
      </c>
      <c r="H355" s="15" t="s">
        <v>54</v>
      </c>
      <c r="I355" s="15">
        <f t="shared" si="100"/>
        <v>2</v>
      </c>
      <c r="J355" s="15">
        <f t="shared" si="105"/>
        <v>120</v>
      </c>
      <c r="K355" s="20">
        <v>12</v>
      </c>
      <c r="L355" s="20">
        <v>8</v>
      </c>
      <c r="M355" s="19" t="str">
        <f t="shared" si="101"/>
        <v>m8</v>
      </c>
      <c r="N355" t="str">
        <f t="shared" si="106"/>
        <v>MedPosterior</v>
      </c>
      <c r="O355">
        <f t="shared" si="102"/>
        <v>6</v>
      </c>
      <c r="P355">
        <f t="shared" si="103"/>
        <v>18</v>
      </c>
    </row>
    <row r="356" spans="1:16" x14ac:dyDescent="0.3">
      <c r="A356">
        <v>4</v>
      </c>
      <c r="B356" t="s">
        <v>196</v>
      </c>
      <c r="C356">
        <f t="shared" si="99"/>
        <v>1</v>
      </c>
      <c r="D356">
        <v>11</v>
      </c>
      <c r="E356">
        <v>20</v>
      </c>
      <c r="F356" s="14">
        <f>[1]Sheet2!$J1104</f>
        <v>0.1034136648591526</v>
      </c>
      <c r="G356" s="105">
        <f t="shared" si="104"/>
        <v>0.1034136648591526</v>
      </c>
      <c r="H356" s="15" t="s">
        <v>54</v>
      </c>
      <c r="I356" s="15">
        <f t="shared" si="100"/>
        <v>2</v>
      </c>
      <c r="J356" s="15">
        <f t="shared" si="105"/>
        <v>120</v>
      </c>
      <c r="K356" s="20">
        <v>12</v>
      </c>
      <c r="L356" s="20">
        <v>7</v>
      </c>
      <c r="M356" s="19" t="str">
        <f t="shared" si="101"/>
        <v>m7</v>
      </c>
      <c r="N356" t="str">
        <f t="shared" si="106"/>
        <v>MedPosterior</v>
      </c>
      <c r="O356">
        <f t="shared" si="102"/>
        <v>6</v>
      </c>
      <c r="P356">
        <f t="shared" si="103"/>
        <v>17</v>
      </c>
    </row>
    <row r="357" spans="1:16" x14ac:dyDescent="0.3">
      <c r="A357">
        <v>4</v>
      </c>
      <c r="B357" t="s">
        <v>196</v>
      </c>
      <c r="C357">
        <f t="shared" si="99"/>
        <v>1</v>
      </c>
      <c r="D357">
        <v>11</v>
      </c>
      <c r="E357">
        <v>21</v>
      </c>
      <c r="F357" s="14">
        <f>[1]Sheet2!$J1105</f>
        <v>0.18237915436485358</v>
      </c>
      <c r="G357" s="105">
        <f t="shared" si="104"/>
        <v>0.18237915436485358</v>
      </c>
      <c r="H357" s="15" t="s">
        <v>54</v>
      </c>
      <c r="I357" s="15">
        <f t="shared" si="100"/>
        <v>2</v>
      </c>
      <c r="J357" s="15">
        <f t="shared" si="105"/>
        <v>120</v>
      </c>
      <c r="K357" s="20">
        <v>12</v>
      </c>
      <c r="L357" s="20">
        <v>6</v>
      </c>
      <c r="M357" s="19" t="str">
        <f t="shared" si="101"/>
        <v>m6</v>
      </c>
      <c r="N357" t="str">
        <f t="shared" si="106"/>
        <v>MedPosterior</v>
      </c>
      <c r="O357">
        <f t="shared" si="102"/>
        <v>6</v>
      </c>
      <c r="P357">
        <f t="shared" si="103"/>
        <v>16</v>
      </c>
    </row>
    <row r="358" spans="1:16" x14ac:dyDescent="0.3">
      <c r="A358">
        <v>4</v>
      </c>
      <c r="B358" t="s">
        <v>196</v>
      </c>
      <c r="C358">
        <f t="shared" si="99"/>
        <v>1</v>
      </c>
      <c r="D358">
        <v>11</v>
      </c>
      <c r="E358">
        <v>22</v>
      </c>
      <c r="F358" s="14">
        <f>[1]Sheet2!$J1106</f>
        <v>9.0316022054396483E-2</v>
      </c>
      <c r="G358" s="105">
        <f t="shared" si="104"/>
        <v>9.0316022054396483E-2</v>
      </c>
      <c r="H358" s="15" t="s">
        <v>54</v>
      </c>
      <c r="I358" s="15">
        <f t="shared" si="100"/>
        <v>2</v>
      </c>
      <c r="J358" s="15">
        <f t="shared" si="105"/>
        <v>120</v>
      </c>
      <c r="K358" s="20">
        <v>12</v>
      </c>
      <c r="L358" s="22" t="s">
        <v>24</v>
      </c>
      <c r="M358" s="19" t="str">
        <f t="shared" si="101"/>
        <v>m4/5</v>
      </c>
      <c r="N358" t="str">
        <f t="shared" si="106"/>
        <v>MedAnterior</v>
      </c>
      <c r="O358">
        <f t="shared" si="102"/>
        <v>5</v>
      </c>
      <c r="P358">
        <f t="shared" si="103"/>
        <v>15</v>
      </c>
    </row>
    <row r="359" spans="1:16" x14ac:dyDescent="0.3">
      <c r="A359">
        <v>4</v>
      </c>
      <c r="B359" t="s">
        <v>196</v>
      </c>
      <c r="C359">
        <f t="shared" si="99"/>
        <v>1</v>
      </c>
      <c r="D359">
        <v>11</v>
      </c>
      <c r="E359">
        <v>23</v>
      </c>
      <c r="F359" s="14">
        <f>[1]Sheet2!$J1107</f>
        <v>0.44727528972744884</v>
      </c>
      <c r="G359" s="105">
        <f t="shared" si="104"/>
        <v>0.44727528972744884</v>
      </c>
      <c r="H359" s="15" t="s">
        <v>54</v>
      </c>
      <c r="I359" s="15">
        <f t="shared" si="100"/>
        <v>2</v>
      </c>
      <c r="J359" s="15">
        <f t="shared" si="105"/>
        <v>120</v>
      </c>
      <c r="K359" s="20">
        <v>12</v>
      </c>
      <c r="L359" s="22" t="s">
        <v>24</v>
      </c>
      <c r="M359" s="19" t="str">
        <f t="shared" si="101"/>
        <v>m4/5</v>
      </c>
      <c r="N359" t="str">
        <f t="shared" si="106"/>
        <v>MedAnterior</v>
      </c>
      <c r="O359">
        <f t="shared" si="102"/>
        <v>5</v>
      </c>
      <c r="P359">
        <f t="shared" si="103"/>
        <v>15</v>
      </c>
    </row>
    <row r="360" spans="1:16" x14ac:dyDescent="0.3">
      <c r="A360">
        <v>4</v>
      </c>
      <c r="B360" t="s">
        <v>196</v>
      </c>
      <c r="C360">
        <f t="shared" si="99"/>
        <v>1</v>
      </c>
      <c r="D360">
        <v>11</v>
      </c>
      <c r="E360">
        <v>24</v>
      </c>
      <c r="F360" s="14">
        <f>[1]Sheet2!$J1108</f>
        <v>6.8743383257663215E-2</v>
      </c>
      <c r="G360" s="105">
        <f t="shared" si="104"/>
        <v>6.8743383257663215E-2</v>
      </c>
      <c r="H360" s="15" t="s">
        <v>54</v>
      </c>
      <c r="I360" s="15">
        <f t="shared" si="100"/>
        <v>2</v>
      </c>
      <c r="J360" s="15">
        <f t="shared" si="105"/>
        <v>120</v>
      </c>
      <c r="K360" s="20">
        <v>12</v>
      </c>
      <c r="L360" s="22" t="s">
        <v>24</v>
      </c>
      <c r="M360" s="19" t="str">
        <f t="shared" si="101"/>
        <v>m4/5</v>
      </c>
      <c r="N360" t="str">
        <f t="shared" si="106"/>
        <v>MedAnterior</v>
      </c>
      <c r="O360">
        <f t="shared" si="102"/>
        <v>5</v>
      </c>
      <c r="P360">
        <f t="shared" si="103"/>
        <v>15</v>
      </c>
    </row>
    <row r="361" spans="1:16" x14ac:dyDescent="0.3">
      <c r="A361">
        <v>4</v>
      </c>
      <c r="B361" t="s">
        <v>196</v>
      </c>
      <c r="C361">
        <f t="shared" si="99"/>
        <v>1</v>
      </c>
      <c r="D361">
        <v>11</v>
      </c>
      <c r="E361">
        <v>25</v>
      </c>
      <c r="F361" s="14">
        <f>[1]Sheet2!$J1109</f>
        <v>0.139818835726156</v>
      </c>
      <c r="G361" s="105">
        <f t="shared" si="104"/>
        <v>0.139818835726156</v>
      </c>
      <c r="H361" s="15" t="s">
        <v>54</v>
      </c>
      <c r="I361" s="15">
        <f t="shared" si="100"/>
        <v>2</v>
      </c>
      <c r="J361" s="15">
        <f t="shared" si="105"/>
        <v>120</v>
      </c>
      <c r="K361" s="20">
        <v>12</v>
      </c>
      <c r="L361" s="20">
        <v>3</v>
      </c>
      <c r="M361" s="19" t="str">
        <f t="shared" si="101"/>
        <v>m3</v>
      </c>
      <c r="N361" t="str">
        <f t="shared" si="106"/>
        <v>MedAnterior</v>
      </c>
      <c r="O361">
        <f t="shared" si="102"/>
        <v>5</v>
      </c>
      <c r="P361">
        <f t="shared" si="103"/>
        <v>14</v>
      </c>
    </row>
    <row r="362" spans="1:16" x14ac:dyDescent="0.3">
      <c r="A362">
        <v>4</v>
      </c>
      <c r="B362" t="s">
        <v>196</v>
      </c>
      <c r="C362">
        <f t="shared" si="99"/>
        <v>1</v>
      </c>
      <c r="D362">
        <v>11</v>
      </c>
      <c r="E362">
        <v>26</v>
      </c>
      <c r="F362" s="14">
        <f>[1]Sheet2!$J1110</f>
        <v>0.12780641241513627</v>
      </c>
      <c r="G362" s="105">
        <f t="shared" si="104"/>
        <v>0.12780641241513627</v>
      </c>
      <c r="H362" s="15" t="s">
        <v>54</v>
      </c>
      <c r="I362" s="15">
        <f t="shared" si="100"/>
        <v>2</v>
      </c>
      <c r="J362" s="15">
        <f t="shared" si="105"/>
        <v>120</v>
      </c>
      <c r="K362" s="20">
        <v>12</v>
      </c>
      <c r="L362" s="20">
        <v>3</v>
      </c>
      <c r="M362" s="19" t="str">
        <f t="shared" si="101"/>
        <v>m3</v>
      </c>
      <c r="N362" t="str">
        <f t="shared" si="106"/>
        <v>MedAnterior</v>
      </c>
      <c r="O362">
        <f t="shared" si="102"/>
        <v>5</v>
      </c>
      <c r="P362">
        <f t="shared" si="103"/>
        <v>14</v>
      </c>
    </row>
    <row r="363" spans="1:16" x14ac:dyDescent="0.3">
      <c r="A363">
        <v>4</v>
      </c>
      <c r="B363" t="s">
        <v>196</v>
      </c>
      <c r="C363">
        <f t="shared" si="99"/>
        <v>1</v>
      </c>
      <c r="D363">
        <v>11</v>
      </c>
      <c r="E363">
        <v>27</v>
      </c>
      <c r="F363" s="14">
        <f>[1]Sheet2!$J1111</f>
        <v>4.9272590573241147E-2</v>
      </c>
      <c r="G363" s="105">
        <f t="shared" si="104"/>
        <v>4.9272590573241147E-2</v>
      </c>
      <c r="H363" s="15" t="s">
        <v>54</v>
      </c>
      <c r="I363" s="15">
        <f t="shared" si="100"/>
        <v>2</v>
      </c>
      <c r="J363" s="15">
        <f t="shared" si="105"/>
        <v>120</v>
      </c>
      <c r="K363" s="20">
        <v>12</v>
      </c>
      <c r="L363" s="20">
        <v>2</v>
      </c>
      <c r="M363" s="19" t="str">
        <f t="shared" si="101"/>
        <v>m2</v>
      </c>
      <c r="N363" t="str">
        <f t="shared" si="106"/>
        <v>MedAnterior</v>
      </c>
      <c r="O363">
        <f t="shared" si="102"/>
        <v>5</v>
      </c>
      <c r="P363">
        <f t="shared" si="103"/>
        <v>13</v>
      </c>
    </row>
    <row r="364" spans="1:16" x14ac:dyDescent="0.3">
      <c r="A364">
        <v>4</v>
      </c>
      <c r="B364" t="s">
        <v>196</v>
      </c>
      <c r="C364">
        <f t="shared" si="99"/>
        <v>1</v>
      </c>
      <c r="D364">
        <v>11</v>
      </c>
      <c r="E364">
        <v>28</v>
      </c>
      <c r="F364" s="14" t="e">
        <f>[1]Sheet2!$J1112</f>
        <v>#DIV/0!</v>
      </c>
      <c r="G364" s="105" t="str">
        <f t="shared" si="104"/>
        <v/>
      </c>
      <c r="H364" s="15" t="s">
        <v>54</v>
      </c>
      <c r="I364" s="15">
        <f t="shared" si="100"/>
        <v>2</v>
      </c>
      <c r="J364" s="15">
        <f t="shared" si="105"/>
        <v>120</v>
      </c>
      <c r="K364" s="20">
        <v>12</v>
      </c>
      <c r="L364" s="20">
        <v>2</v>
      </c>
      <c r="M364" s="19" t="str">
        <f t="shared" si="101"/>
        <v>m2</v>
      </c>
      <c r="N364" t="str">
        <f t="shared" si="106"/>
        <v>MedAnterior</v>
      </c>
      <c r="O364">
        <f t="shared" si="102"/>
        <v>5</v>
      </c>
      <c r="P364">
        <f t="shared" si="103"/>
        <v>13</v>
      </c>
    </row>
    <row r="365" spans="1:16" x14ac:dyDescent="0.3">
      <c r="A365">
        <v>4</v>
      </c>
      <c r="B365" t="s">
        <v>196</v>
      </c>
      <c r="C365">
        <f t="shared" si="99"/>
        <v>1</v>
      </c>
      <c r="D365">
        <f>VLOOKUP(E365, 'Animal Masked ID#'!$B$2:$D$121, 3, FALSE)</f>
        <v>12</v>
      </c>
      <c r="E365" s="6" t="s">
        <v>140</v>
      </c>
      <c r="F365" s="14">
        <f>[1]Sheet2!$J1115</f>
        <v>0.13522197628118596</v>
      </c>
      <c r="G365" s="105">
        <f t="shared" si="104"/>
        <v>0.13522197628118596</v>
      </c>
      <c r="H365" s="15" t="s">
        <v>54</v>
      </c>
      <c r="I365" s="15">
        <f t="shared" si="100"/>
        <v>2</v>
      </c>
      <c r="J365" s="15">
        <f t="shared" si="105"/>
        <v>120</v>
      </c>
      <c r="K365" s="20">
        <v>2</v>
      </c>
      <c r="L365" s="20" t="s">
        <v>14</v>
      </c>
      <c r="M365" s="19" t="str">
        <f t="shared" si="101"/>
        <v>Lcrus1</v>
      </c>
      <c r="N365" t="str">
        <f t="shared" si="106"/>
        <v>Lateral</v>
      </c>
      <c r="O365">
        <f t="shared" si="102"/>
        <v>2</v>
      </c>
      <c r="P365">
        <f t="shared" si="103"/>
        <v>4</v>
      </c>
    </row>
    <row r="366" spans="1:16" x14ac:dyDescent="0.3">
      <c r="A366">
        <v>4</v>
      </c>
      <c r="B366" t="s">
        <v>196</v>
      </c>
      <c r="C366">
        <f t="shared" si="99"/>
        <v>1</v>
      </c>
      <c r="D366">
        <v>12</v>
      </c>
      <c r="E366">
        <v>2</v>
      </c>
      <c r="F366" s="14">
        <f>[1]Sheet2!$J1116</f>
        <v>0.66402640599896723</v>
      </c>
      <c r="G366" s="105">
        <f t="shared" si="104"/>
        <v>0.66402640599896723</v>
      </c>
      <c r="H366" s="15" t="s">
        <v>54</v>
      </c>
      <c r="I366" s="15">
        <f t="shared" si="100"/>
        <v>2</v>
      </c>
      <c r="J366" s="15">
        <f t="shared" si="105"/>
        <v>120</v>
      </c>
      <c r="K366" s="20">
        <v>2</v>
      </c>
      <c r="L366" s="20" t="s">
        <v>14</v>
      </c>
      <c r="M366" s="19" t="str">
        <f t="shared" si="101"/>
        <v>Lcrus1</v>
      </c>
      <c r="N366" t="str">
        <f t="shared" si="106"/>
        <v>Lateral</v>
      </c>
      <c r="O366">
        <f t="shared" si="102"/>
        <v>2</v>
      </c>
      <c r="P366">
        <f t="shared" si="103"/>
        <v>4</v>
      </c>
    </row>
    <row r="367" spans="1:16" x14ac:dyDescent="0.3">
      <c r="A367">
        <v>4</v>
      </c>
      <c r="B367" t="s">
        <v>196</v>
      </c>
      <c r="C367">
        <f t="shared" si="99"/>
        <v>1</v>
      </c>
      <c r="D367">
        <v>12</v>
      </c>
      <c r="E367">
        <v>3</v>
      </c>
      <c r="F367" s="14">
        <f>[1]Sheet2!$J1117</f>
        <v>0.12144797817342147</v>
      </c>
      <c r="G367" s="105">
        <f t="shared" si="104"/>
        <v>0.12144797817342147</v>
      </c>
      <c r="H367" s="15" t="s">
        <v>54</v>
      </c>
      <c r="I367" s="15">
        <f t="shared" si="100"/>
        <v>2</v>
      </c>
      <c r="J367" s="15">
        <f t="shared" si="105"/>
        <v>120</v>
      </c>
      <c r="K367" s="20">
        <v>2</v>
      </c>
      <c r="L367" s="20" t="s">
        <v>53</v>
      </c>
      <c r="M367" s="19" t="str">
        <f t="shared" si="101"/>
        <v>Lcrus2</v>
      </c>
      <c r="N367" t="str">
        <f t="shared" si="106"/>
        <v>Lateral</v>
      </c>
      <c r="O367">
        <f t="shared" si="102"/>
        <v>2</v>
      </c>
      <c r="P367">
        <f t="shared" si="103"/>
        <v>5</v>
      </c>
    </row>
    <row r="368" spans="1:16" x14ac:dyDescent="0.3">
      <c r="A368">
        <v>4</v>
      </c>
      <c r="B368" t="s">
        <v>196</v>
      </c>
      <c r="C368">
        <f t="shared" si="99"/>
        <v>1</v>
      </c>
      <c r="D368">
        <v>12</v>
      </c>
      <c r="E368">
        <v>4</v>
      </c>
      <c r="F368" s="14">
        <f>[1]Sheet2!$J1118</f>
        <v>0.30903902774968833</v>
      </c>
      <c r="G368" s="105">
        <f t="shared" si="104"/>
        <v>0.30903902774968833</v>
      </c>
      <c r="H368" s="15" t="s">
        <v>54</v>
      </c>
      <c r="I368" s="15">
        <f t="shared" si="100"/>
        <v>2</v>
      </c>
      <c r="J368" s="15">
        <f t="shared" si="105"/>
        <v>120</v>
      </c>
      <c r="K368" s="20">
        <v>5</v>
      </c>
      <c r="L368" s="20" t="s">
        <v>21</v>
      </c>
      <c r="M368" s="19" t="str">
        <f t="shared" si="101"/>
        <v>ipm</v>
      </c>
      <c r="N368" t="str">
        <f t="shared" si="106"/>
        <v>IntPosterior</v>
      </c>
      <c r="O368">
        <f t="shared" si="102"/>
        <v>4</v>
      </c>
      <c r="P368">
        <f t="shared" si="103"/>
        <v>10</v>
      </c>
    </row>
    <row r="369" spans="1:16" x14ac:dyDescent="0.3">
      <c r="A369">
        <v>4</v>
      </c>
      <c r="B369" t="s">
        <v>196</v>
      </c>
      <c r="C369">
        <f t="shared" si="99"/>
        <v>1</v>
      </c>
      <c r="D369">
        <v>12</v>
      </c>
      <c r="E369">
        <v>5</v>
      </c>
      <c r="F369" s="14">
        <f>[1]Sheet2!$J1119</f>
        <v>0.17379444844881961</v>
      </c>
      <c r="G369" s="105">
        <f t="shared" si="104"/>
        <v>0.17379444844881961</v>
      </c>
      <c r="H369" s="15" t="s">
        <v>54</v>
      </c>
      <c r="I369" s="15">
        <f t="shared" si="100"/>
        <v>2</v>
      </c>
      <c r="J369" s="15">
        <f t="shared" si="105"/>
        <v>120</v>
      </c>
      <c r="K369" s="20">
        <v>5</v>
      </c>
      <c r="L369" s="20" t="s">
        <v>53</v>
      </c>
      <c r="M369" s="19" t="str">
        <f t="shared" si="101"/>
        <v>icrus2</v>
      </c>
      <c r="N369" t="str">
        <f t="shared" si="106"/>
        <v>IntPosterior</v>
      </c>
      <c r="O369">
        <f t="shared" si="102"/>
        <v>4</v>
      </c>
      <c r="P369">
        <f t="shared" si="103"/>
        <v>9</v>
      </c>
    </row>
    <row r="370" spans="1:16" x14ac:dyDescent="0.3">
      <c r="A370">
        <v>4</v>
      </c>
      <c r="B370" t="s">
        <v>196</v>
      </c>
      <c r="C370">
        <f t="shared" si="99"/>
        <v>1</v>
      </c>
      <c r="D370">
        <v>12</v>
      </c>
      <c r="E370">
        <v>6</v>
      </c>
      <c r="F370" s="14">
        <f>[1]Sheet2!$J1120</f>
        <v>0.17928691044362216</v>
      </c>
      <c r="G370" s="105">
        <f t="shared" si="104"/>
        <v>0.17928691044362216</v>
      </c>
      <c r="H370" s="15" t="s">
        <v>54</v>
      </c>
      <c r="I370" s="15">
        <f t="shared" si="100"/>
        <v>2</v>
      </c>
      <c r="J370" s="15">
        <f t="shared" si="105"/>
        <v>120</v>
      </c>
      <c r="K370" s="20">
        <v>5</v>
      </c>
      <c r="L370" s="20" t="s">
        <v>53</v>
      </c>
      <c r="M370" s="19" t="str">
        <f t="shared" si="101"/>
        <v>icrus2</v>
      </c>
      <c r="N370" t="str">
        <f t="shared" si="106"/>
        <v>IntPosterior</v>
      </c>
      <c r="O370">
        <f t="shared" si="102"/>
        <v>4</v>
      </c>
      <c r="P370">
        <f t="shared" si="103"/>
        <v>9</v>
      </c>
    </row>
    <row r="371" spans="1:16" x14ac:dyDescent="0.3">
      <c r="A371">
        <v>4</v>
      </c>
      <c r="B371" t="s">
        <v>196</v>
      </c>
      <c r="C371">
        <f t="shared" si="99"/>
        <v>1</v>
      </c>
      <c r="D371">
        <v>12</v>
      </c>
      <c r="E371">
        <v>7</v>
      </c>
      <c r="F371" s="14">
        <f>[1]Sheet2!$J1121</f>
        <v>0.17865442490469716</v>
      </c>
      <c r="G371" s="105">
        <f t="shared" si="104"/>
        <v>0.17865442490469716</v>
      </c>
      <c r="H371" s="15" t="s">
        <v>54</v>
      </c>
      <c r="I371" s="15">
        <f t="shared" si="100"/>
        <v>2</v>
      </c>
      <c r="J371" s="15">
        <f t="shared" si="105"/>
        <v>120</v>
      </c>
      <c r="K371" s="20">
        <v>5</v>
      </c>
      <c r="L371" s="20" t="s">
        <v>14</v>
      </c>
      <c r="M371" s="19" t="str">
        <f t="shared" si="101"/>
        <v>icrus1</v>
      </c>
      <c r="N371" t="str">
        <f t="shared" si="106"/>
        <v>IntPosterior</v>
      </c>
      <c r="O371">
        <f t="shared" si="102"/>
        <v>4</v>
      </c>
      <c r="P371">
        <f t="shared" si="103"/>
        <v>8</v>
      </c>
    </row>
    <row r="372" spans="1:16" x14ac:dyDescent="0.3">
      <c r="A372">
        <v>4</v>
      </c>
      <c r="B372" t="s">
        <v>196</v>
      </c>
      <c r="C372">
        <f t="shared" si="99"/>
        <v>1</v>
      </c>
      <c r="D372">
        <v>12</v>
      </c>
      <c r="E372">
        <v>8</v>
      </c>
      <c r="F372" s="14">
        <f>[1]Sheet2!$J1122</f>
        <v>0.134806325820922</v>
      </c>
      <c r="G372" s="105">
        <f t="shared" si="104"/>
        <v>0.134806325820922</v>
      </c>
      <c r="H372" s="15" t="s">
        <v>54</v>
      </c>
      <c r="I372" s="15">
        <f t="shared" si="100"/>
        <v>2</v>
      </c>
      <c r="J372" s="15">
        <f t="shared" si="105"/>
        <v>120</v>
      </c>
      <c r="K372" s="20">
        <v>5</v>
      </c>
      <c r="L372" s="20" t="s">
        <v>50</v>
      </c>
      <c r="M372" s="19" t="str">
        <f t="shared" si="101"/>
        <v>icop</v>
      </c>
      <c r="N372" t="str">
        <f t="shared" si="106"/>
        <v>IntPosterior</v>
      </c>
      <c r="O372">
        <f t="shared" si="102"/>
        <v>4</v>
      </c>
      <c r="P372">
        <f t="shared" si="103"/>
        <v>11</v>
      </c>
    </row>
    <row r="373" spans="1:16" x14ac:dyDescent="0.3">
      <c r="A373">
        <v>4</v>
      </c>
      <c r="B373" t="s">
        <v>196</v>
      </c>
      <c r="C373">
        <f t="shared" si="99"/>
        <v>1</v>
      </c>
      <c r="D373">
        <v>12</v>
      </c>
      <c r="E373">
        <v>9</v>
      </c>
      <c r="F373" s="14">
        <f>[1]Sheet2!$J1123</f>
        <v>0.97644492120888338</v>
      </c>
      <c r="G373" s="105">
        <f t="shared" si="104"/>
        <v>0.97644492120888338</v>
      </c>
      <c r="H373" s="15" t="s">
        <v>54</v>
      </c>
      <c r="I373" s="15">
        <f t="shared" si="100"/>
        <v>2</v>
      </c>
      <c r="J373" s="15">
        <f t="shared" si="105"/>
        <v>120</v>
      </c>
      <c r="K373" s="20">
        <v>11</v>
      </c>
      <c r="L373" s="20">
        <v>10</v>
      </c>
      <c r="M373" s="19" t="str">
        <f t="shared" si="101"/>
        <v>m10</v>
      </c>
      <c r="N373" t="str">
        <f t="shared" si="106"/>
        <v>MedPosterior</v>
      </c>
      <c r="O373">
        <f t="shared" si="102"/>
        <v>6</v>
      </c>
      <c r="P373">
        <f t="shared" si="103"/>
        <v>20</v>
      </c>
    </row>
    <row r="374" spans="1:16" x14ac:dyDescent="0.3">
      <c r="A374">
        <v>4</v>
      </c>
      <c r="B374" t="s">
        <v>196</v>
      </c>
      <c r="C374">
        <f t="shared" si="99"/>
        <v>1</v>
      </c>
      <c r="D374">
        <v>12</v>
      </c>
      <c r="E374">
        <v>10</v>
      </c>
      <c r="F374" s="14">
        <f>[1]Sheet2!$J1124</f>
        <v>6.7223199795241703E-2</v>
      </c>
      <c r="G374" s="105">
        <f t="shared" si="104"/>
        <v>6.7223199795241703E-2</v>
      </c>
      <c r="H374" s="15" t="s">
        <v>54</v>
      </c>
      <c r="I374" s="15">
        <f t="shared" si="100"/>
        <v>2</v>
      </c>
      <c r="J374" s="15">
        <f t="shared" si="105"/>
        <v>120</v>
      </c>
      <c r="K374" s="20">
        <v>11</v>
      </c>
      <c r="L374" s="22">
        <v>10</v>
      </c>
      <c r="M374" s="19" t="str">
        <f t="shared" si="101"/>
        <v>m10</v>
      </c>
      <c r="N374" t="str">
        <f t="shared" ref="N374:N399" si="107">_xlfn.IFS(M374="", "", OR(M374=$R$5, M374=$R$6), $X$5, OR(M374=$R$7, M374=$R$8,M374=$R$9, M374=$R$10),$X$6, OR(M374=$R$11, M374=$R$12,M374=$R$13,M374=$R$14, M374=$R$15), $X$8, OR(M374=$R$16), $X$7, OR(M374=$R$17, M374=$R$18,M374=$R$19),$X$9, OR(M374=$R$20,M374=$R$21,M374=$R$22,M374=$R$23,M374=$R$24), $X$10)</f>
        <v>MedPosterior</v>
      </c>
      <c r="O374">
        <f t="shared" si="102"/>
        <v>6</v>
      </c>
      <c r="P374">
        <f t="shared" si="103"/>
        <v>20</v>
      </c>
    </row>
    <row r="375" spans="1:16" x14ac:dyDescent="0.3">
      <c r="A375">
        <v>4</v>
      </c>
      <c r="B375" t="s">
        <v>196</v>
      </c>
      <c r="C375">
        <f t="shared" si="99"/>
        <v>1</v>
      </c>
      <c r="D375">
        <v>12</v>
      </c>
      <c r="E375">
        <v>11</v>
      </c>
      <c r="F375" s="14">
        <f>[1]Sheet2!$J1125</f>
        <v>4.8046342747572565E-2</v>
      </c>
      <c r="G375" s="105">
        <f t="shared" si="104"/>
        <v>4.8046342747572565E-2</v>
      </c>
      <c r="H375" s="15" t="s">
        <v>54</v>
      </c>
      <c r="I375" s="15">
        <f t="shared" si="100"/>
        <v>2</v>
      </c>
      <c r="J375" s="15">
        <f t="shared" si="105"/>
        <v>120</v>
      </c>
      <c r="K375" s="20">
        <v>11</v>
      </c>
      <c r="L375" s="20">
        <v>9</v>
      </c>
      <c r="M375" s="19" t="str">
        <f t="shared" si="101"/>
        <v>m9</v>
      </c>
      <c r="N375" t="str">
        <f t="shared" si="107"/>
        <v>MedPosterior</v>
      </c>
      <c r="O375">
        <f t="shared" si="102"/>
        <v>6</v>
      </c>
      <c r="P375">
        <f t="shared" si="103"/>
        <v>19</v>
      </c>
    </row>
    <row r="376" spans="1:16" x14ac:dyDescent="0.3">
      <c r="A376">
        <v>4</v>
      </c>
      <c r="B376" t="s">
        <v>196</v>
      </c>
      <c r="C376">
        <f t="shared" si="99"/>
        <v>1</v>
      </c>
      <c r="D376">
        <v>12</v>
      </c>
      <c r="E376">
        <v>12</v>
      </c>
      <c r="F376" s="14">
        <f>[1]Sheet2!$J1126</f>
        <v>0.10416004069610407</v>
      </c>
      <c r="G376" s="105">
        <f t="shared" si="104"/>
        <v>0.10416004069610407</v>
      </c>
      <c r="H376" s="15" t="s">
        <v>54</v>
      </c>
      <c r="I376" s="15">
        <f t="shared" si="100"/>
        <v>2</v>
      </c>
      <c r="J376" s="15">
        <f t="shared" si="105"/>
        <v>120</v>
      </c>
      <c r="K376" s="20">
        <v>11</v>
      </c>
      <c r="L376" s="20">
        <v>9</v>
      </c>
      <c r="M376" s="19" t="str">
        <f t="shared" si="101"/>
        <v>m9</v>
      </c>
      <c r="N376" t="str">
        <f t="shared" si="107"/>
        <v>MedPosterior</v>
      </c>
      <c r="O376">
        <f t="shared" si="102"/>
        <v>6</v>
      </c>
      <c r="P376">
        <f t="shared" si="103"/>
        <v>19</v>
      </c>
    </row>
    <row r="377" spans="1:16" x14ac:dyDescent="0.3">
      <c r="A377">
        <v>4</v>
      </c>
      <c r="B377" t="s">
        <v>196</v>
      </c>
      <c r="C377">
        <f t="shared" si="99"/>
        <v>1</v>
      </c>
      <c r="D377">
        <v>12</v>
      </c>
      <c r="E377">
        <v>13</v>
      </c>
      <c r="F377" s="14">
        <f>[1]Sheet2!$J1127</f>
        <v>7.1880226200859335E-2</v>
      </c>
      <c r="G377" s="105">
        <f t="shared" si="104"/>
        <v>7.1880226200859335E-2</v>
      </c>
      <c r="H377" s="15" t="s">
        <v>54</v>
      </c>
      <c r="I377" s="15">
        <f t="shared" si="100"/>
        <v>2</v>
      </c>
      <c r="J377" s="15">
        <f t="shared" si="105"/>
        <v>120</v>
      </c>
      <c r="K377" s="20">
        <v>11</v>
      </c>
      <c r="L377" s="20">
        <v>9</v>
      </c>
      <c r="M377" s="19" t="str">
        <f t="shared" si="101"/>
        <v>m9</v>
      </c>
      <c r="N377" t="str">
        <f t="shared" si="107"/>
        <v>MedPosterior</v>
      </c>
      <c r="O377">
        <f t="shared" si="102"/>
        <v>6</v>
      </c>
      <c r="P377">
        <f t="shared" si="103"/>
        <v>19</v>
      </c>
    </row>
    <row r="378" spans="1:16" x14ac:dyDescent="0.3">
      <c r="A378">
        <v>4</v>
      </c>
      <c r="B378" t="s">
        <v>196</v>
      </c>
      <c r="C378">
        <f t="shared" si="99"/>
        <v>1</v>
      </c>
      <c r="D378">
        <v>12</v>
      </c>
      <c r="E378">
        <v>14</v>
      </c>
      <c r="F378" s="14">
        <f>[1]Sheet2!$J1128</f>
        <v>9.0934822632969994E-2</v>
      </c>
      <c r="G378" s="105">
        <f t="shared" si="104"/>
        <v>9.0934822632969994E-2</v>
      </c>
      <c r="H378" s="15" t="s">
        <v>54</v>
      </c>
      <c r="I378" s="15">
        <f t="shared" si="100"/>
        <v>2</v>
      </c>
      <c r="J378" s="15">
        <f t="shared" si="105"/>
        <v>120</v>
      </c>
      <c r="K378" s="20">
        <v>11</v>
      </c>
      <c r="L378" s="20">
        <v>8</v>
      </c>
      <c r="M378" s="19" t="str">
        <f t="shared" si="101"/>
        <v>m8</v>
      </c>
      <c r="N378" t="str">
        <f t="shared" si="107"/>
        <v>MedPosterior</v>
      </c>
      <c r="O378">
        <f t="shared" si="102"/>
        <v>6</v>
      </c>
      <c r="P378">
        <f t="shared" si="103"/>
        <v>18</v>
      </c>
    </row>
    <row r="379" spans="1:16" x14ac:dyDescent="0.3">
      <c r="A379">
        <v>4</v>
      </c>
      <c r="B379" t="s">
        <v>196</v>
      </c>
      <c r="C379">
        <f t="shared" si="99"/>
        <v>1</v>
      </c>
      <c r="D379">
        <v>12</v>
      </c>
      <c r="E379">
        <v>15</v>
      </c>
      <c r="F379" s="14">
        <f>[1]Sheet2!$J1129</f>
        <v>0.11799030370024542</v>
      </c>
      <c r="G379" s="105">
        <f t="shared" si="104"/>
        <v>0.11799030370024542</v>
      </c>
      <c r="H379" s="15" t="s">
        <v>54</v>
      </c>
      <c r="I379" s="15">
        <f t="shared" si="100"/>
        <v>2</v>
      </c>
      <c r="J379" s="15">
        <f t="shared" si="105"/>
        <v>120</v>
      </c>
      <c r="K379" s="20">
        <v>11</v>
      </c>
      <c r="L379" s="20">
        <v>8</v>
      </c>
      <c r="M379" s="19" t="str">
        <f t="shared" si="101"/>
        <v>m8</v>
      </c>
      <c r="N379" t="str">
        <f t="shared" si="107"/>
        <v>MedPosterior</v>
      </c>
      <c r="O379">
        <f t="shared" si="102"/>
        <v>6</v>
      </c>
      <c r="P379">
        <f t="shared" si="103"/>
        <v>18</v>
      </c>
    </row>
    <row r="380" spans="1:16" x14ac:dyDescent="0.3">
      <c r="A380">
        <v>4</v>
      </c>
      <c r="B380" t="s">
        <v>196</v>
      </c>
      <c r="C380">
        <f t="shared" si="99"/>
        <v>1</v>
      </c>
      <c r="D380">
        <v>12</v>
      </c>
      <c r="E380">
        <v>16</v>
      </c>
      <c r="F380" s="14">
        <f>[1]Sheet2!$J1130</f>
        <v>0.10332041469072441</v>
      </c>
      <c r="G380" s="105">
        <f t="shared" si="104"/>
        <v>0.10332041469072441</v>
      </c>
      <c r="H380" s="15" t="s">
        <v>54</v>
      </c>
      <c r="I380" s="15">
        <f t="shared" si="100"/>
        <v>2</v>
      </c>
      <c r="J380" s="15">
        <f t="shared" si="105"/>
        <v>120</v>
      </c>
      <c r="K380" s="20">
        <v>11</v>
      </c>
      <c r="L380" s="20">
        <v>7</v>
      </c>
      <c r="M380" s="19" t="str">
        <f t="shared" si="101"/>
        <v>m7</v>
      </c>
      <c r="N380" t="str">
        <f t="shared" si="107"/>
        <v>MedPosterior</v>
      </c>
      <c r="O380">
        <f t="shared" si="102"/>
        <v>6</v>
      </c>
      <c r="P380">
        <f t="shared" si="103"/>
        <v>17</v>
      </c>
    </row>
    <row r="381" spans="1:16" x14ac:dyDescent="0.3">
      <c r="A381">
        <v>4</v>
      </c>
      <c r="B381" t="s">
        <v>196</v>
      </c>
      <c r="C381">
        <f t="shared" si="99"/>
        <v>1</v>
      </c>
      <c r="D381">
        <v>12</v>
      </c>
      <c r="E381">
        <v>17</v>
      </c>
      <c r="F381" s="14">
        <f>[1]Sheet2!$J1131</f>
        <v>8.9850273758186688E-2</v>
      </c>
      <c r="G381" s="105">
        <f t="shared" si="104"/>
        <v>8.9850273758186688E-2</v>
      </c>
      <c r="H381" s="15" t="s">
        <v>54</v>
      </c>
      <c r="I381" s="15">
        <f t="shared" si="100"/>
        <v>2</v>
      </c>
      <c r="J381" s="15">
        <f t="shared" si="105"/>
        <v>120</v>
      </c>
      <c r="K381" s="20">
        <v>11</v>
      </c>
      <c r="L381" s="20">
        <v>6</v>
      </c>
      <c r="M381" s="19" t="str">
        <f t="shared" si="101"/>
        <v>m6</v>
      </c>
      <c r="N381" t="str">
        <f t="shared" si="107"/>
        <v>MedPosterior</v>
      </c>
      <c r="O381">
        <f t="shared" si="102"/>
        <v>6</v>
      </c>
      <c r="P381">
        <f t="shared" si="103"/>
        <v>16</v>
      </c>
    </row>
    <row r="382" spans="1:16" x14ac:dyDescent="0.3">
      <c r="A382">
        <v>4</v>
      </c>
      <c r="B382" t="s">
        <v>196</v>
      </c>
      <c r="C382">
        <f t="shared" si="99"/>
        <v>1</v>
      </c>
      <c r="D382">
        <v>12</v>
      </c>
      <c r="E382">
        <v>18</v>
      </c>
      <c r="F382" s="14">
        <f>[1]Sheet2!$J1132</f>
        <v>7.4297387081191865E-2</v>
      </c>
      <c r="G382" s="105">
        <f t="shared" si="104"/>
        <v>7.4297387081191865E-2</v>
      </c>
      <c r="H382" s="15" t="s">
        <v>54</v>
      </c>
      <c r="I382" s="15">
        <f t="shared" si="100"/>
        <v>2</v>
      </c>
      <c r="J382" s="15">
        <f t="shared" si="105"/>
        <v>120</v>
      </c>
      <c r="K382" s="20">
        <v>11</v>
      </c>
      <c r="L382" s="20">
        <v>6</v>
      </c>
      <c r="M382" s="19" t="str">
        <f t="shared" si="101"/>
        <v>m6</v>
      </c>
      <c r="N382" t="str">
        <f t="shared" si="107"/>
        <v>MedPosterior</v>
      </c>
      <c r="O382">
        <f t="shared" si="102"/>
        <v>6</v>
      </c>
      <c r="P382">
        <f t="shared" si="103"/>
        <v>16</v>
      </c>
    </row>
    <row r="383" spans="1:16" x14ac:dyDescent="0.3">
      <c r="A383">
        <v>4</v>
      </c>
      <c r="B383" t="s">
        <v>196</v>
      </c>
      <c r="C383">
        <f t="shared" si="99"/>
        <v>1</v>
      </c>
      <c r="D383">
        <v>12</v>
      </c>
      <c r="E383">
        <v>19</v>
      </c>
      <c r="F383" s="14">
        <f>[1]Sheet2!$J1133</f>
        <v>5.9244343031027047E-2</v>
      </c>
      <c r="G383" s="105">
        <f t="shared" si="104"/>
        <v>5.9244343031027047E-2</v>
      </c>
      <c r="H383" s="15" t="s">
        <v>54</v>
      </c>
      <c r="I383" s="15">
        <f t="shared" si="100"/>
        <v>2</v>
      </c>
      <c r="J383" s="15">
        <f t="shared" si="105"/>
        <v>120</v>
      </c>
      <c r="K383" s="20">
        <v>11</v>
      </c>
      <c r="L383" s="20">
        <v>6</v>
      </c>
      <c r="M383" s="19" t="str">
        <f t="shared" si="101"/>
        <v>m6</v>
      </c>
      <c r="N383" t="str">
        <f t="shared" si="107"/>
        <v>MedPosterior</v>
      </c>
      <c r="O383">
        <f t="shared" si="102"/>
        <v>6</v>
      </c>
      <c r="P383">
        <f t="shared" si="103"/>
        <v>16</v>
      </c>
    </row>
    <row r="384" spans="1:16" x14ac:dyDescent="0.3">
      <c r="A384">
        <v>4</v>
      </c>
      <c r="B384" t="s">
        <v>196</v>
      </c>
      <c r="C384">
        <f t="shared" si="99"/>
        <v>1</v>
      </c>
      <c r="D384">
        <v>12</v>
      </c>
      <c r="E384">
        <v>20</v>
      </c>
      <c r="F384" s="14">
        <f>[1]Sheet2!$J1134</f>
        <v>8.1643596183504002E-2</v>
      </c>
      <c r="G384" s="105">
        <f t="shared" si="104"/>
        <v>8.1643596183504002E-2</v>
      </c>
      <c r="H384" s="15" t="s">
        <v>54</v>
      </c>
      <c r="I384" s="15">
        <f t="shared" si="100"/>
        <v>2</v>
      </c>
      <c r="J384" s="15">
        <f t="shared" si="105"/>
        <v>120</v>
      </c>
      <c r="K384" s="20">
        <v>11</v>
      </c>
      <c r="L384" s="22" t="s">
        <v>24</v>
      </c>
      <c r="M384" s="19" t="str">
        <f t="shared" si="101"/>
        <v>m4/5</v>
      </c>
      <c r="N384" t="str">
        <f t="shared" si="107"/>
        <v>MedAnterior</v>
      </c>
      <c r="O384">
        <f t="shared" si="102"/>
        <v>5</v>
      </c>
      <c r="P384">
        <f t="shared" si="103"/>
        <v>15</v>
      </c>
    </row>
    <row r="385" spans="1:16" x14ac:dyDescent="0.3">
      <c r="A385">
        <v>4</v>
      </c>
      <c r="B385" t="s">
        <v>196</v>
      </c>
      <c r="C385">
        <f t="shared" si="99"/>
        <v>1</v>
      </c>
      <c r="D385">
        <v>12</v>
      </c>
      <c r="E385">
        <v>21</v>
      </c>
      <c r="F385" s="14">
        <f>[1]Sheet2!$J1135</f>
        <v>9.0833332732122241E-2</v>
      </c>
      <c r="G385" s="105">
        <f t="shared" si="104"/>
        <v>9.0833332732122241E-2</v>
      </c>
      <c r="H385" s="15" t="s">
        <v>54</v>
      </c>
      <c r="I385" s="15">
        <f t="shared" si="100"/>
        <v>2</v>
      </c>
      <c r="J385" s="15">
        <f t="shared" si="105"/>
        <v>120</v>
      </c>
      <c r="K385" s="20">
        <v>11</v>
      </c>
      <c r="L385" s="22" t="s">
        <v>24</v>
      </c>
      <c r="M385" s="19" t="str">
        <f t="shared" si="101"/>
        <v>m4/5</v>
      </c>
      <c r="N385" t="str">
        <f t="shared" si="107"/>
        <v>MedAnterior</v>
      </c>
      <c r="O385">
        <f t="shared" si="102"/>
        <v>5</v>
      </c>
      <c r="P385">
        <f t="shared" si="103"/>
        <v>15</v>
      </c>
    </row>
    <row r="386" spans="1:16" x14ac:dyDescent="0.3">
      <c r="A386">
        <v>4</v>
      </c>
      <c r="B386" t="s">
        <v>196</v>
      </c>
      <c r="C386">
        <f t="shared" si="99"/>
        <v>1</v>
      </c>
      <c r="D386">
        <v>12</v>
      </c>
      <c r="E386">
        <v>22</v>
      </c>
      <c r="F386" s="14">
        <f>[1]Sheet2!$J1136</f>
        <v>0.14158127372438822</v>
      </c>
      <c r="G386" s="105">
        <f t="shared" si="104"/>
        <v>0.14158127372438822</v>
      </c>
      <c r="H386" s="15" t="s">
        <v>54</v>
      </c>
      <c r="I386" s="15">
        <f t="shared" si="100"/>
        <v>2</v>
      </c>
      <c r="J386" s="15">
        <f t="shared" si="105"/>
        <v>120</v>
      </c>
      <c r="K386" s="20">
        <v>11</v>
      </c>
      <c r="L386" s="22" t="s">
        <v>24</v>
      </c>
      <c r="M386" s="19" t="str">
        <f t="shared" si="101"/>
        <v>m4/5</v>
      </c>
      <c r="N386" t="str">
        <f t="shared" si="107"/>
        <v>MedAnterior</v>
      </c>
      <c r="O386">
        <f t="shared" si="102"/>
        <v>5</v>
      </c>
      <c r="P386">
        <f t="shared" si="103"/>
        <v>15</v>
      </c>
    </row>
    <row r="387" spans="1:16" x14ac:dyDescent="0.3">
      <c r="A387">
        <v>4</v>
      </c>
      <c r="B387" t="s">
        <v>196</v>
      </c>
      <c r="C387">
        <f t="shared" ref="C387:C450" si="108">IF(B387="m", 1, 0)</f>
        <v>1</v>
      </c>
      <c r="D387">
        <v>12</v>
      </c>
      <c r="E387">
        <v>23</v>
      </c>
      <c r="F387" s="14">
        <f>[1]Sheet2!$J1137</f>
        <v>0.10945611465772519</v>
      </c>
      <c r="G387" s="105">
        <f t="shared" si="104"/>
        <v>0.10945611465772519</v>
      </c>
      <c r="H387" s="15" t="s">
        <v>54</v>
      </c>
      <c r="I387" s="15">
        <f t="shared" ref="I387:I450" si="109">_xlfn.IFS(H387="GE2", 1, H387="GE3", 2, H387="GE4", 3, H387="GE1", 4)</f>
        <v>2</v>
      </c>
      <c r="J387" s="15">
        <f t="shared" si="105"/>
        <v>120</v>
      </c>
      <c r="K387" s="20">
        <v>11</v>
      </c>
      <c r="L387" s="22" t="s">
        <v>24</v>
      </c>
      <c r="M387" s="19" t="str">
        <f t="shared" ref="M387:M450" si="110">_xlfn.IFS(OR(K387="",L387=""),"",OR(K387=3,K387=4,K387=2),"L"&amp;L387,OR(K387=5,K387=6,K387=7,K387=8),"i"&amp;L387,OR(K387=9, K387=10,K387=11,K387=12,K387=13),"m"&amp;L387)</f>
        <v>m4/5</v>
      </c>
      <c r="N387" t="str">
        <f t="shared" si="107"/>
        <v>MedAnterior</v>
      </c>
      <c r="O387">
        <f t="shared" ref="O387:O450" si="111">VLOOKUP(N387, $X$5:$AC$10, 6,FALSE)</f>
        <v>5</v>
      </c>
      <c r="P387">
        <f t="shared" ref="P387:P450" si="112">VLOOKUP(M387, $R$5:$W$24, 6,FALSE)</f>
        <v>15</v>
      </c>
    </row>
    <row r="388" spans="1:16" x14ac:dyDescent="0.3">
      <c r="A388">
        <v>4</v>
      </c>
      <c r="B388" t="s">
        <v>196</v>
      </c>
      <c r="C388">
        <f t="shared" si="108"/>
        <v>1</v>
      </c>
      <c r="D388">
        <v>12</v>
      </c>
      <c r="E388">
        <v>24</v>
      </c>
      <c r="F388" s="14">
        <f>[1]Sheet2!$J1138</f>
        <v>5.2045829766965382E-2</v>
      </c>
      <c r="G388" s="105">
        <f t="shared" ref="G388:G451" si="113">IF(ISNUMBER(F388), F388, "")</f>
        <v>5.2045829766965382E-2</v>
      </c>
      <c r="H388" s="15" t="s">
        <v>54</v>
      </c>
      <c r="I388" s="15">
        <f t="shared" si="109"/>
        <v>2</v>
      </c>
      <c r="J388" s="15">
        <f t="shared" ref="J388:J451" si="114">_xlfn.IFS(I388=1, 45, I388=2, 120,I388=3, 210,I388=4, 400)</f>
        <v>120</v>
      </c>
      <c r="K388" s="20">
        <v>11</v>
      </c>
      <c r="L388" s="22" t="s">
        <v>24</v>
      </c>
      <c r="M388" s="19" t="str">
        <f t="shared" si="110"/>
        <v>m4/5</v>
      </c>
      <c r="N388" t="str">
        <f t="shared" si="107"/>
        <v>MedAnterior</v>
      </c>
      <c r="O388">
        <f t="shared" si="111"/>
        <v>5</v>
      </c>
      <c r="P388">
        <f t="shared" si="112"/>
        <v>15</v>
      </c>
    </row>
    <row r="389" spans="1:16" x14ac:dyDescent="0.3">
      <c r="A389">
        <v>4</v>
      </c>
      <c r="B389" t="s">
        <v>196</v>
      </c>
      <c r="C389">
        <f t="shared" si="108"/>
        <v>1</v>
      </c>
      <c r="D389">
        <v>12</v>
      </c>
      <c r="E389">
        <v>25</v>
      </c>
      <c r="F389" s="14">
        <f>[1]Sheet2!$J1139</f>
        <v>0.16730393228641366</v>
      </c>
      <c r="G389" s="105">
        <f t="shared" si="113"/>
        <v>0.16730393228641366</v>
      </c>
      <c r="H389" s="15" t="s">
        <v>54</v>
      </c>
      <c r="I389" s="15">
        <f t="shared" si="109"/>
        <v>2</v>
      </c>
      <c r="J389" s="15">
        <f t="shared" si="114"/>
        <v>120</v>
      </c>
      <c r="K389" s="20">
        <v>11</v>
      </c>
      <c r="L389" s="20">
        <v>3</v>
      </c>
      <c r="M389" s="19" t="str">
        <f t="shared" si="110"/>
        <v>m3</v>
      </c>
      <c r="N389" t="str">
        <f t="shared" si="107"/>
        <v>MedAnterior</v>
      </c>
      <c r="O389">
        <f t="shared" si="111"/>
        <v>5</v>
      </c>
      <c r="P389">
        <f t="shared" si="112"/>
        <v>14</v>
      </c>
    </row>
    <row r="390" spans="1:16" x14ac:dyDescent="0.3">
      <c r="A390">
        <v>4</v>
      </c>
      <c r="B390" t="s">
        <v>196</v>
      </c>
      <c r="C390">
        <f t="shared" si="108"/>
        <v>1</v>
      </c>
      <c r="D390">
        <v>12</v>
      </c>
      <c r="E390">
        <v>26</v>
      </c>
      <c r="F390" s="14">
        <f>[1]Sheet2!$J1140</f>
        <v>0.1601459937115971</v>
      </c>
      <c r="G390" s="105">
        <f t="shared" si="113"/>
        <v>0.1601459937115971</v>
      </c>
      <c r="H390" s="15" t="s">
        <v>54</v>
      </c>
      <c r="I390" s="15">
        <f t="shared" si="109"/>
        <v>2</v>
      </c>
      <c r="J390" s="15">
        <f t="shared" si="114"/>
        <v>120</v>
      </c>
      <c r="K390" s="20">
        <v>11</v>
      </c>
      <c r="L390" s="20">
        <v>3</v>
      </c>
      <c r="M390" s="19" t="str">
        <f t="shared" si="110"/>
        <v>m3</v>
      </c>
      <c r="N390" t="str">
        <f t="shared" si="107"/>
        <v>MedAnterior</v>
      </c>
      <c r="O390">
        <f t="shared" si="111"/>
        <v>5</v>
      </c>
      <c r="P390">
        <f t="shared" si="112"/>
        <v>14</v>
      </c>
    </row>
    <row r="391" spans="1:16" x14ac:dyDescent="0.3">
      <c r="A391">
        <v>4</v>
      </c>
      <c r="B391" t="s">
        <v>196</v>
      </c>
      <c r="C391">
        <f t="shared" si="108"/>
        <v>1</v>
      </c>
      <c r="D391">
        <v>12</v>
      </c>
      <c r="E391">
        <v>27</v>
      </c>
      <c r="F391" s="14">
        <f>[1]Sheet2!$J1141</f>
        <v>7.3638828344007007E-2</v>
      </c>
      <c r="G391" s="105">
        <f t="shared" si="113"/>
        <v>7.3638828344007007E-2</v>
      </c>
      <c r="H391" s="15" t="s">
        <v>54</v>
      </c>
      <c r="I391" s="15">
        <f t="shared" si="109"/>
        <v>2</v>
      </c>
      <c r="J391" s="15">
        <f t="shared" si="114"/>
        <v>120</v>
      </c>
      <c r="K391" s="20">
        <v>11</v>
      </c>
      <c r="L391" s="20">
        <v>3</v>
      </c>
      <c r="M391" s="19" t="str">
        <f t="shared" si="110"/>
        <v>m3</v>
      </c>
      <c r="N391" t="str">
        <f t="shared" si="107"/>
        <v>MedAnterior</v>
      </c>
      <c r="O391">
        <f t="shared" si="111"/>
        <v>5</v>
      </c>
      <c r="P391">
        <f t="shared" si="112"/>
        <v>14</v>
      </c>
    </row>
    <row r="392" spans="1:16" x14ac:dyDescent="0.3">
      <c r="A392">
        <v>4</v>
      </c>
      <c r="B392" t="s">
        <v>196</v>
      </c>
      <c r="C392">
        <f t="shared" si="108"/>
        <v>1</v>
      </c>
      <c r="D392">
        <v>12</v>
      </c>
      <c r="E392">
        <v>28</v>
      </c>
      <c r="F392" s="14">
        <f>[1]Sheet2!$J1142</f>
        <v>9.1812696782413106E-2</v>
      </c>
      <c r="G392" s="105">
        <f t="shared" si="113"/>
        <v>9.1812696782413106E-2</v>
      </c>
      <c r="H392" s="15" t="s">
        <v>54</v>
      </c>
      <c r="I392" s="15">
        <f t="shared" si="109"/>
        <v>2</v>
      </c>
      <c r="J392" s="15">
        <f t="shared" si="114"/>
        <v>120</v>
      </c>
      <c r="K392" s="20">
        <v>11</v>
      </c>
      <c r="L392" s="20">
        <v>3</v>
      </c>
      <c r="M392" s="19" t="str">
        <f t="shared" si="110"/>
        <v>m3</v>
      </c>
      <c r="N392" t="str">
        <f t="shared" si="107"/>
        <v>MedAnterior</v>
      </c>
      <c r="O392">
        <f t="shared" si="111"/>
        <v>5</v>
      </c>
      <c r="P392">
        <f t="shared" si="112"/>
        <v>14</v>
      </c>
    </row>
    <row r="393" spans="1:16" x14ac:dyDescent="0.3">
      <c r="A393">
        <v>4</v>
      </c>
      <c r="B393" t="s">
        <v>196</v>
      </c>
      <c r="C393">
        <f t="shared" si="108"/>
        <v>1</v>
      </c>
      <c r="D393">
        <v>12</v>
      </c>
      <c r="E393">
        <v>29</v>
      </c>
      <c r="F393" s="14">
        <f>[1]Sheet2!$J1143</f>
        <v>8.8969442836020124E-2</v>
      </c>
      <c r="G393" s="105">
        <f t="shared" si="113"/>
        <v>8.8969442836020124E-2</v>
      </c>
      <c r="H393" s="15" t="s">
        <v>54</v>
      </c>
      <c r="I393" s="15">
        <f t="shared" si="109"/>
        <v>2</v>
      </c>
      <c r="J393" s="15">
        <f t="shared" si="114"/>
        <v>120</v>
      </c>
      <c r="K393" s="20">
        <v>11</v>
      </c>
      <c r="L393" s="20">
        <v>2</v>
      </c>
      <c r="M393" s="19" t="str">
        <f t="shared" si="110"/>
        <v>m2</v>
      </c>
      <c r="N393" t="str">
        <f t="shared" si="107"/>
        <v>MedAnterior</v>
      </c>
      <c r="O393">
        <f t="shared" si="111"/>
        <v>5</v>
      </c>
      <c r="P393">
        <f t="shared" si="112"/>
        <v>13</v>
      </c>
    </row>
    <row r="394" spans="1:16" x14ac:dyDescent="0.3">
      <c r="A394">
        <v>4</v>
      </c>
      <c r="B394" t="s">
        <v>196</v>
      </c>
      <c r="C394">
        <f t="shared" si="108"/>
        <v>1</v>
      </c>
      <c r="D394">
        <v>12</v>
      </c>
      <c r="E394">
        <v>30</v>
      </c>
      <c r="F394" s="14">
        <f>[1]Sheet2!$J1144</f>
        <v>6.8144471867825893E-2</v>
      </c>
      <c r="G394" s="105">
        <f t="shared" si="113"/>
        <v>6.8144471867825893E-2</v>
      </c>
      <c r="H394" s="15" t="s">
        <v>54</v>
      </c>
      <c r="I394" s="15">
        <f t="shared" si="109"/>
        <v>2</v>
      </c>
      <c r="J394" s="15">
        <f t="shared" si="114"/>
        <v>120</v>
      </c>
      <c r="K394" s="20">
        <v>11</v>
      </c>
      <c r="L394" s="20">
        <v>2</v>
      </c>
      <c r="M394" s="19" t="str">
        <f t="shared" si="110"/>
        <v>m2</v>
      </c>
      <c r="N394" t="str">
        <f t="shared" si="107"/>
        <v>MedAnterior</v>
      </c>
      <c r="O394">
        <f t="shared" si="111"/>
        <v>5</v>
      </c>
      <c r="P394">
        <f t="shared" si="112"/>
        <v>13</v>
      </c>
    </row>
    <row r="395" spans="1:16" x14ac:dyDescent="0.3">
      <c r="A395">
        <v>4</v>
      </c>
      <c r="B395" t="s">
        <v>196</v>
      </c>
      <c r="C395">
        <f t="shared" si="108"/>
        <v>1</v>
      </c>
      <c r="D395">
        <v>12</v>
      </c>
      <c r="E395">
        <v>31</v>
      </c>
      <c r="F395" s="14">
        <f>[1]Sheet2!$J1145</f>
        <v>7.4297387081191865E-2</v>
      </c>
      <c r="G395" s="105">
        <f t="shared" si="113"/>
        <v>7.4297387081191865E-2</v>
      </c>
      <c r="H395" s="15" t="s">
        <v>54</v>
      </c>
      <c r="I395" s="15">
        <f t="shared" si="109"/>
        <v>2</v>
      </c>
      <c r="J395" s="15">
        <f t="shared" si="114"/>
        <v>120</v>
      </c>
      <c r="K395" s="20">
        <v>11</v>
      </c>
      <c r="L395" s="20">
        <v>2</v>
      </c>
      <c r="M395" s="19" t="str">
        <f t="shared" si="110"/>
        <v>m2</v>
      </c>
      <c r="N395" t="str">
        <f t="shared" si="107"/>
        <v>MedAnterior</v>
      </c>
      <c r="O395">
        <f t="shared" si="111"/>
        <v>5</v>
      </c>
      <c r="P395">
        <f t="shared" si="112"/>
        <v>13</v>
      </c>
    </row>
    <row r="396" spans="1:16" x14ac:dyDescent="0.3">
      <c r="A396">
        <v>4</v>
      </c>
      <c r="B396" t="s">
        <v>196</v>
      </c>
      <c r="C396">
        <f t="shared" si="108"/>
        <v>1</v>
      </c>
      <c r="D396">
        <f>VLOOKUP(E396, 'Animal Masked ID#'!$B$2:$D$121, 3, FALSE)</f>
        <v>13</v>
      </c>
      <c r="E396" s="6" t="s">
        <v>141</v>
      </c>
      <c r="F396" s="14">
        <f>[1]Sheet2!$J1206</f>
        <v>0.14084362409231485</v>
      </c>
      <c r="G396" s="105">
        <f t="shared" si="113"/>
        <v>0.14084362409231485</v>
      </c>
      <c r="H396" s="15" t="s">
        <v>54</v>
      </c>
      <c r="I396" s="15">
        <f t="shared" si="109"/>
        <v>2</v>
      </c>
      <c r="J396" s="15">
        <f t="shared" si="114"/>
        <v>120</v>
      </c>
      <c r="K396" s="20">
        <v>3</v>
      </c>
      <c r="L396" s="20" t="s">
        <v>21</v>
      </c>
      <c r="M396" s="19" t="str">
        <f t="shared" si="110"/>
        <v>Lpm</v>
      </c>
      <c r="N396" t="str">
        <f t="shared" si="107"/>
        <v>Lateral</v>
      </c>
      <c r="O396">
        <f t="shared" si="111"/>
        <v>2</v>
      </c>
      <c r="P396">
        <f t="shared" si="112"/>
        <v>6</v>
      </c>
    </row>
    <row r="397" spans="1:16" x14ac:dyDescent="0.3">
      <c r="A397">
        <v>4</v>
      </c>
      <c r="B397" t="s">
        <v>196</v>
      </c>
      <c r="C397">
        <f t="shared" si="108"/>
        <v>1</v>
      </c>
      <c r="D397">
        <v>13</v>
      </c>
      <c r="E397">
        <v>2</v>
      </c>
      <c r="F397" s="14">
        <f>[1]Sheet2!$J1207</f>
        <v>0.14901605473644333</v>
      </c>
      <c r="G397" s="105">
        <f t="shared" si="113"/>
        <v>0.14901605473644333</v>
      </c>
      <c r="H397" s="15" t="s">
        <v>54</v>
      </c>
      <c r="I397" s="15">
        <f t="shared" si="109"/>
        <v>2</v>
      </c>
      <c r="J397" s="15">
        <f t="shared" si="114"/>
        <v>120</v>
      </c>
      <c r="K397" s="20">
        <v>3</v>
      </c>
      <c r="L397" s="20" t="s">
        <v>21</v>
      </c>
      <c r="M397" s="19" t="str">
        <f t="shared" si="110"/>
        <v>Lpm</v>
      </c>
      <c r="N397" t="str">
        <f t="shared" si="107"/>
        <v>Lateral</v>
      </c>
      <c r="O397">
        <f t="shared" si="111"/>
        <v>2</v>
      </c>
      <c r="P397">
        <f t="shared" si="112"/>
        <v>6</v>
      </c>
    </row>
    <row r="398" spans="1:16" x14ac:dyDescent="0.3">
      <c r="A398">
        <v>4</v>
      </c>
      <c r="B398" t="s">
        <v>196</v>
      </c>
      <c r="C398">
        <f t="shared" si="108"/>
        <v>1</v>
      </c>
      <c r="D398">
        <v>13</v>
      </c>
      <c r="E398">
        <v>3</v>
      </c>
      <c r="F398" s="14">
        <f>[1]Sheet2!$J1208</f>
        <v>0.14680755413920624</v>
      </c>
      <c r="G398" s="105">
        <f t="shared" si="113"/>
        <v>0.14680755413920624</v>
      </c>
      <c r="H398" s="15" t="s">
        <v>54</v>
      </c>
      <c r="I398" s="15">
        <f t="shared" si="109"/>
        <v>2</v>
      </c>
      <c r="J398" s="15">
        <f t="shared" si="114"/>
        <v>120</v>
      </c>
      <c r="K398" s="20">
        <v>3</v>
      </c>
      <c r="L398" s="20" t="s">
        <v>53</v>
      </c>
      <c r="M398" s="19" t="str">
        <f t="shared" si="110"/>
        <v>Lcrus2</v>
      </c>
      <c r="N398" t="str">
        <f t="shared" si="107"/>
        <v>Lateral</v>
      </c>
      <c r="O398">
        <f t="shared" si="111"/>
        <v>2</v>
      </c>
      <c r="P398">
        <f t="shared" si="112"/>
        <v>5</v>
      </c>
    </row>
    <row r="399" spans="1:16" x14ac:dyDescent="0.3">
      <c r="A399">
        <v>4</v>
      </c>
      <c r="B399" t="s">
        <v>196</v>
      </c>
      <c r="C399">
        <f t="shared" si="108"/>
        <v>1</v>
      </c>
      <c r="D399">
        <v>13</v>
      </c>
      <c r="E399">
        <v>4</v>
      </c>
      <c r="F399" s="14">
        <f>[1]Sheet2!$J1209</f>
        <v>0.24501419091337143</v>
      </c>
      <c r="G399" s="105">
        <f t="shared" si="113"/>
        <v>0.24501419091337143</v>
      </c>
      <c r="H399" s="15" t="s">
        <v>54</v>
      </c>
      <c r="I399" s="15">
        <f t="shared" si="109"/>
        <v>2</v>
      </c>
      <c r="J399" s="15">
        <f t="shared" si="114"/>
        <v>120</v>
      </c>
      <c r="K399" s="20">
        <v>3</v>
      </c>
      <c r="L399" s="20" t="s">
        <v>53</v>
      </c>
      <c r="M399" s="19" t="str">
        <f t="shared" si="110"/>
        <v>Lcrus2</v>
      </c>
      <c r="N399" t="str">
        <f t="shared" si="107"/>
        <v>Lateral</v>
      </c>
      <c r="O399">
        <f t="shared" si="111"/>
        <v>2</v>
      </c>
      <c r="P399">
        <f t="shared" si="112"/>
        <v>5</v>
      </c>
    </row>
    <row r="400" spans="1:16" x14ac:dyDescent="0.3">
      <c r="A400">
        <v>4</v>
      </c>
      <c r="B400" t="s">
        <v>196</v>
      </c>
      <c r="C400">
        <f t="shared" si="108"/>
        <v>1</v>
      </c>
      <c r="D400">
        <v>13</v>
      </c>
      <c r="E400">
        <v>5</v>
      </c>
      <c r="F400" s="14" t="e">
        <f>[1]Sheet2!$J1210</f>
        <v>#DIV/0!</v>
      </c>
      <c r="G400" s="105" t="str">
        <f t="shared" si="113"/>
        <v/>
      </c>
      <c r="H400" s="15" t="s">
        <v>54</v>
      </c>
      <c r="I400" s="15">
        <f t="shared" si="109"/>
        <v>2</v>
      </c>
      <c r="J400" s="15">
        <f t="shared" si="114"/>
        <v>120</v>
      </c>
      <c r="K400" s="20">
        <v>3</v>
      </c>
      <c r="L400" s="20" t="s">
        <v>14</v>
      </c>
      <c r="M400" s="19" t="str">
        <f t="shared" si="110"/>
        <v>Lcrus1</v>
      </c>
      <c r="O400" t="e">
        <f t="shared" si="111"/>
        <v>#N/A</v>
      </c>
      <c r="P400">
        <f t="shared" si="112"/>
        <v>4</v>
      </c>
    </row>
    <row r="401" spans="1:16" x14ac:dyDescent="0.3">
      <c r="A401">
        <v>4</v>
      </c>
      <c r="B401" t="s">
        <v>196</v>
      </c>
      <c r="C401">
        <f t="shared" si="108"/>
        <v>1</v>
      </c>
      <c r="D401">
        <v>13</v>
      </c>
      <c r="E401">
        <v>6</v>
      </c>
      <c r="F401" s="14" t="e">
        <f>[1]Sheet2!$J1211</f>
        <v>#DIV/0!</v>
      </c>
      <c r="G401" s="105" t="str">
        <f t="shared" si="113"/>
        <v/>
      </c>
      <c r="H401" s="15" t="s">
        <v>54</v>
      </c>
      <c r="I401" s="15">
        <f t="shared" si="109"/>
        <v>2</v>
      </c>
      <c r="J401" s="15">
        <f t="shared" si="114"/>
        <v>120</v>
      </c>
      <c r="K401" s="20">
        <v>3</v>
      </c>
      <c r="L401" s="20" t="s">
        <v>14</v>
      </c>
      <c r="M401" s="19" t="str">
        <f t="shared" si="110"/>
        <v>Lcrus1</v>
      </c>
      <c r="O401" t="e">
        <f t="shared" si="111"/>
        <v>#N/A</v>
      </c>
      <c r="P401">
        <f t="shared" si="112"/>
        <v>4</v>
      </c>
    </row>
    <row r="402" spans="1:16" x14ac:dyDescent="0.3">
      <c r="A402">
        <v>4</v>
      </c>
      <c r="B402" t="s">
        <v>196</v>
      </c>
      <c r="C402">
        <f t="shared" si="108"/>
        <v>1</v>
      </c>
      <c r="D402">
        <v>13</v>
      </c>
      <c r="E402">
        <v>7</v>
      </c>
      <c r="F402" s="14" t="e">
        <f>[1]Sheet2!$J1212</f>
        <v>#DIV/0!</v>
      </c>
      <c r="G402" s="105" t="str">
        <f t="shared" si="113"/>
        <v/>
      </c>
      <c r="H402" s="15" t="s">
        <v>54</v>
      </c>
      <c r="I402" s="15">
        <f t="shared" si="109"/>
        <v>2</v>
      </c>
      <c r="J402" s="15">
        <f t="shared" si="114"/>
        <v>120</v>
      </c>
      <c r="K402" s="20">
        <v>6</v>
      </c>
      <c r="L402" s="20" t="s">
        <v>50</v>
      </c>
      <c r="M402" s="19" t="str">
        <f t="shared" si="110"/>
        <v>icop</v>
      </c>
      <c r="O402" t="e">
        <f t="shared" si="111"/>
        <v>#N/A</v>
      </c>
      <c r="P402">
        <f t="shared" si="112"/>
        <v>11</v>
      </c>
    </row>
    <row r="403" spans="1:16" x14ac:dyDescent="0.3">
      <c r="A403">
        <v>4</v>
      </c>
      <c r="B403" t="s">
        <v>196</v>
      </c>
      <c r="C403">
        <f t="shared" si="108"/>
        <v>1</v>
      </c>
      <c r="D403">
        <v>13</v>
      </c>
      <c r="E403">
        <v>8</v>
      </c>
      <c r="F403" s="14">
        <f>[1]Sheet2!$J1213</f>
        <v>2.3498136984445228</v>
      </c>
      <c r="G403" s="105">
        <f t="shared" si="113"/>
        <v>2.3498136984445228</v>
      </c>
      <c r="H403" s="15" t="s">
        <v>54</v>
      </c>
      <c r="I403" s="15">
        <f t="shared" si="109"/>
        <v>2</v>
      </c>
      <c r="J403" s="15">
        <f t="shared" si="114"/>
        <v>120</v>
      </c>
      <c r="K403" s="20">
        <v>6</v>
      </c>
      <c r="L403" s="20" t="s">
        <v>21</v>
      </c>
      <c r="M403" s="19" t="str">
        <f t="shared" si="110"/>
        <v>ipm</v>
      </c>
      <c r="N403" t="str">
        <f>_xlfn.IFS(M403="", "", OR(M403=$R$5, M403=$R$6), $X$5, OR(M403=$R$7, M403=$R$8,M403=$R$9, M403=$R$10),$X$6, OR(M403=$R$11, M403=$R$12,M403=$R$13,M403=$R$14, M403=$R$15), $X$8, OR(M403=$R$16), $X$7, OR(M403=$R$17, M403=$R$18,M403=$R$19),$X$9, OR(M403=$R$20,M403=$R$21,M403=$R$22,M403=$R$23,M403=$R$24), $X$10)</f>
        <v>IntPosterior</v>
      </c>
      <c r="O403">
        <f t="shared" si="111"/>
        <v>4</v>
      </c>
      <c r="P403">
        <f t="shared" si="112"/>
        <v>10</v>
      </c>
    </row>
    <row r="404" spans="1:16" x14ac:dyDescent="0.3">
      <c r="A404">
        <v>4</v>
      </c>
      <c r="B404" t="s">
        <v>196</v>
      </c>
      <c r="C404">
        <f t="shared" si="108"/>
        <v>1</v>
      </c>
      <c r="D404">
        <v>13</v>
      </c>
      <c r="E404">
        <v>9</v>
      </c>
      <c r="F404" s="14">
        <f>[1]Sheet2!$J1214</f>
        <v>0.20060201983269824</v>
      </c>
      <c r="G404" s="105">
        <f t="shared" si="113"/>
        <v>0.20060201983269824</v>
      </c>
      <c r="H404" s="15" t="s">
        <v>54</v>
      </c>
      <c r="I404" s="15">
        <f t="shared" si="109"/>
        <v>2</v>
      </c>
      <c r="J404" s="15">
        <f t="shared" si="114"/>
        <v>120</v>
      </c>
      <c r="K404" s="20">
        <v>6</v>
      </c>
      <c r="L404" s="22" t="s">
        <v>14</v>
      </c>
      <c r="M404" s="19" t="str">
        <f t="shared" si="110"/>
        <v>icrus1</v>
      </c>
      <c r="N404" t="str">
        <f>_xlfn.IFS(M404="", "", OR(M404=$R$5, M404=$R$6), $X$5, OR(M404=$R$7, M404=$R$8,M404=$R$9, M404=$R$10),$X$6, OR(M404=$R$11, M404=$R$12,M404=$R$13,M404=$R$14, M404=$R$15), $X$8, OR(M404=$R$16), $X$7, OR(M404=$R$17, M404=$R$18,M404=$R$19),$X$9, OR(M404=$R$20,M404=$R$21,M404=$R$22,M404=$R$23,M404=$R$24), $X$10)</f>
        <v>IntPosterior</v>
      </c>
      <c r="O404">
        <f t="shared" si="111"/>
        <v>4</v>
      </c>
      <c r="P404">
        <f t="shared" si="112"/>
        <v>8</v>
      </c>
    </row>
    <row r="405" spans="1:16" x14ac:dyDescent="0.3">
      <c r="A405">
        <v>4</v>
      </c>
      <c r="B405" t="s">
        <v>196</v>
      </c>
      <c r="C405">
        <f t="shared" si="108"/>
        <v>1</v>
      </c>
      <c r="D405">
        <v>13</v>
      </c>
      <c r="E405">
        <v>10</v>
      </c>
      <c r="F405" s="14">
        <f>[1]Sheet2!$J1215</f>
        <v>0.20737839377083017</v>
      </c>
      <c r="G405" s="105">
        <f t="shared" si="113"/>
        <v>0.20737839377083017</v>
      </c>
      <c r="H405" s="15" t="s">
        <v>54</v>
      </c>
      <c r="I405" s="15">
        <f t="shared" si="109"/>
        <v>2</v>
      </c>
      <c r="J405" s="15">
        <f t="shared" si="114"/>
        <v>120</v>
      </c>
      <c r="K405" s="20">
        <v>6</v>
      </c>
      <c r="L405" s="22" t="s">
        <v>14</v>
      </c>
      <c r="M405" s="19" t="str">
        <f t="shared" si="110"/>
        <v>icrus1</v>
      </c>
      <c r="N405" t="str">
        <f>_xlfn.IFS(M405="", "", OR(M405=$R$5, M405=$R$6), $X$5, OR(M405=$R$7, M405=$R$8,M405=$R$9, M405=$R$10),$X$6, OR(M405=$R$11, M405=$R$12,M405=$R$13,M405=$R$14, M405=$R$15), $X$8, OR(M405=$R$16), $X$7, OR(M405=$R$17, M405=$R$18,M405=$R$19),$X$9, OR(M405=$R$20,M405=$R$21,M405=$R$22,M405=$R$23,M405=$R$24), $X$10)</f>
        <v>IntPosterior</v>
      </c>
      <c r="O405">
        <f t="shared" si="111"/>
        <v>4</v>
      </c>
      <c r="P405">
        <f t="shared" si="112"/>
        <v>8</v>
      </c>
    </row>
    <row r="406" spans="1:16" x14ac:dyDescent="0.3">
      <c r="A406">
        <v>4</v>
      </c>
      <c r="B406" t="s">
        <v>196</v>
      </c>
      <c r="C406">
        <f t="shared" si="108"/>
        <v>1</v>
      </c>
      <c r="D406">
        <v>13</v>
      </c>
      <c r="E406">
        <v>11</v>
      </c>
      <c r="F406" s="14" t="e">
        <f>[1]Sheet2!$J1216</f>
        <v>#DIV/0!</v>
      </c>
      <c r="G406" s="105" t="str">
        <f t="shared" si="113"/>
        <v/>
      </c>
      <c r="H406" s="15" t="s">
        <v>54</v>
      </c>
      <c r="I406" s="15">
        <f t="shared" si="109"/>
        <v>2</v>
      </c>
      <c r="J406" s="15">
        <f t="shared" si="114"/>
        <v>120</v>
      </c>
      <c r="K406" s="20">
        <v>6</v>
      </c>
      <c r="L406" s="22" t="s">
        <v>24</v>
      </c>
      <c r="M406" s="19" t="str">
        <f t="shared" si="110"/>
        <v>i4/5</v>
      </c>
      <c r="O406" t="e">
        <f t="shared" si="111"/>
        <v>#N/A</v>
      </c>
      <c r="P406">
        <f t="shared" si="112"/>
        <v>12</v>
      </c>
    </row>
    <row r="407" spans="1:16" x14ac:dyDescent="0.3">
      <c r="A407">
        <v>4</v>
      </c>
      <c r="B407" t="s">
        <v>196</v>
      </c>
      <c r="C407">
        <f t="shared" si="108"/>
        <v>1</v>
      </c>
      <c r="D407">
        <v>13</v>
      </c>
      <c r="E407">
        <v>12</v>
      </c>
      <c r="F407" s="14">
        <f>[1]Sheet2!$J1217</f>
        <v>0.3046061573741351</v>
      </c>
      <c r="G407" s="105">
        <f t="shared" si="113"/>
        <v>0.3046061573741351</v>
      </c>
      <c r="H407" s="15" t="s">
        <v>54</v>
      </c>
      <c r="I407" s="15">
        <f t="shared" si="109"/>
        <v>2</v>
      </c>
      <c r="J407" s="15">
        <f t="shared" si="114"/>
        <v>120</v>
      </c>
      <c r="K407" s="20">
        <v>12</v>
      </c>
      <c r="L407" s="20">
        <v>10</v>
      </c>
      <c r="M407" s="19" t="str">
        <f t="shared" si="110"/>
        <v>m10</v>
      </c>
      <c r="N407" t="str">
        <f t="shared" ref="N407:N438" si="115">_xlfn.IFS(M407="", "", OR(M407=$R$5, M407=$R$6), $X$5, OR(M407=$R$7, M407=$R$8,M407=$R$9, M407=$R$10),$X$6, OR(M407=$R$11, M407=$R$12,M407=$R$13,M407=$R$14, M407=$R$15), $X$8, OR(M407=$R$16), $X$7, OR(M407=$R$17, M407=$R$18,M407=$R$19),$X$9, OR(M407=$R$20,M407=$R$21,M407=$R$22,M407=$R$23,M407=$R$24), $X$10)</f>
        <v>MedPosterior</v>
      </c>
      <c r="O407">
        <f t="shared" si="111"/>
        <v>6</v>
      </c>
      <c r="P407">
        <f t="shared" si="112"/>
        <v>20</v>
      </c>
    </row>
    <row r="408" spans="1:16" x14ac:dyDescent="0.3">
      <c r="A408">
        <v>4</v>
      </c>
      <c r="B408" t="s">
        <v>196</v>
      </c>
      <c r="C408">
        <f t="shared" si="108"/>
        <v>1</v>
      </c>
      <c r="D408">
        <v>13</v>
      </c>
      <c r="E408">
        <v>13</v>
      </c>
      <c r="F408" s="14">
        <f>[1]Sheet2!$J1218</f>
        <v>7.2646692514223218E-2</v>
      </c>
      <c r="G408" s="105">
        <f t="shared" si="113"/>
        <v>7.2646692514223218E-2</v>
      </c>
      <c r="H408" s="15" t="s">
        <v>54</v>
      </c>
      <c r="I408" s="15">
        <f t="shared" si="109"/>
        <v>2</v>
      </c>
      <c r="J408" s="15">
        <f t="shared" si="114"/>
        <v>120</v>
      </c>
      <c r="K408" s="20">
        <v>12</v>
      </c>
      <c r="L408" s="20">
        <v>10</v>
      </c>
      <c r="M408" s="19" t="str">
        <f t="shared" si="110"/>
        <v>m10</v>
      </c>
      <c r="N408" t="str">
        <f t="shared" si="115"/>
        <v>MedPosterior</v>
      </c>
      <c r="O408">
        <f t="shared" si="111"/>
        <v>6</v>
      </c>
      <c r="P408">
        <f t="shared" si="112"/>
        <v>20</v>
      </c>
    </row>
    <row r="409" spans="1:16" x14ac:dyDescent="0.3">
      <c r="A409">
        <v>4</v>
      </c>
      <c r="B409" t="s">
        <v>196</v>
      </c>
      <c r="C409">
        <f t="shared" si="108"/>
        <v>1</v>
      </c>
      <c r="D409">
        <v>13</v>
      </c>
      <c r="E409">
        <v>14</v>
      </c>
      <c r="F409" s="14">
        <f>[1]Sheet2!$J1219</f>
        <v>0.1079979010693248</v>
      </c>
      <c r="G409" s="105">
        <f t="shared" si="113"/>
        <v>0.1079979010693248</v>
      </c>
      <c r="H409" s="15" t="s">
        <v>54</v>
      </c>
      <c r="I409" s="15">
        <f t="shared" si="109"/>
        <v>2</v>
      </c>
      <c r="J409" s="15">
        <f t="shared" si="114"/>
        <v>120</v>
      </c>
      <c r="K409" s="20">
        <v>12</v>
      </c>
      <c r="L409" s="20">
        <v>9</v>
      </c>
      <c r="M409" s="19" t="str">
        <f t="shared" si="110"/>
        <v>m9</v>
      </c>
      <c r="N409" t="str">
        <f t="shared" si="115"/>
        <v>MedPosterior</v>
      </c>
      <c r="O409">
        <f t="shared" si="111"/>
        <v>6</v>
      </c>
      <c r="P409">
        <f t="shared" si="112"/>
        <v>19</v>
      </c>
    </row>
    <row r="410" spans="1:16" x14ac:dyDescent="0.3">
      <c r="A410">
        <v>4</v>
      </c>
      <c r="B410" t="s">
        <v>196</v>
      </c>
      <c r="C410">
        <f t="shared" si="108"/>
        <v>1</v>
      </c>
      <c r="D410">
        <v>13</v>
      </c>
      <c r="E410">
        <v>15</v>
      </c>
      <c r="F410" s="14">
        <f>[1]Sheet2!$J1220</f>
        <v>0.14793489373703178</v>
      </c>
      <c r="G410" s="105">
        <f t="shared" si="113"/>
        <v>0.14793489373703178</v>
      </c>
      <c r="H410" s="15" t="s">
        <v>54</v>
      </c>
      <c r="I410" s="15">
        <f t="shared" si="109"/>
        <v>2</v>
      </c>
      <c r="J410" s="15">
        <f t="shared" si="114"/>
        <v>120</v>
      </c>
      <c r="K410" s="20">
        <v>12</v>
      </c>
      <c r="L410" s="20">
        <v>9</v>
      </c>
      <c r="M410" s="19" t="str">
        <f t="shared" si="110"/>
        <v>m9</v>
      </c>
      <c r="N410" t="str">
        <f t="shared" si="115"/>
        <v>MedPosterior</v>
      </c>
      <c r="O410">
        <f t="shared" si="111"/>
        <v>6</v>
      </c>
      <c r="P410">
        <f t="shared" si="112"/>
        <v>19</v>
      </c>
    </row>
    <row r="411" spans="1:16" x14ac:dyDescent="0.3">
      <c r="A411">
        <v>4</v>
      </c>
      <c r="B411" t="s">
        <v>196</v>
      </c>
      <c r="C411">
        <f t="shared" si="108"/>
        <v>1</v>
      </c>
      <c r="D411">
        <v>13</v>
      </c>
      <c r="E411">
        <v>16</v>
      </c>
      <c r="F411" s="14">
        <f>[1]Sheet2!$J1221</f>
        <v>0.15228379869656866</v>
      </c>
      <c r="G411" s="105">
        <f t="shared" si="113"/>
        <v>0.15228379869656866</v>
      </c>
      <c r="H411" s="15" t="s">
        <v>54</v>
      </c>
      <c r="I411" s="15">
        <f t="shared" si="109"/>
        <v>2</v>
      </c>
      <c r="J411" s="15">
        <f t="shared" si="114"/>
        <v>120</v>
      </c>
      <c r="K411" s="20">
        <v>12</v>
      </c>
      <c r="L411" s="20">
        <v>9</v>
      </c>
      <c r="M411" s="19" t="str">
        <f t="shared" si="110"/>
        <v>m9</v>
      </c>
      <c r="N411" t="str">
        <f t="shared" si="115"/>
        <v>MedPosterior</v>
      </c>
      <c r="O411">
        <f t="shared" si="111"/>
        <v>6</v>
      </c>
      <c r="P411">
        <f t="shared" si="112"/>
        <v>19</v>
      </c>
    </row>
    <row r="412" spans="1:16" x14ac:dyDescent="0.3">
      <c r="A412">
        <v>4</v>
      </c>
      <c r="B412" t="s">
        <v>196</v>
      </c>
      <c r="C412">
        <f t="shared" si="108"/>
        <v>1</v>
      </c>
      <c r="D412">
        <v>13</v>
      </c>
      <c r="E412">
        <v>17</v>
      </c>
      <c r="F412" s="14">
        <f>[1]Sheet2!$J1222</f>
        <v>8.5630459399674938E-2</v>
      </c>
      <c r="G412" s="105">
        <f t="shared" si="113"/>
        <v>8.5630459399674938E-2</v>
      </c>
      <c r="H412" s="15" t="s">
        <v>54</v>
      </c>
      <c r="I412" s="15">
        <f t="shared" si="109"/>
        <v>2</v>
      </c>
      <c r="J412" s="15">
        <f t="shared" si="114"/>
        <v>120</v>
      </c>
      <c r="K412" s="20">
        <v>12</v>
      </c>
      <c r="L412" s="20">
        <v>8</v>
      </c>
      <c r="M412" s="19" t="str">
        <f t="shared" si="110"/>
        <v>m8</v>
      </c>
      <c r="N412" t="str">
        <f t="shared" si="115"/>
        <v>MedPosterior</v>
      </c>
      <c r="O412">
        <f t="shared" si="111"/>
        <v>6</v>
      </c>
      <c r="P412">
        <f t="shared" si="112"/>
        <v>18</v>
      </c>
    </row>
    <row r="413" spans="1:16" x14ac:dyDescent="0.3">
      <c r="A413">
        <v>4</v>
      </c>
      <c r="B413" t="s">
        <v>196</v>
      </c>
      <c r="C413">
        <f t="shared" si="108"/>
        <v>1</v>
      </c>
      <c r="D413">
        <v>13</v>
      </c>
      <c r="E413">
        <v>18</v>
      </c>
      <c r="F413" s="14">
        <f>[1]Sheet2!$J1223</f>
        <v>0.10660778075145044</v>
      </c>
      <c r="G413" s="105">
        <f t="shared" si="113"/>
        <v>0.10660778075145044</v>
      </c>
      <c r="H413" s="15" t="s">
        <v>54</v>
      </c>
      <c r="I413" s="15">
        <f t="shared" si="109"/>
        <v>2</v>
      </c>
      <c r="J413" s="15">
        <f t="shared" si="114"/>
        <v>120</v>
      </c>
      <c r="K413" s="20">
        <v>12</v>
      </c>
      <c r="L413" s="20">
        <v>7</v>
      </c>
      <c r="M413" s="19" t="str">
        <f t="shared" si="110"/>
        <v>m7</v>
      </c>
      <c r="N413" t="str">
        <f t="shared" si="115"/>
        <v>MedPosterior</v>
      </c>
      <c r="O413">
        <f t="shared" si="111"/>
        <v>6</v>
      </c>
      <c r="P413">
        <f t="shared" si="112"/>
        <v>17</v>
      </c>
    </row>
    <row r="414" spans="1:16" x14ac:dyDescent="0.3">
      <c r="A414">
        <v>4</v>
      </c>
      <c r="B414" t="s">
        <v>196</v>
      </c>
      <c r="C414">
        <f t="shared" si="108"/>
        <v>1</v>
      </c>
      <c r="D414">
        <v>13</v>
      </c>
      <c r="E414">
        <v>19</v>
      </c>
      <c r="F414" s="14">
        <f>[1]Sheet2!$J1224</f>
        <v>5.5570283279933609E-2</v>
      </c>
      <c r="G414" s="105">
        <f t="shared" si="113"/>
        <v>5.5570283279933609E-2</v>
      </c>
      <c r="H414" s="15" t="s">
        <v>54</v>
      </c>
      <c r="I414" s="15">
        <f t="shared" si="109"/>
        <v>2</v>
      </c>
      <c r="J414" s="15">
        <f t="shared" si="114"/>
        <v>120</v>
      </c>
      <c r="K414" s="20">
        <v>12</v>
      </c>
      <c r="L414" s="20">
        <v>6</v>
      </c>
      <c r="M414" s="19" t="str">
        <f t="shared" si="110"/>
        <v>m6</v>
      </c>
      <c r="N414" t="str">
        <f t="shared" si="115"/>
        <v>MedPosterior</v>
      </c>
      <c r="O414">
        <f t="shared" si="111"/>
        <v>6</v>
      </c>
      <c r="P414">
        <f t="shared" si="112"/>
        <v>16</v>
      </c>
    </row>
    <row r="415" spans="1:16" x14ac:dyDescent="0.3">
      <c r="A415">
        <v>4</v>
      </c>
      <c r="B415" t="s">
        <v>196</v>
      </c>
      <c r="C415">
        <f t="shared" si="108"/>
        <v>1</v>
      </c>
      <c r="D415">
        <v>13</v>
      </c>
      <c r="E415">
        <v>20</v>
      </c>
      <c r="F415" s="14">
        <f>[1]Sheet2!$J1225</f>
        <v>6.2203000826351107E-2</v>
      </c>
      <c r="G415" s="105">
        <f t="shared" si="113"/>
        <v>6.2203000826351107E-2</v>
      </c>
      <c r="H415" s="15" t="s">
        <v>54</v>
      </c>
      <c r="I415" s="15">
        <f t="shared" si="109"/>
        <v>2</v>
      </c>
      <c r="J415" s="15">
        <f t="shared" si="114"/>
        <v>120</v>
      </c>
      <c r="K415" s="20">
        <v>12</v>
      </c>
      <c r="L415" s="20">
        <v>6</v>
      </c>
      <c r="M415" s="19" t="str">
        <f t="shared" si="110"/>
        <v>m6</v>
      </c>
      <c r="N415" t="str">
        <f t="shared" si="115"/>
        <v>MedPosterior</v>
      </c>
      <c r="O415">
        <f t="shared" si="111"/>
        <v>6</v>
      </c>
      <c r="P415">
        <f t="shared" si="112"/>
        <v>16</v>
      </c>
    </row>
    <row r="416" spans="1:16" x14ac:dyDescent="0.3">
      <c r="A416">
        <v>4</v>
      </c>
      <c r="B416" t="s">
        <v>196</v>
      </c>
      <c r="C416">
        <f t="shared" si="108"/>
        <v>1</v>
      </c>
      <c r="D416">
        <v>13</v>
      </c>
      <c r="E416">
        <v>21</v>
      </c>
      <c r="F416" s="14">
        <f>[1]Sheet2!$J1226</f>
        <v>0.11805638116514056</v>
      </c>
      <c r="G416" s="105">
        <f t="shared" si="113"/>
        <v>0.11805638116514056</v>
      </c>
      <c r="H416" s="15" t="s">
        <v>54</v>
      </c>
      <c r="I416" s="15">
        <f t="shared" si="109"/>
        <v>2</v>
      </c>
      <c r="J416" s="15">
        <f t="shared" si="114"/>
        <v>120</v>
      </c>
      <c r="K416" s="20">
        <v>12</v>
      </c>
      <c r="L416" s="22" t="s">
        <v>24</v>
      </c>
      <c r="M416" s="19" t="str">
        <f t="shared" si="110"/>
        <v>m4/5</v>
      </c>
      <c r="N416" t="str">
        <f t="shared" si="115"/>
        <v>MedAnterior</v>
      </c>
      <c r="O416">
        <f t="shared" si="111"/>
        <v>5</v>
      </c>
      <c r="P416">
        <f t="shared" si="112"/>
        <v>15</v>
      </c>
    </row>
    <row r="417" spans="1:16" x14ac:dyDescent="0.3">
      <c r="A417">
        <v>4</v>
      </c>
      <c r="B417" t="s">
        <v>196</v>
      </c>
      <c r="C417">
        <f t="shared" si="108"/>
        <v>1</v>
      </c>
      <c r="D417">
        <v>13</v>
      </c>
      <c r="E417">
        <v>22</v>
      </c>
      <c r="F417" s="14">
        <f>[1]Sheet2!$J1227</f>
        <v>0.14818383670331464</v>
      </c>
      <c r="G417" s="105">
        <f t="shared" si="113"/>
        <v>0.14818383670331464</v>
      </c>
      <c r="H417" s="15" t="s">
        <v>54</v>
      </c>
      <c r="I417" s="15">
        <f t="shared" si="109"/>
        <v>2</v>
      </c>
      <c r="J417" s="15">
        <f t="shared" si="114"/>
        <v>120</v>
      </c>
      <c r="K417" s="20">
        <v>12</v>
      </c>
      <c r="L417" s="22" t="s">
        <v>24</v>
      </c>
      <c r="M417" s="19" t="str">
        <f t="shared" si="110"/>
        <v>m4/5</v>
      </c>
      <c r="N417" t="str">
        <f t="shared" si="115"/>
        <v>MedAnterior</v>
      </c>
      <c r="O417">
        <f t="shared" si="111"/>
        <v>5</v>
      </c>
      <c r="P417">
        <f t="shared" si="112"/>
        <v>15</v>
      </c>
    </row>
    <row r="418" spans="1:16" x14ac:dyDescent="0.3">
      <c r="A418">
        <v>4</v>
      </c>
      <c r="B418" t="s">
        <v>196</v>
      </c>
      <c r="C418">
        <f t="shared" si="108"/>
        <v>1</v>
      </c>
      <c r="D418">
        <v>13</v>
      </c>
      <c r="E418">
        <v>23</v>
      </c>
      <c r="F418" s="14">
        <f>[1]Sheet2!$J1228</f>
        <v>0.22533843767005049</v>
      </c>
      <c r="G418" s="105">
        <f t="shared" si="113"/>
        <v>0.22533843767005049</v>
      </c>
      <c r="H418" s="15" t="s">
        <v>54</v>
      </c>
      <c r="I418" s="15">
        <f t="shared" si="109"/>
        <v>2</v>
      </c>
      <c r="J418" s="15">
        <f t="shared" si="114"/>
        <v>120</v>
      </c>
      <c r="K418" s="20">
        <v>12</v>
      </c>
      <c r="L418" s="22" t="s">
        <v>24</v>
      </c>
      <c r="M418" s="19" t="str">
        <f t="shared" si="110"/>
        <v>m4/5</v>
      </c>
      <c r="N418" t="str">
        <f t="shared" si="115"/>
        <v>MedAnterior</v>
      </c>
      <c r="O418">
        <f t="shared" si="111"/>
        <v>5</v>
      </c>
      <c r="P418">
        <f t="shared" si="112"/>
        <v>15</v>
      </c>
    </row>
    <row r="419" spans="1:16" x14ac:dyDescent="0.3">
      <c r="A419">
        <v>4</v>
      </c>
      <c r="B419" t="s">
        <v>196</v>
      </c>
      <c r="C419">
        <f t="shared" si="108"/>
        <v>1</v>
      </c>
      <c r="D419">
        <v>13</v>
      </c>
      <c r="E419">
        <v>24</v>
      </c>
      <c r="F419" s="14">
        <f>[1]Sheet2!$J1229</f>
        <v>0.26014650806010203</v>
      </c>
      <c r="G419" s="105">
        <f t="shared" si="113"/>
        <v>0.26014650806010203</v>
      </c>
      <c r="H419" s="15" t="s">
        <v>54</v>
      </c>
      <c r="I419" s="15">
        <f t="shared" si="109"/>
        <v>2</v>
      </c>
      <c r="J419" s="15">
        <f t="shared" si="114"/>
        <v>120</v>
      </c>
      <c r="K419" s="20">
        <v>12</v>
      </c>
      <c r="L419" s="20">
        <v>3</v>
      </c>
      <c r="M419" s="19" t="str">
        <f t="shared" si="110"/>
        <v>m3</v>
      </c>
      <c r="N419" t="str">
        <f t="shared" si="115"/>
        <v>MedAnterior</v>
      </c>
      <c r="O419">
        <f t="shared" si="111"/>
        <v>5</v>
      </c>
      <c r="P419">
        <f t="shared" si="112"/>
        <v>14</v>
      </c>
    </row>
    <row r="420" spans="1:16" x14ac:dyDescent="0.3">
      <c r="A420">
        <v>4</v>
      </c>
      <c r="B420" t="s">
        <v>196</v>
      </c>
      <c r="C420">
        <f t="shared" si="108"/>
        <v>1</v>
      </c>
      <c r="D420">
        <v>13</v>
      </c>
      <c r="E420">
        <v>25</v>
      </c>
      <c r="F420" s="14">
        <f>[1]Sheet2!$J1230</f>
        <v>0.21547151689909874</v>
      </c>
      <c r="G420" s="105">
        <f t="shared" si="113"/>
        <v>0.21547151689909874</v>
      </c>
      <c r="H420" s="15" t="s">
        <v>54</v>
      </c>
      <c r="I420" s="15">
        <f t="shared" si="109"/>
        <v>2</v>
      </c>
      <c r="J420" s="15">
        <f t="shared" si="114"/>
        <v>120</v>
      </c>
      <c r="K420" s="20">
        <v>12</v>
      </c>
      <c r="L420" s="20">
        <v>3</v>
      </c>
      <c r="M420" s="19" t="str">
        <f t="shared" si="110"/>
        <v>m3</v>
      </c>
      <c r="N420" t="str">
        <f t="shared" si="115"/>
        <v>MedAnterior</v>
      </c>
      <c r="O420">
        <f t="shared" si="111"/>
        <v>5</v>
      </c>
      <c r="P420">
        <f t="shared" si="112"/>
        <v>14</v>
      </c>
    </row>
    <row r="421" spans="1:16" x14ac:dyDescent="0.3">
      <c r="A421">
        <v>4</v>
      </c>
      <c r="B421" t="s">
        <v>196</v>
      </c>
      <c r="C421">
        <f t="shared" si="108"/>
        <v>1</v>
      </c>
      <c r="D421">
        <v>13</v>
      </c>
      <c r="E421">
        <v>26</v>
      </c>
      <c r="F421" s="14">
        <f>[1]Sheet2!$J1231</f>
        <v>0.33534004886228547</v>
      </c>
      <c r="G421" s="105">
        <f t="shared" si="113"/>
        <v>0.33534004886228547</v>
      </c>
      <c r="H421" s="15" t="s">
        <v>54</v>
      </c>
      <c r="I421" s="15">
        <f t="shared" si="109"/>
        <v>2</v>
      </c>
      <c r="J421" s="15">
        <f t="shared" si="114"/>
        <v>120</v>
      </c>
      <c r="K421" s="20">
        <v>12</v>
      </c>
      <c r="L421" s="20">
        <v>2</v>
      </c>
      <c r="M421" s="19" t="str">
        <f t="shared" si="110"/>
        <v>m2</v>
      </c>
      <c r="N421" t="str">
        <f t="shared" si="115"/>
        <v>MedAnterior</v>
      </c>
      <c r="O421">
        <f t="shared" si="111"/>
        <v>5</v>
      </c>
      <c r="P421">
        <f t="shared" si="112"/>
        <v>13</v>
      </c>
    </row>
    <row r="422" spans="1:16" x14ac:dyDescent="0.3">
      <c r="A422">
        <v>4</v>
      </c>
      <c r="B422" t="s">
        <v>196</v>
      </c>
      <c r="C422">
        <f t="shared" si="108"/>
        <v>1</v>
      </c>
      <c r="D422">
        <v>13</v>
      </c>
      <c r="E422" s="41">
        <v>27</v>
      </c>
      <c r="F422" s="14">
        <f>[1]Sheet2!$J1232</f>
        <v>8.1564734090180668E-2</v>
      </c>
      <c r="G422" s="105">
        <f t="shared" si="113"/>
        <v>8.1564734090180668E-2</v>
      </c>
      <c r="H422" s="15" t="s">
        <v>54</v>
      </c>
      <c r="I422" s="15">
        <f t="shared" si="109"/>
        <v>2</v>
      </c>
      <c r="J422" s="15">
        <f t="shared" si="114"/>
        <v>120</v>
      </c>
      <c r="K422" s="20">
        <v>12</v>
      </c>
      <c r="L422" s="20">
        <v>2</v>
      </c>
      <c r="M422" s="19" t="str">
        <f t="shared" si="110"/>
        <v>m2</v>
      </c>
      <c r="N422" t="str">
        <f t="shared" si="115"/>
        <v>MedAnterior</v>
      </c>
      <c r="O422">
        <f t="shared" si="111"/>
        <v>5</v>
      </c>
      <c r="P422">
        <f t="shared" si="112"/>
        <v>13</v>
      </c>
    </row>
    <row r="423" spans="1:16" x14ac:dyDescent="0.3">
      <c r="A423">
        <v>4</v>
      </c>
      <c r="B423" t="s">
        <v>197</v>
      </c>
      <c r="C423">
        <f t="shared" si="108"/>
        <v>0</v>
      </c>
      <c r="D423">
        <f>VLOOKUP(E423, 'Animal Masked ID#'!$B$2:$D$121, 3, FALSE)</f>
        <v>14</v>
      </c>
      <c r="E423" s="6" t="s">
        <v>142</v>
      </c>
      <c r="F423" s="14" t="e">
        <f>[1]Sheet2!$J1300</f>
        <v>#VALUE!</v>
      </c>
      <c r="G423" s="105" t="str">
        <f t="shared" si="113"/>
        <v/>
      </c>
      <c r="H423" s="15" t="s">
        <v>54</v>
      </c>
      <c r="I423" s="15">
        <f t="shared" si="109"/>
        <v>2</v>
      </c>
      <c r="J423" s="15">
        <f t="shared" si="114"/>
        <v>120</v>
      </c>
      <c r="K423" s="20">
        <v>3</v>
      </c>
      <c r="L423" s="20" t="s">
        <v>12</v>
      </c>
      <c r="M423" s="19" t="str">
        <f t="shared" si="110"/>
        <v>Lsim</v>
      </c>
      <c r="N423" t="str">
        <f t="shared" si="115"/>
        <v>Lateral</v>
      </c>
      <c r="O423">
        <f t="shared" si="111"/>
        <v>2</v>
      </c>
      <c r="P423">
        <f t="shared" si="112"/>
        <v>3</v>
      </c>
    </row>
    <row r="424" spans="1:16" x14ac:dyDescent="0.3">
      <c r="A424">
        <v>4</v>
      </c>
      <c r="B424" t="s">
        <v>197</v>
      </c>
      <c r="C424">
        <f t="shared" si="108"/>
        <v>0</v>
      </c>
      <c r="D424">
        <v>14</v>
      </c>
      <c r="E424" s="41">
        <v>1</v>
      </c>
      <c r="F424" s="14">
        <f>[1]Sheet2!$J1301</f>
        <v>0.23942625742651</v>
      </c>
      <c r="G424" s="105">
        <f t="shared" si="113"/>
        <v>0.23942625742651</v>
      </c>
      <c r="H424" s="15" t="s">
        <v>54</v>
      </c>
      <c r="I424" s="15">
        <f t="shared" si="109"/>
        <v>2</v>
      </c>
      <c r="J424" s="15">
        <f t="shared" si="114"/>
        <v>120</v>
      </c>
      <c r="K424" s="20">
        <v>3</v>
      </c>
      <c r="L424" s="20" t="s">
        <v>12</v>
      </c>
      <c r="M424" s="19" t="str">
        <f t="shared" si="110"/>
        <v>Lsim</v>
      </c>
      <c r="N424" t="str">
        <f t="shared" si="115"/>
        <v>Lateral</v>
      </c>
      <c r="O424">
        <f t="shared" si="111"/>
        <v>2</v>
      </c>
      <c r="P424">
        <f t="shared" si="112"/>
        <v>3</v>
      </c>
    </row>
    <row r="425" spans="1:16" x14ac:dyDescent="0.3">
      <c r="A425">
        <v>4</v>
      </c>
      <c r="B425" t="s">
        <v>197</v>
      </c>
      <c r="C425">
        <f t="shared" si="108"/>
        <v>0</v>
      </c>
      <c r="D425">
        <v>14</v>
      </c>
      <c r="E425">
        <v>2</v>
      </c>
      <c r="F425" s="14">
        <f>[1]Sheet2!$J1302</f>
        <v>0.80685398866679126</v>
      </c>
      <c r="G425" s="105">
        <f t="shared" si="113"/>
        <v>0.80685398866679126</v>
      </c>
      <c r="H425" s="15" t="s">
        <v>54</v>
      </c>
      <c r="I425" s="15">
        <f t="shared" si="109"/>
        <v>2</v>
      </c>
      <c r="J425" s="15">
        <f t="shared" si="114"/>
        <v>120</v>
      </c>
      <c r="K425" s="20">
        <v>3</v>
      </c>
      <c r="L425" s="20" t="s">
        <v>14</v>
      </c>
      <c r="M425" s="19" t="str">
        <f t="shared" si="110"/>
        <v>Lcrus1</v>
      </c>
      <c r="N425" t="str">
        <f t="shared" si="115"/>
        <v>Lateral</v>
      </c>
      <c r="O425">
        <f t="shared" si="111"/>
        <v>2</v>
      </c>
      <c r="P425">
        <f t="shared" si="112"/>
        <v>4</v>
      </c>
    </row>
    <row r="426" spans="1:16" x14ac:dyDescent="0.3">
      <c r="A426">
        <v>4</v>
      </c>
      <c r="B426" t="s">
        <v>197</v>
      </c>
      <c r="C426">
        <f t="shared" si="108"/>
        <v>0</v>
      </c>
      <c r="D426">
        <v>14</v>
      </c>
      <c r="E426" s="41">
        <v>3</v>
      </c>
      <c r="F426" s="14">
        <f>[1]Sheet2!$J1303</f>
        <v>0.47647483583915767</v>
      </c>
      <c r="G426" s="105">
        <f t="shared" si="113"/>
        <v>0.47647483583915767</v>
      </c>
      <c r="H426" s="15" t="s">
        <v>54</v>
      </c>
      <c r="I426" s="15">
        <f t="shared" si="109"/>
        <v>2</v>
      </c>
      <c r="J426" s="15">
        <f t="shared" si="114"/>
        <v>120</v>
      </c>
      <c r="K426" s="20">
        <v>3</v>
      </c>
      <c r="L426" s="20" t="s">
        <v>53</v>
      </c>
      <c r="M426" s="19" t="str">
        <f t="shared" si="110"/>
        <v>Lcrus2</v>
      </c>
      <c r="N426" t="str">
        <f t="shared" si="115"/>
        <v>Lateral</v>
      </c>
      <c r="O426">
        <f t="shared" si="111"/>
        <v>2</v>
      </c>
      <c r="P426">
        <f t="shared" si="112"/>
        <v>5</v>
      </c>
    </row>
    <row r="427" spans="1:16" x14ac:dyDescent="0.3">
      <c r="A427">
        <v>4</v>
      </c>
      <c r="B427" t="s">
        <v>197</v>
      </c>
      <c r="C427">
        <f t="shared" si="108"/>
        <v>0</v>
      </c>
      <c r="D427">
        <v>14</v>
      </c>
      <c r="E427">
        <v>4</v>
      </c>
      <c r="F427" s="14">
        <f>[1]Sheet2!$J1304</f>
        <v>0.12102087021977428</v>
      </c>
      <c r="G427" s="105">
        <f t="shared" si="113"/>
        <v>0.12102087021977428</v>
      </c>
      <c r="H427" s="15" t="s">
        <v>54</v>
      </c>
      <c r="I427" s="15">
        <f t="shared" si="109"/>
        <v>2</v>
      </c>
      <c r="J427" s="15">
        <f t="shared" si="114"/>
        <v>120</v>
      </c>
      <c r="K427" s="20">
        <v>3</v>
      </c>
      <c r="L427" s="20" t="s">
        <v>53</v>
      </c>
      <c r="M427" s="19" t="str">
        <f t="shared" si="110"/>
        <v>Lcrus2</v>
      </c>
      <c r="N427" t="str">
        <f t="shared" si="115"/>
        <v>Lateral</v>
      </c>
      <c r="O427">
        <f t="shared" si="111"/>
        <v>2</v>
      </c>
      <c r="P427">
        <f t="shared" si="112"/>
        <v>5</v>
      </c>
    </row>
    <row r="428" spans="1:16" x14ac:dyDescent="0.3">
      <c r="A428">
        <v>4</v>
      </c>
      <c r="B428" t="s">
        <v>197</v>
      </c>
      <c r="C428">
        <f t="shared" si="108"/>
        <v>0</v>
      </c>
      <c r="D428">
        <v>14</v>
      </c>
      <c r="E428" s="41">
        <v>5</v>
      </c>
      <c r="F428" s="14">
        <f>[1]Sheet2!$J1305</f>
        <v>0.16724831484825373</v>
      </c>
      <c r="G428" s="105">
        <f t="shared" si="113"/>
        <v>0.16724831484825373</v>
      </c>
      <c r="H428" s="15" t="s">
        <v>54</v>
      </c>
      <c r="I428" s="15">
        <f t="shared" si="109"/>
        <v>2</v>
      </c>
      <c r="J428" s="15">
        <f t="shared" si="114"/>
        <v>120</v>
      </c>
      <c r="K428" s="20">
        <v>3</v>
      </c>
      <c r="L428" s="20" t="s">
        <v>53</v>
      </c>
      <c r="M428" s="19" t="str">
        <f t="shared" si="110"/>
        <v>Lcrus2</v>
      </c>
      <c r="N428" t="str">
        <f t="shared" si="115"/>
        <v>Lateral</v>
      </c>
      <c r="O428">
        <f t="shared" si="111"/>
        <v>2</v>
      </c>
      <c r="P428">
        <f t="shared" si="112"/>
        <v>5</v>
      </c>
    </row>
    <row r="429" spans="1:16" x14ac:dyDescent="0.3">
      <c r="A429">
        <v>4</v>
      </c>
      <c r="B429" t="s">
        <v>197</v>
      </c>
      <c r="C429">
        <f t="shared" si="108"/>
        <v>0</v>
      </c>
      <c r="D429">
        <v>14</v>
      </c>
      <c r="E429">
        <v>6</v>
      </c>
      <c r="F429" s="14">
        <f>[1]Sheet2!$J1306</f>
        <v>0.14133022143915566</v>
      </c>
      <c r="G429" s="105">
        <f t="shared" si="113"/>
        <v>0.14133022143915566</v>
      </c>
      <c r="H429" s="15" t="s">
        <v>54</v>
      </c>
      <c r="I429" s="15">
        <f t="shared" si="109"/>
        <v>2</v>
      </c>
      <c r="J429" s="15">
        <f t="shared" si="114"/>
        <v>120</v>
      </c>
      <c r="K429" s="20">
        <v>3</v>
      </c>
      <c r="L429" s="20" t="s">
        <v>21</v>
      </c>
      <c r="M429" s="19" t="str">
        <f t="shared" si="110"/>
        <v>Lpm</v>
      </c>
      <c r="N429" t="str">
        <f t="shared" si="115"/>
        <v>Lateral</v>
      </c>
      <c r="O429">
        <f t="shared" si="111"/>
        <v>2</v>
      </c>
      <c r="P429">
        <f t="shared" si="112"/>
        <v>6</v>
      </c>
    </row>
    <row r="430" spans="1:16" x14ac:dyDescent="0.3">
      <c r="A430">
        <v>4</v>
      </c>
      <c r="B430" t="s">
        <v>197</v>
      </c>
      <c r="C430">
        <f t="shared" si="108"/>
        <v>0</v>
      </c>
      <c r="D430">
        <v>14</v>
      </c>
      <c r="E430" s="41">
        <v>7</v>
      </c>
      <c r="F430" s="14">
        <f>[1]Sheet2!$J1307</f>
        <v>0.12809592782753756</v>
      </c>
      <c r="G430" s="105">
        <f t="shared" si="113"/>
        <v>0.12809592782753756</v>
      </c>
      <c r="H430" s="15" t="s">
        <v>54</v>
      </c>
      <c r="I430" s="15">
        <f t="shared" si="109"/>
        <v>2</v>
      </c>
      <c r="J430" s="15">
        <f t="shared" si="114"/>
        <v>120</v>
      </c>
      <c r="K430" s="20">
        <v>6</v>
      </c>
      <c r="L430" s="22" t="s">
        <v>24</v>
      </c>
      <c r="M430" s="19" t="str">
        <f t="shared" si="110"/>
        <v>i4/5</v>
      </c>
      <c r="N430" t="str">
        <f t="shared" si="115"/>
        <v>IntAnterior</v>
      </c>
      <c r="O430">
        <f t="shared" si="111"/>
        <v>3</v>
      </c>
      <c r="P430">
        <f t="shared" si="112"/>
        <v>12</v>
      </c>
    </row>
    <row r="431" spans="1:16" x14ac:dyDescent="0.3">
      <c r="A431">
        <v>4</v>
      </c>
      <c r="B431" t="s">
        <v>197</v>
      </c>
      <c r="C431">
        <f t="shared" si="108"/>
        <v>0</v>
      </c>
      <c r="D431">
        <v>14</v>
      </c>
      <c r="E431">
        <v>8</v>
      </c>
      <c r="F431" s="14">
        <f>[1]Sheet2!$J1308</f>
        <v>0.52577437934002214</v>
      </c>
      <c r="G431" s="105">
        <f t="shared" si="113"/>
        <v>0.52577437934002214</v>
      </c>
      <c r="H431" s="15" t="s">
        <v>54</v>
      </c>
      <c r="I431" s="15">
        <f t="shared" si="109"/>
        <v>2</v>
      </c>
      <c r="J431" s="15">
        <f t="shared" si="114"/>
        <v>120</v>
      </c>
      <c r="K431" s="20">
        <v>6</v>
      </c>
      <c r="L431" s="20" t="s">
        <v>12</v>
      </c>
      <c r="M431" s="19" t="str">
        <f t="shared" si="110"/>
        <v>isim</v>
      </c>
      <c r="N431" t="str">
        <f t="shared" si="115"/>
        <v>IntPosterior</v>
      </c>
      <c r="O431">
        <f t="shared" si="111"/>
        <v>4</v>
      </c>
      <c r="P431">
        <f t="shared" si="112"/>
        <v>7</v>
      </c>
    </row>
    <row r="432" spans="1:16" x14ac:dyDescent="0.3">
      <c r="A432">
        <v>4</v>
      </c>
      <c r="B432" t="s">
        <v>197</v>
      </c>
      <c r="C432">
        <f t="shared" si="108"/>
        <v>0</v>
      </c>
      <c r="D432">
        <v>14</v>
      </c>
      <c r="E432" s="41">
        <v>9</v>
      </c>
      <c r="F432" s="14">
        <f>[1]Sheet2!$J1309</f>
        <v>0.12531461714220196</v>
      </c>
      <c r="G432" s="105">
        <f t="shared" si="113"/>
        <v>0.12531461714220196</v>
      </c>
      <c r="H432" s="15" t="s">
        <v>54</v>
      </c>
      <c r="I432" s="15">
        <f t="shared" si="109"/>
        <v>2</v>
      </c>
      <c r="J432" s="15">
        <f t="shared" si="114"/>
        <v>120</v>
      </c>
      <c r="K432" s="20">
        <v>6</v>
      </c>
      <c r="L432" s="20" t="s">
        <v>14</v>
      </c>
      <c r="M432" s="19" t="str">
        <f t="shared" si="110"/>
        <v>icrus1</v>
      </c>
      <c r="N432" t="str">
        <f t="shared" si="115"/>
        <v>IntPosterior</v>
      </c>
      <c r="O432">
        <f t="shared" si="111"/>
        <v>4</v>
      </c>
      <c r="P432">
        <f t="shared" si="112"/>
        <v>8</v>
      </c>
    </row>
    <row r="433" spans="1:16" x14ac:dyDescent="0.3">
      <c r="A433">
        <v>4</v>
      </c>
      <c r="B433" t="s">
        <v>197</v>
      </c>
      <c r="C433">
        <f t="shared" si="108"/>
        <v>0</v>
      </c>
      <c r="D433">
        <v>14</v>
      </c>
      <c r="E433">
        <v>10</v>
      </c>
      <c r="F433" s="14">
        <f>[1]Sheet2!$J1310</f>
        <v>0.37197073983919515</v>
      </c>
      <c r="G433" s="105">
        <f t="shared" si="113"/>
        <v>0.37197073983919515</v>
      </c>
      <c r="H433" s="15" t="s">
        <v>54</v>
      </c>
      <c r="I433" s="15">
        <f t="shared" si="109"/>
        <v>2</v>
      </c>
      <c r="J433" s="15">
        <f t="shared" si="114"/>
        <v>120</v>
      </c>
      <c r="K433" s="20">
        <v>6</v>
      </c>
      <c r="L433" s="20" t="s">
        <v>53</v>
      </c>
      <c r="M433" s="19" t="str">
        <f t="shared" si="110"/>
        <v>icrus2</v>
      </c>
      <c r="N433" t="str">
        <f t="shared" si="115"/>
        <v>IntPosterior</v>
      </c>
      <c r="O433">
        <f t="shared" si="111"/>
        <v>4</v>
      </c>
      <c r="P433">
        <f t="shared" si="112"/>
        <v>9</v>
      </c>
    </row>
    <row r="434" spans="1:16" x14ac:dyDescent="0.3">
      <c r="A434">
        <v>4</v>
      </c>
      <c r="B434" t="s">
        <v>197</v>
      </c>
      <c r="C434">
        <f t="shared" si="108"/>
        <v>0</v>
      </c>
      <c r="D434">
        <v>14</v>
      </c>
      <c r="E434" s="41">
        <v>11</v>
      </c>
      <c r="F434" s="14">
        <f>[1]Sheet2!$J1311</f>
        <v>0.2565308899000811</v>
      </c>
      <c r="G434" s="105">
        <f t="shared" si="113"/>
        <v>0.2565308899000811</v>
      </c>
      <c r="H434" s="15" t="s">
        <v>54</v>
      </c>
      <c r="I434" s="15">
        <f t="shared" si="109"/>
        <v>2</v>
      </c>
      <c r="J434" s="15">
        <f t="shared" si="114"/>
        <v>120</v>
      </c>
      <c r="K434" s="20">
        <v>6</v>
      </c>
      <c r="L434" s="20" t="s">
        <v>53</v>
      </c>
      <c r="M434" s="19" t="str">
        <f t="shared" si="110"/>
        <v>icrus2</v>
      </c>
      <c r="N434" t="str">
        <f t="shared" si="115"/>
        <v>IntPosterior</v>
      </c>
      <c r="O434">
        <f t="shared" si="111"/>
        <v>4</v>
      </c>
      <c r="P434">
        <f t="shared" si="112"/>
        <v>9</v>
      </c>
    </row>
    <row r="435" spans="1:16" x14ac:dyDescent="0.3">
      <c r="A435">
        <v>4</v>
      </c>
      <c r="B435" t="s">
        <v>197</v>
      </c>
      <c r="C435">
        <f t="shared" si="108"/>
        <v>0</v>
      </c>
      <c r="D435">
        <v>14</v>
      </c>
      <c r="E435">
        <v>12</v>
      </c>
      <c r="F435" s="14">
        <f>[1]Sheet2!$J1312</f>
        <v>0.12562773727573306</v>
      </c>
      <c r="G435" s="105">
        <f t="shared" si="113"/>
        <v>0.12562773727573306</v>
      </c>
      <c r="H435" s="15" t="s">
        <v>54</v>
      </c>
      <c r="I435" s="15">
        <f t="shared" si="109"/>
        <v>2</v>
      </c>
      <c r="J435" s="15">
        <f t="shared" si="114"/>
        <v>120</v>
      </c>
      <c r="K435" s="20">
        <v>6</v>
      </c>
      <c r="L435" s="20" t="s">
        <v>21</v>
      </c>
      <c r="M435" s="19" t="str">
        <f t="shared" si="110"/>
        <v>ipm</v>
      </c>
      <c r="N435" t="str">
        <f t="shared" si="115"/>
        <v>IntPosterior</v>
      </c>
      <c r="O435">
        <f t="shared" si="111"/>
        <v>4</v>
      </c>
      <c r="P435">
        <f t="shared" si="112"/>
        <v>10</v>
      </c>
    </row>
    <row r="436" spans="1:16" x14ac:dyDescent="0.3">
      <c r="A436">
        <v>4</v>
      </c>
      <c r="B436" t="s">
        <v>197</v>
      </c>
      <c r="C436">
        <f t="shared" si="108"/>
        <v>0</v>
      </c>
      <c r="D436">
        <v>14</v>
      </c>
      <c r="E436" s="41">
        <v>13</v>
      </c>
      <c r="F436" s="14">
        <f>[1]Sheet2!$J1313</f>
        <v>8.0809975072633378E-2</v>
      </c>
      <c r="G436" s="105">
        <f t="shared" si="113"/>
        <v>8.0809975072633378E-2</v>
      </c>
      <c r="H436" s="15" t="s">
        <v>54</v>
      </c>
      <c r="I436" s="15">
        <f t="shared" si="109"/>
        <v>2</v>
      </c>
      <c r="J436" s="15">
        <f t="shared" si="114"/>
        <v>120</v>
      </c>
      <c r="K436" s="20">
        <v>12</v>
      </c>
      <c r="L436" s="20">
        <v>2</v>
      </c>
      <c r="M436" s="19" t="str">
        <f t="shared" si="110"/>
        <v>m2</v>
      </c>
      <c r="N436" t="str">
        <f t="shared" si="115"/>
        <v>MedAnterior</v>
      </c>
      <c r="O436">
        <f t="shared" si="111"/>
        <v>5</v>
      </c>
      <c r="P436">
        <f t="shared" si="112"/>
        <v>13</v>
      </c>
    </row>
    <row r="437" spans="1:16" x14ac:dyDescent="0.3">
      <c r="A437">
        <v>4</v>
      </c>
      <c r="B437" t="s">
        <v>197</v>
      </c>
      <c r="C437">
        <f t="shared" si="108"/>
        <v>0</v>
      </c>
      <c r="D437">
        <v>14</v>
      </c>
      <c r="E437">
        <v>14</v>
      </c>
      <c r="F437" s="14">
        <f>[1]Sheet2!$J1314</f>
        <v>6.7407693537503768E-2</v>
      </c>
      <c r="G437" s="105">
        <f t="shared" si="113"/>
        <v>6.7407693537503768E-2</v>
      </c>
      <c r="H437" s="15" t="s">
        <v>54</v>
      </c>
      <c r="I437" s="15">
        <f t="shared" si="109"/>
        <v>2</v>
      </c>
      <c r="J437" s="15">
        <f t="shared" si="114"/>
        <v>120</v>
      </c>
      <c r="K437" s="20">
        <v>12</v>
      </c>
      <c r="L437" s="20">
        <v>2</v>
      </c>
      <c r="M437" s="19" t="str">
        <f t="shared" si="110"/>
        <v>m2</v>
      </c>
      <c r="N437" t="str">
        <f t="shared" si="115"/>
        <v>MedAnterior</v>
      </c>
      <c r="O437">
        <f t="shared" si="111"/>
        <v>5</v>
      </c>
      <c r="P437">
        <f t="shared" si="112"/>
        <v>13</v>
      </c>
    </row>
    <row r="438" spans="1:16" x14ac:dyDescent="0.3">
      <c r="A438">
        <v>4</v>
      </c>
      <c r="B438" t="s">
        <v>197</v>
      </c>
      <c r="C438">
        <f t="shared" si="108"/>
        <v>0</v>
      </c>
      <c r="D438">
        <v>14</v>
      </c>
      <c r="E438" s="41">
        <v>15</v>
      </c>
      <c r="F438" s="14">
        <f>[1]Sheet2!$J1315</f>
        <v>9.1387577465940645E-2</v>
      </c>
      <c r="G438" s="105">
        <f t="shared" si="113"/>
        <v>9.1387577465940645E-2</v>
      </c>
      <c r="H438" s="15" t="s">
        <v>54</v>
      </c>
      <c r="I438" s="15">
        <f t="shared" si="109"/>
        <v>2</v>
      </c>
      <c r="J438" s="15">
        <f t="shared" si="114"/>
        <v>120</v>
      </c>
      <c r="K438" s="20">
        <v>12</v>
      </c>
      <c r="L438" s="20">
        <v>3</v>
      </c>
      <c r="M438" s="19" t="str">
        <f t="shared" si="110"/>
        <v>m3</v>
      </c>
      <c r="N438" t="str">
        <f t="shared" si="115"/>
        <v>MedAnterior</v>
      </c>
      <c r="O438">
        <f t="shared" si="111"/>
        <v>5</v>
      </c>
      <c r="P438">
        <f t="shared" si="112"/>
        <v>14</v>
      </c>
    </row>
    <row r="439" spans="1:16" x14ac:dyDescent="0.3">
      <c r="A439">
        <v>4</v>
      </c>
      <c r="B439" t="s">
        <v>197</v>
      </c>
      <c r="C439">
        <f t="shared" si="108"/>
        <v>0</v>
      </c>
      <c r="D439">
        <v>14</v>
      </c>
      <c r="E439">
        <v>16</v>
      </c>
      <c r="F439" s="14">
        <f>[1]Sheet2!$J1316</f>
        <v>0.41246517694268175</v>
      </c>
      <c r="G439" s="105">
        <f t="shared" si="113"/>
        <v>0.41246517694268175</v>
      </c>
      <c r="H439" s="15" t="s">
        <v>54</v>
      </c>
      <c r="I439" s="15">
        <f t="shared" si="109"/>
        <v>2</v>
      </c>
      <c r="J439" s="15">
        <f t="shared" si="114"/>
        <v>120</v>
      </c>
      <c r="K439" s="20">
        <v>12</v>
      </c>
      <c r="L439" s="20">
        <v>3</v>
      </c>
      <c r="M439" s="19" t="str">
        <f t="shared" si="110"/>
        <v>m3</v>
      </c>
      <c r="N439" t="str">
        <f t="shared" ref="N439:N455" si="116">_xlfn.IFS(M439="", "", OR(M439=$R$5, M439=$R$6), $X$5, OR(M439=$R$7, M439=$R$8,M439=$R$9, M439=$R$10),$X$6, OR(M439=$R$11, M439=$R$12,M439=$R$13,M439=$R$14, M439=$R$15), $X$8, OR(M439=$R$16), $X$7, OR(M439=$R$17, M439=$R$18,M439=$R$19),$X$9, OR(M439=$R$20,M439=$R$21,M439=$R$22,M439=$R$23,M439=$R$24), $X$10)</f>
        <v>MedAnterior</v>
      </c>
      <c r="O439">
        <f t="shared" si="111"/>
        <v>5</v>
      </c>
      <c r="P439">
        <f t="shared" si="112"/>
        <v>14</v>
      </c>
    </row>
    <row r="440" spans="1:16" x14ac:dyDescent="0.3">
      <c r="A440">
        <v>4</v>
      </c>
      <c r="B440" t="s">
        <v>197</v>
      </c>
      <c r="C440">
        <f t="shared" si="108"/>
        <v>0</v>
      </c>
      <c r="D440">
        <v>14</v>
      </c>
      <c r="E440" s="41">
        <v>17</v>
      </c>
      <c r="F440" s="14">
        <f>[1]Sheet2!$J1317</f>
        <v>9.7786539519223045E-2</v>
      </c>
      <c r="G440" s="105">
        <f t="shared" si="113"/>
        <v>9.7786539519223045E-2</v>
      </c>
      <c r="H440" s="15" t="s">
        <v>54</v>
      </c>
      <c r="I440" s="15">
        <f t="shared" si="109"/>
        <v>2</v>
      </c>
      <c r="J440" s="15">
        <f t="shared" si="114"/>
        <v>120</v>
      </c>
      <c r="K440" s="20">
        <v>12</v>
      </c>
      <c r="L440" s="20">
        <v>3</v>
      </c>
      <c r="M440" s="19" t="str">
        <f t="shared" si="110"/>
        <v>m3</v>
      </c>
      <c r="N440" t="str">
        <f t="shared" si="116"/>
        <v>MedAnterior</v>
      </c>
      <c r="O440">
        <f t="shared" si="111"/>
        <v>5</v>
      </c>
      <c r="P440">
        <f t="shared" si="112"/>
        <v>14</v>
      </c>
    </row>
    <row r="441" spans="1:16" x14ac:dyDescent="0.3">
      <c r="A441">
        <v>4</v>
      </c>
      <c r="B441" t="s">
        <v>197</v>
      </c>
      <c r="C441">
        <f t="shared" si="108"/>
        <v>0</v>
      </c>
      <c r="D441">
        <v>14</v>
      </c>
      <c r="E441">
        <v>18</v>
      </c>
      <c r="F441" s="14">
        <f>[1]Sheet2!$J1318</f>
        <v>0.13381716727112075</v>
      </c>
      <c r="G441" s="105">
        <f t="shared" si="113"/>
        <v>0.13381716727112075</v>
      </c>
      <c r="H441" s="15" t="s">
        <v>54</v>
      </c>
      <c r="I441" s="15">
        <f t="shared" si="109"/>
        <v>2</v>
      </c>
      <c r="J441" s="15">
        <f t="shared" si="114"/>
        <v>120</v>
      </c>
      <c r="K441" s="20">
        <v>12</v>
      </c>
      <c r="L441" s="21" t="s">
        <v>24</v>
      </c>
      <c r="M441" s="19" t="str">
        <f t="shared" si="110"/>
        <v>m4/5</v>
      </c>
      <c r="N441" t="str">
        <f t="shared" si="116"/>
        <v>MedAnterior</v>
      </c>
      <c r="O441">
        <f t="shared" si="111"/>
        <v>5</v>
      </c>
      <c r="P441">
        <f t="shared" si="112"/>
        <v>15</v>
      </c>
    </row>
    <row r="442" spans="1:16" x14ac:dyDescent="0.3">
      <c r="A442">
        <v>4</v>
      </c>
      <c r="B442" t="s">
        <v>197</v>
      </c>
      <c r="C442">
        <f t="shared" si="108"/>
        <v>0</v>
      </c>
      <c r="D442">
        <v>14</v>
      </c>
      <c r="E442" s="41">
        <v>19</v>
      </c>
      <c r="F442" s="14">
        <f>[1]Sheet2!$J1319</f>
        <v>0.14092009354884749</v>
      </c>
      <c r="G442" s="105">
        <f t="shared" si="113"/>
        <v>0.14092009354884749</v>
      </c>
      <c r="H442" s="15" t="s">
        <v>54</v>
      </c>
      <c r="I442" s="15">
        <f t="shared" si="109"/>
        <v>2</v>
      </c>
      <c r="J442" s="15">
        <f t="shared" si="114"/>
        <v>120</v>
      </c>
      <c r="K442" s="20">
        <v>12</v>
      </c>
      <c r="L442" s="21" t="s">
        <v>24</v>
      </c>
      <c r="M442" s="19" t="str">
        <f t="shared" si="110"/>
        <v>m4/5</v>
      </c>
      <c r="N442" t="str">
        <f t="shared" si="116"/>
        <v>MedAnterior</v>
      </c>
      <c r="O442">
        <f t="shared" si="111"/>
        <v>5</v>
      </c>
      <c r="P442">
        <f t="shared" si="112"/>
        <v>15</v>
      </c>
    </row>
    <row r="443" spans="1:16" x14ac:dyDescent="0.3">
      <c r="A443">
        <v>4</v>
      </c>
      <c r="B443" t="s">
        <v>197</v>
      </c>
      <c r="C443">
        <f t="shared" si="108"/>
        <v>0</v>
      </c>
      <c r="D443">
        <v>14</v>
      </c>
      <c r="E443">
        <v>20</v>
      </c>
      <c r="F443" s="14">
        <f>[1]Sheet2!$J1320</f>
        <v>0.10411156349360381</v>
      </c>
      <c r="G443" s="105">
        <f t="shared" si="113"/>
        <v>0.10411156349360381</v>
      </c>
      <c r="H443" s="15" t="s">
        <v>54</v>
      </c>
      <c r="I443" s="15">
        <f t="shared" si="109"/>
        <v>2</v>
      </c>
      <c r="J443" s="15">
        <f t="shared" si="114"/>
        <v>120</v>
      </c>
      <c r="K443" s="20">
        <v>12</v>
      </c>
      <c r="L443" s="20">
        <v>6</v>
      </c>
      <c r="M443" s="19" t="str">
        <f t="shared" si="110"/>
        <v>m6</v>
      </c>
      <c r="N443" t="str">
        <f t="shared" si="116"/>
        <v>MedPosterior</v>
      </c>
      <c r="O443">
        <f t="shared" si="111"/>
        <v>6</v>
      </c>
      <c r="P443">
        <f t="shared" si="112"/>
        <v>16</v>
      </c>
    </row>
    <row r="444" spans="1:16" x14ac:dyDescent="0.3">
      <c r="A444">
        <v>4</v>
      </c>
      <c r="B444" t="s">
        <v>197</v>
      </c>
      <c r="C444">
        <f t="shared" si="108"/>
        <v>0</v>
      </c>
      <c r="D444">
        <v>14</v>
      </c>
      <c r="E444" s="41">
        <v>21</v>
      </c>
      <c r="F444" s="14">
        <f>[1]Sheet2!$J1321</f>
        <v>0.13568209788241317</v>
      </c>
      <c r="G444" s="105">
        <f t="shared" si="113"/>
        <v>0.13568209788241317</v>
      </c>
      <c r="H444" s="15" t="s">
        <v>54</v>
      </c>
      <c r="I444" s="15">
        <f t="shared" si="109"/>
        <v>2</v>
      </c>
      <c r="J444" s="15">
        <f t="shared" si="114"/>
        <v>120</v>
      </c>
      <c r="K444" s="20">
        <v>12</v>
      </c>
      <c r="L444" s="20">
        <v>6</v>
      </c>
      <c r="M444" s="19" t="str">
        <f t="shared" si="110"/>
        <v>m6</v>
      </c>
      <c r="N444" t="str">
        <f t="shared" si="116"/>
        <v>MedPosterior</v>
      </c>
      <c r="O444">
        <f t="shared" si="111"/>
        <v>6</v>
      </c>
      <c r="P444">
        <f t="shared" si="112"/>
        <v>16</v>
      </c>
    </row>
    <row r="445" spans="1:16" x14ac:dyDescent="0.3">
      <c r="A445">
        <v>4</v>
      </c>
      <c r="B445" t="s">
        <v>197</v>
      </c>
      <c r="C445">
        <f t="shared" si="108"/>
        <v>0</v>
      </c>
      <c r="D445">
        <v>14</v>
      </c>
      <c r="E445">
        <v>22</v>
      </c>
      <c r="F445" s="14">
        <f>[1]Sheet2!$J1322</f>
        <v>0.13039561683048109</v>
      </c>
      <c r="G445" s="105">
        <f t="shared" si="113"/>
        <v>0.13039561683048109</v>
      </c>
      <c r="H445" s="15" t="s">
        <v>54</v>
      </c>
      <c r="I445" s="15">
        <f t="shared" si="109"/>
        <v>2</v>
      </c>
      <c r="J445" s="15">
        <f t="shared" si="114"/>
        <v>120</v>
      </c>
      <c r="K445" s="20">
        <v>12</v>
      </c>
      <c r="L445" s="20">
        <v>7</v>
      </c>
      <c r="M445" s="19" t="str">
        <f t="shared" si="110"/>
        <v>m7</v>
      </c>
      <c r="N445" t="str">
        <f t="shared" si="116"/>
        <v>MedPosterior</v>
      </c>
      <c r="O445">
        <f t="shared" si="111"/>
        <v>6</v>
      </c>
      <c r="P445">
        <f t="shared" si="112"/>
        <v>17</v>
      </c>
    </row>
    <row r="446" spans="1:16" x14ac:dyDescent="0.3">
      <c r="A446">
        <v>4</v>
      </c>
      <c r="B446" t="s">
        <v>197</v>
      </c>
      <c r="C446">
        <f t="shared" si="108"/>
        <v>0</v>
      </c>
      <c r="D446">
        <v>14</v>
      </c>
      <c r="E446" s="41">
        <v>23</v>
      </c>
      <c r="F446" s="14">
        <f>[1]Sheet2!$J1323</f>
        <v>7.5758452186830347E-2</v>
      </c>
      <c r="G446" s="105">
        <f t="shared" si="113"/>
        <v>7.5758452186830347E-2</v>
      </c>
      <c r="H446" s="15" t="s">
        <v>54</v>
      </c>
      <c r="I446" s="15">
        <f t="shared" si="109"/>
        <v>2</v>
      </c>
      <c r="J446" s="15">
        <f t="shared" si="114"/>
        <v>120</v>
      </c>
      <c r="K446" s="20">
        <v>12</v>
      </c>
      <c r="L446" s="20">
        <v>7</v>
      </c>
      <c r="M446" s="19" t="str">
        <f t="shared" si="110"/>
        <v>m7</v>
      </c>
      <c r="N446" t="str">
        <f t="shared" si="116"/>
        <v>MedPosterior</v>
      </c>
      <c r="O446">
        <f t="shared" si="111"/>
        <v>6</v>
      </c>
      <c r="P446">
        <f t="shared" si="112"/>
        <v>17</v>
      </c>
    </row>
    <row r="447" spans="1:16" x14ac:dyDescent="0.3">
      <c r="A447">
        <v>4</v>
      </c>
      <c r="B447" t="s">
        <v>197</v>
      </c>
      <c r="C447">
        <f t="shared" si="108"/>
        <v>0</v>
      </c>
      <c r="D447">
        <v>14</v>
      </c>
      <c r="E447">
        <v>24</v>
      </c>
      <c r="F447" s="14">
        <f>[1]Sheet2!$J1324</f>
        <v>8.4716065099386617E-2</v>
      </c>
      <c r="G447" s="105">
        <f t="shared" si="113"/>
        <v>8.4716065099386617E-2</v>
      </c>
      <c r="H447" s="15" t="s">
        <v>54</v>
      </c>
      <c r="I447" s="15">
        <f t="shared" si="109"/>
        <v>2</v>
      </c>
      <c r="J447" s="15">
        <f t="shared" si="114"/>
        <v>120</v>
      </c>
      <c r="K447" s="20">
        <v>12</v>
      </c>
      <c r="L447" s="20">
        <v>8</v>
      </c>
      <c r="M447" s="19" t="str">
        <f t="shared" si="110"/>
        <v>m8</v>
      </c>
      <c r="N447" t="str">
        <f t="shared" si="116"/>
        <v>MedPosterior</v>
      </c>
      <c r="O447">
        <f t="shared" si="111"/>
        <v>6</v>
      </c>
      <c r="P447">
        <f t="shared" si="112"/>
        <v>18</v>
      </c>
    </row>
    <row r="448" spans="1:16" x14ac:dyDescent="0.3">
      <c r="A448">
        <v>4</v>
      </c>
      <c r="B448" t="s">
        <v>197</v>
      </c>
      <c r="C448">
        <f t="shared" si="108"/>
        <v>0</v>
      </c>
      <c r="D448">
        <v>14</v>
      </c>
      <c r="E448" s="41">
        <v>25</v>
      </c>
      <c r="F448" s="14">
        <f>[1]Sheet2!$J1325</f>
        <v>0.11469900015415593</v>
      </c>
      <c r="G448" s="105">
        <f t="shared" si="113"/>
        <v>0.11469900015415593</v>
      </c>
      <c r="H448" s="15" t="s">
        <v>54</v>
      </c>
      <c r="I448" s="15">
        <f t="shared" si="109"/>
        <v>2</v>
      </c>
      <c r="J448" s="15">
        <f t="shared" si="114"/>
        <v>120</v>
      </c>
      <c r="K448" s="20">
        <v>12</v>
      </c>
      <c r="L448" s="20">
        <v>8</v>
      </c>
      <c r="M448" s="19" t="str">
        <f t="shared" si="110"/>
        <v>m8</v>
      </c>
      <c r="N448" t="str">
        <f t="shared" si="116"/>
        <v>MedPosterior</v>
      </c>
      <c r="O448">
        <f t="shared" si="111"/>
        <v>6</v>
      </c>
      <c r="P448">
        <f t="shared" si="112"/>
        <v>18</v>
      </c>
    </row>
    <row r="449" spans="1:16" x14ac:dyDescent="0.3">
      <c r="A449">
        <v>4</v>
      </c>
      <c r="B449" t="s">
        <v>197</v>
      </c>
      <c r="C449">
        <f t="shared" si="108"/>
        <v>0</v>
      </c>
      <c r="D449">
        <v>14</v>
      </c>
      <c r="E449">
        <v>26</v>
      </c>
      <c r="F449" s="14">
        <f>[1]Sheet2!$J1326</f>
        <v>0.14531260530911153</v>
      </c>
      <c r="G449" s="105">
        <f t="shared" si="113"/>
        <v>0.14531260530911153</v>
      </c>
      <c r="H449" s="15" t="s">
        <v>54</v>
      </c>
      <c r="I449" s="15">
        <f t="shared" si="109"/>
        <v>2</v>
      </c>
      <c r="J449" s="15">
        <f t="shared" si="114"/>
        <v>120</v>
      </c>
      <c r="K449" s="20">
        <v>12</v>
      </c>
      <c r="L449" s="20">
        <v>9</v>
      </c>
      <c r="M449" s="19" t="str">
        <f t="shared" si="110"/>
        <v>m9</v>
      </c>
      <c r="N449" t="str">
        <f t="shared" si="116"/>
        <v>MedPosterior</v>
      </c>
      <c r="O449">
        <f t="shared" si="111"/>
        <v>6</v>
      </c>
      <c r="P449">
        <f t="shared" si="112"/>
        <v>19</v>
      </c>
    </row>
    <row r="450" spans="1:16" x14ac:dyDescent="0.3">
      <c r="A450">
        <v>4</v>
      </c>
      <c r="B450" t="s">
        <v>197</v>
      </c>
      <c r="C450">
        <f t="shared" si="108"/>
        <v>0</v>
      </c>
      <c r="D450">
        <v>14</v>
      </c>
      <c r="E450" s="41">
        <v>27</v>
      </c>
      <c r="F450" s="14">
        <f>[1]Sheet2!$J1327</f>
        <v>7.3139479477109207E-2</v>
      </c>
      <c r="G450" s="105">
        <f t="shared" si="113"/>
        <v>7.3139479477109207E-2</v>
      </c>
      <c r="H450" s="15" t="s">
        <v>54</v>
      </c>
      <c r="I450" s="15">
        <f t="shared" si="109"/>
        <v>2</v>
      </c>
      <c r="J450" s="15">
        <f t="shared" si="114"/>
        <v>120</v>
      </c>
      <c r="K450" s="20">
        <v>12</v>
      </c>
      <c r="L450" s="20">
        <v>9</v>
      </c>
      <c r="M450" s="19" t="str">
        <f t="shared" si="110"/>
        <v>m9</v>
      </c>
      <c r="N450" t="str">
        <f t="shared" si="116"/>
        <v>MedPosterior</v>
      </c>
      <c r="O450">
        <f t="shared" si="111"/>
        <v>6</v>
      </c>
      <c r="P450">
        <f t="shared" si="112"/>
        <v>19</v>
      </c>
    </row>
    <row r="451" spans="1:16" x14ac:dyDescent="0.3">
      <c r="A451">
        <v>4</v>
      </c>
      <c r="B451" t="s">
        <v>197</v>
      </c>
      <c r="C451">
        <f t="shared" ref="C451:C514" si="117">IF(B451="m", 1, 0)</f>
        <v>0</v>
      </c>
      <c r="D451">
        <v>14</v>
      </c>
      <c r="E451">
        <v>28</v>
      </c>
      <c r="F451" s="14">
        <f>[1]Sheet2!$J1328</f>
        <v>0.85727480547763535</v>
      </c>
      <c r="G451" s="105">
        <f t="shared" si="113"/>
        <v>0.85727480547763535</v>
      </c>
      <c r="H451" s="15" t="s">
        <v>54</v>
      </c>
      <c r="I451" s="15">
        <f t="shared" ref="I451:I514" si="118">_xlfn.IFS(H451="GE2", 1, H451="GE3", 2, H451="GE4", 3, H451="GE1", 4)</f>
        <v>2</v>
      </c>
      <c r="J451" s="15">
        <f t="shared" si="114"/>
        <v>120</v>
      </c>
      <c r="K451" s="20">
        <v>12</v>
      </c>
      <c r="L451" s="20">
        <v>9</v>
      </c>
      <c r="M451" s="19" t="str">
        <f t="shared" ref="M451:M455" si="119">_xlfn.IFS(OR(K451="",L451=""),"",OR(K451=3,K451=4,K451=2),"L"&amp;L451,OR(K451=5,K451=6,K451=7,K451=8),"i"&amp;L451,OR(K451=9, K451=10,K451=11,K451=12,K451=13),"m"&amp;L451)</f>
        <v>m9</v>
      </c>
      <c r="N451" t="str">
        <f t="shared" si="116"/>
        <v>MedPosterior</v>
      </c>
      <c r="O451">
        <f t="shared" ref="O451:O455" si="120">VLOOKUP(N451, $X$5:$AC$10, 6,FALSE)</f>
        <v>6</v>
      </c>
      <c r="P451">
        <f t="shared" ref="P451:P514" si="121">VLOOKUP(M451, $R$5:$W$24, 6,FALSE)</f>
        <v>19</v>
      </c>
    </row>
    <row r="452" spans="1:16" x14ac:dyDescent="0.3">
      <c r="A452">
        <v>4</v>
      </c>
      <c r="B452" t="s">
        <v>197</v>
      </c>
      <c r="C452">
        <f t="shared" si="117"/>
        <v>0</v>
      </c>
      <c r="D452">
        <v>14</v>
      </c>
      <c r="E452" s="41">
        <v>29</v>
      </c>
      <c r="F452" s="14">
        <f>[1]Sheet2!$J1329</f>
        <v>5.7546043176489273E-2</v>
      </c>
      <c r="G452" s="105">
        <f t="shared" ref="G452:G515" si="122">IF(ISNUMBER(F452), F452, "")</f>
        <v>5.7546043176489273E-2</v>
      </c>
      <c r="H452" s="15" t="s">
        <v>54</v>
      </c>
      <c r="I452" s="15">
        <f t="shared" si="118"/>
        <v>2</v>
      </c>
      <c r="J452" s="15">
        <f t="shared" ref="J452:J515" si="123">_xlfn.IFS(I452=1, 45, I452=2, 120,I452=3, 210,I452=4, 400)</f>
        <v>120</v>
      </c>
      <c r="K452" s="20">
        <v>12</v>
      </c>
      <c r="L452" s="20">
        <v>10</v>
      </c>
      <c r="M452" s="19" t="str">
        <f t="shared" si="119"/>
        <v>m10</v>
      </c>
      <c r="N452" t="str">
        <f t="shared" si="116"/>
        <v>MedPosterior</v>
      </c>
      <c r="O452">
        <f t="shared" si="120"/>
        <v>6</v>
      </c>
      <c r="P452">
        <f t="shared" si="121"/>
        <v>20</v>
      </c>
    </row>
    <row r="453" spans="1:16" x14ac:dyDescent="0.3">
      <c r="A453">
        <v>4</v>
      </c>
      <c r="B453" t="s">
        <v>197</v>
      </c>
      <c r="C453">
        <f t="shared" si="117"/>
        <v>0</v>
      </c>
      <c r="D453">
        <v>14</v>
      </c>
      <c r="E453">
        <v>30</v>
      </c>
      <c r="F453" s="14">
        <f>[1]Sheet2!$J1330</f>
        <v>0.11016351485087877</v>
      </c>
      <c r="G453" s="105">
        <f t="shared" si="122"/>
        <v>0.11016351485087877</v>
      </c>
      <c r="H453" s="15" t="s">
        <v>54</v>
      </c>
      <c r="I453" s="15">
        <f t="shared" si="118"/>
        <v>2</v>
      </c>
      <c r="J453" s="15">
        <f t="shared" si="123"/>
        <v>120</v>
      </c>
      <c r="K453" s="20">
        <v>12</v>
      </c>
      <c r="L453" s="20">
        <v>10</v>
      </c>
      <c r="M453" s="19" t="str">
        <f t="shared" si="119"/>
        <v>m10</v>
      </c>
      <c r="N453" t="str">
        <f t="shared" si="116"/>
        <v>MedPosterior</v>
      </c>
      <c r="O453">
        <f t="shared" si="120"/>
        <v>6</v>
      </c>
      <c r="P453">
        <f t="shared" si="121"/>
        <v>20</v>
      </c>
    </row>
    <row r="454" spans="1:16" x14ac:dyDescent="0.3">
      <c r="A454">
        <v>4</v>
      </c>
      <c r="B454" t="s">
        <v>197</v>
      </c>
      <c r="C454">
        <f t="shared" si="117"/>
        <v>0</v>
      </c>
      <c r="D454">
        <f>VLOOKUP(E454, 'Animal Masked ID#'!$B$2:$D$121, 3, FALSE)</f>
        <v>15</v>
      </c>
      <c r="E454" s="6" t="s">
        <v>143</v>
      </c>
      <c r="F454" s="14">
        <f>[1]Sheet2!$J1333</f>
        <v>0.16967970437128646</v>
      </c>
      <c r="G454" s="105">
        <f t="shared" si="122"/>
        <v>0.16967970437128646</v>
      </c>
      <c r="H454" s="15" t="s">
        <v>54</v>
      </c>
      <c r="I454" s="15">
        <f t="shared" si="118"/>
        <v>2</v>
      </c>
      <c r="J454" s="15">
        <f t="shared" si="123"/>
        <v>120</v>
      </c>
      <c r="K454" s="20">
        <v>3</v>
      </c>
      <c r="L454" s="20" t="s">
        <v>14</v>
      </c>
      <c r="M454" s="19" t="str">
        <f t="shared" si="119"/>
        <v>Lcrus1</v>
      </c>
      <c r="N454" t="str">
        <f t="shared" si="116"/>
        <v>Lateral</v>
      </c>
      <c r="O454">
        <f t="shared" si="120"/>
        <v>2</v>
      </c>
      <c r="P454">
        <f t="shared" si="121"/>
        <v>4</v>
      </c>
    </row>
    <row r="455" spans="1:16" x14ac:dyDescent="0.3">
      <c r="A455">
        <v>4</v>
      </c>
      <c r="B455" t="s">
        <v>197</v>
      </c>
      <c r="C455">
        <f t="shared" si="117"/>
        <v>0</v>
      </c>
      <c r="D455">
        <v>15</v>
      </c>
      <c r="E455">
        <v>2</v>
      </c>
      <c r="F455" s="14">
        <f>[1]Sheet2!$J1334</f>
        <v>0.98550209439176906</v>
      </c>
      <c r="G455" s="105">
        <f t="shared" si="122"/>
        <v>0.98550209439176906</v>
      </c>
      <c r="H455" s="15" t="s">
        <v>54</v>
      </c>
      <c r="I455" s="15">
        <f t="shared" si="118"/>
        <v>2</v>
      </c>
      <c r="J455" s="15">
        <f t="shared" si="123"/>
        <v>120</v>
      </c>
      <c r="K455" s="20">
        <v>7</v>
      </c>
      <c r="L455" s="20" t="s">
        <v>14</v>
      </c>
      <c r="M455" s="19" t="str">
        <f t="shared" si="119"/>
        <v>icrus1</v>
      </c>
      <c r="N455" t="str">
        <f t="shared" si="116"/>
        <v>IntPosterior</v>
      </c>
      <c r="O455">
        <f t="shared" si="120"/>
        <v>4</v>
      </c>
      <c r="P455">
        <f t="shared" si="121"/>
        <v>8</v>
      </c>
    </row>
    <row r="456" spans="1:16" x14ac:dyDescent="0.3">
      <c r="A456">
        <v>4</v>
      </c>
      <c r="B456" t="s">
        <v>197</v>
      </c>
      <c r="C456">
        <f t="shared" si="117"/>
        <v>0</v>
      </c>
      <c r="D456">
        <v>15</v>
      </c>
      <c r="E456">
        <v>3</v>
      </c>
      <c r="F456" s="14">
        <f>[1]Sheet2!$J1335</f>
        <v>0.12543790042317027</v>
      </c>
      <c r="G456" s="105">
        <f t="shared" si="122"/>
        <v>0.12543790042317027</v>
      </c>
      <c r="H456" s="15" t="s">
        <v>54</v>
      </c>
      <c r="I456" s="15">
        <f t="shared" si="118"/>
        <v>2</v>
      </c>
      <c r="J456" s="15">
        <f t="shared" si="123"/>
        <v>120</v>
      </c>
      <c r="K456" s="20">
        <v>7</v>
      </c>
      <c r="L456" s="20"/>
      <c r="M456" s="20"/>
      <c r="P456" t="e">
        <f t="shared" si="121"/>
        <v>#N/A</v>
      </c>
    </row>
    <row r="457" spans="1:16" x14ac:dyDescent="0.3">
      <c r="A457">
        <v>4</v>
      </c>
      <c r="B457" t="s">
        <v>197</v>
      </c>
      <c r="C457">
        <f t="shared" si="117"/>
        <v>0</v>
      </c>
      <c r="D457">
        <v>15</v>
      </c>
      <c r="E457">
        <v>4</v>
      </c>
      <c r="F457" s="14">
        <f>[1]Sheet2!$J1336</f>
        <v>0.19128888549133527</v>
      </c>
      <c r="G457" s="105">
        <f t="shared" si="122"/>
        <v>0.19128888549133527</v>
      </c>
      <c r="H457" s="15" t="s">
        <v>54</v>
      </c>
      <c r="I457" s="15">
        <f t="shared" si="118"/>
        <v>2</v>
      </c>
      <c r="J457" s="15">
        <f t="shared" si="123"/>
        <v>120</v>
      </c>
      <c r="K457" s="20">
        <v>7</v>
      </c>
      <c r="L457" s="20" t="s">
        <v>14</v>
      </c>
      <c r="M457" s="20" t="s">
        <v>14</v>
      </c>
      <c r="P457" t="e">
        <f t="shared" si="121"/>
        <v>#N/A</v>
      </c>
    </row>
    <row r="458" spans="1:16" x14ac:dyDescent="0.3">
      <c r="A458">
        <v>4</v>
      </c>
      <c r="B458" t="s">
        <v>197</v>
      </c>
      <c r="C458">
        <f t="shared" si="117"/>
        <v>0</v>
      </c>
      <c r="D458">
        <v>15</v>
      </c>
      <c r="E458">
        <v>5</v>
      </c>
      <c r="F458" s="14">
        <f>[1]Sheet2!$J1337</f>
        <v>0.16962587532506951</v>
      </c>
      <c r="G458" s="105">
        <f t="shared" si="122"/>
        <v>0.16962587532506951</v>
      </c>
      <c r="H458" s="15" t="s">
        <v>54</v>
      </c>
      <c r="I458" s="15">
        <f t="shared" si="118"/>
        <v>2</v>
      </c>
      <c r="J458" s="15">
        <f t="shared" si="123"/>
        <v>120</v>
      </c>
      <c r="K458" s="20">
        <v>7</v>
      </c>
      <c r="L458" s="22" t="s">
        <v>53</v>
      </c>
      <c r="M458" s="19" t="str">
        <f t="shared" ref="M458:M521" si="124">_xlfn.IFS(OR(K458="",L458=""),"",OR(K458=3,K458=4,K458=2),"L"&amp;L458,OR(K458=5,K458=6,K458=7,K458=8),"i"&amp;L458,OR(K458=9, K458=10,K458=11,K458=12,K458=13),"m"&amp;L458)</f>
        <v>icrus2</v>
      </c>
      <c r="N458" t="str">
        <f t="shared" ref="N458:N476" si="125">_xlfn.IFS(M458="", "", OR(M458=$R$5, M458=$R$6), $X$5, OR(M458=$R$7, M458=$R$8,M458=$R$9, M458=$R$10),$X$6, OR(M458=$R$11, M458=$R$12,M458=$R$13,M458=$R$14, M458=$R$15), $X$8, OR(M458=$R$16), $X$7, OR(M458=$R$17, M458=$R$18,M458=$R$19),$X$9, OR(M458=$R$20,M458=$R$21,M458=$R$22,M458=$R$23,M458=$R$24), $X$10)</f>
        <v>IntPosterior</v>
      </c>
      <c r="O458">
        <f t="shared" ref="O458:O521" si="126">VLOOKUP(N458, $X$5:$AC$10, 6,FALSE)</f>
        <v>4</v>
      </c>
      <c r="P458">
        <f t="shared" si="121"/>
        <v>9</v>
      </c>
    </row>
    <row r="459" spans="1:16" x14ac:dyDescent="0.3">
      <c r="A459">
        <v>4</v>
      </c>
      <c r="B459" t="s">
        <v>197</v>
      </c>
      <c r="C459">
        <f t="shared" si="117"/>
        <v>0</v>
      </c>
      <c r="D459">
        <v>15</v>
      </c>
      <c r="E459">
        <v>6</v>
      </c>
      <c r="F459" s="14">
        <f>[1]Sheet2!$J1338</f>
        <v>4.5689218023037589E-2</v>
      </c>
      <c r="G459" s="105">
        <f t="shared" si="122"/>
        <v>4.5689218023037589E-2</v>
      </c>
      <c r="H459" s="15" t="s">
        <v>54</v>
      </c>
      <c r="I459" s="15">
        <f t="shared" si="118"/>
        <v>2</v>
      </c>
      <c r="J459" s="15">
        <f t="shared" si="123"/>
        <v>120</v>
      </c>
      <c r="K459" s="20">
        <v>12</v>
      </c>
      <c r="L459" s="20">
        <v>10</v>
      </c>
      <c r="M459" s="19" t="str">
        <f t="shared" si="124"/>
        <v>m10</v>
      </c>
      <c r="N459" t="str">
        <f t="shared" si="125"/>
        <v>MedPosterior</v>
      </c>
      <c r="O459">
        <f t="shared" si="126"/>
        <v>6</v>
      </c>
      <c r="P459">
        <f t="shared" si="121"/>
        <v>20</v>
      </c>
    </row>
    <row r="460" spans="1:16" x14ac:dyDescent="0.3">
      <c r="A460">
        <v>4</v>
      </c>
      <c r="B460" t="s">
        <v>197</v>
      </c>
      <c r="C460">
        <f t="shared" si="117"/>
        <v>0</v>
      </c>
      <c r="D460">
        <v>15</v>
      </c>
      <c r="E460">
        <v>7</v>
      </c>
      <c r="F460" s="14">
        <f>[1]Sheet2!$J1339</f>
        <v>3.8177402058203538E-2</v>
      </c>
      <c r="G460" s="105">
        <f t="shared" si="122"/>
        <v>3.8177402058203538E-2</v>
      </c>
      <c r="H460" s="15" t="s">
        <v>54</v>
      </c>
      <c r="I460" s="15">
        <f t="shared" si="118"/>
        <v>2</v>
      </c>
      <c r="J460" s="15">
        <f t="shared" si="123"/>
        <v>120</v>
      </c>
      <c r="K460" s="20">
        <v>12</v>
      </c>
      <c r="L460" s="20">
        <v>10</v>
      </c>
      <c r="M460" s="19" t="str">
        <f t="shared" si="124"/>
        <v>m10</v>
      </c>
      <c r="N460" t="str">
        <f t="shared" si="125"/>
        <v>MedPosterior</v>
      </c>
      <c r="O460">
        <f t="shared" si="126"/>
        <v>6</v>
      </c>
      <c r="P460">
        <f t="shared" si="121"/>
        <v>20</v>
      </c>
    </row>
    <row r="461" spans="1:16" x14ac:dyDescent="0.3">
      <c r="A461">
        <v>4</v>
      </c>
      <c r="B461" t="s">
        <v>197</v>
      </c>
      <c r="C461">
        <f t="shared" si="117"/>
        <v>0</v>
      </c>
      <c r="D461">
        <v>15</v>
      </c>
      <c r="E461">
        <v>8</v>
      </c>
      <c r="F461" s="14">
        <f>[1]Sheet2!$J1340</f>
        <v>6.3177851053080658E-2</v>
      </c>
      <c r="G461" s="105">
        <f t="shared" si="122"/>
        <v>6.3177851053080658E-2</v>
      </c>
      <c r="H461" s="15" t="s">
        <v>54</v>
      </c>
      <c r="I461" s="15">
        <f t="shared" si="118"/>
        <v>2</v>
      </c>
      <c r="J461" s="15">
        <f t="shared" si="123"/>
        <v>120</v>
      </c>
      <c r="K461" s="20">
        <v>12</v>
      </c>
      <c r="L461" s="20">
        <v>9</v>
      </c>
      <c r="M461" s="19" t="str">
        <f t="shared" si="124"/>
        <v>m9</v>
      </c>
      <c r="N461" t="str">
        <f t="shared" si="125"/>
        <v>MedPosterior</v>
      </c>
      <c r="O461">
        <f t="shared" si="126"/>
        <v>6</v>
      </c>
      <c r="P461">
        <f t="shared" si="121"/>
        <v>19</v>
      </c>
    </row>
    <row r="462" spans="1:16" x14ac:dyDescent="0.3">
      <c r="A462">
        <v>4</v>
      </c>
      <c r="B462" t="s">
        <v>197</v>
      </c>
      <c r="C462">
        <f t="shared" si="117"/>
        <v>0</v>
      </c>
      <c r="D462">
        <v>15</v>
      </c>
      <c r="E462">
        <v>9</v>
      </c>
      <c r="F462" s="14">
        <f>[1]Sheet2!$J1341</f>
        <v>7.4484160202610797E-2</v>
      </c>
      <c r="G462" s="105">
        <f t="shared" si="122"/>
        <v>7.4484160202610797E-2</v>
      </c>
      <c r="H462" s="15" t="s">
        <v>54</v>
      </c>
      <c r="I462" s="15">
        <f t="shared" si="118"/>
        <v>2</v>
      </c>
      <c r="J462" s="15">
        <f t="shared" si="123"/>
        <v>120</v>
      </c>
      <c r="K462" s="20">
        <v>12</v>
      </c>
      <c r="L462" s="20">
        <v>9</v>
      </c>
      <c r="M462" s="19" t="str">
        <f t="shared" si="124"/>
        <v>m9</v>
      </c>
      <c r="N462" t="str">
        <f t="shared" si="125"/>
        <v>MedPosterior</v>
      </c>
      <c r="O462">
        <f t="shared" si="126"/>
        <v>6</v>
      </c>
      <c r="P462">
        <f t="shared" si="121"/>
        <v>19</v>
      </c>
    </row>
    <row r="463" spans="1:16" x14ac:dyDescent="0.3">
      <c r="A463">
        <v>4</v>
      </c>
      <c r="B463" t="s">
        <v>197</v>
      </c>
      <c r="C463">
        <f t="shared" si="117"/>
        <v>0</v>
      </c>
      <c r="D463">
        <v>15</v>
      </c>
      <c r="E463">
        <v>10</v>
      </c>
      <c r="F463" s="14">
        <f>[1]Sheet2!$J1342</f>
        <v>6.0609925945192121E-2</v>
      </c>
      <c r="G463" s="105">
        <f t="shared" si="122"/>
        <v>6.0609925945192121E-2</v>
      </c>
      <c r="H463" s="15" t="s">
        <v>54</v>
      </c>
      <c r="I463" s="15">
        <f t="shared" si="118"/>
        <v>2</v>
      </c>
      <c r="J463" s="15">
        <f t="shared" si="123"/>
        <v>120</v>
      </c>
      <c r="K463" s="20">
        <v>12</v>
      </c>
      <c r="L463" s="20">
        <v>9</v>
      </c>
      <c r="M463" s="19" t="str">
        <f t="shared" si="124"/>
        <v>m9</v>
      </c>
      <c r="N463" t="str">
        <f t="shared" si="125"/>
        <v>MedPosterior</v>
      </c>
      <c r="O463">
        <f t="shared" si="126"/>
        <v>6</v>
      </c>
      <c r="P463">
        <f t="shared" si="121"/>
        <v>19</v>
      </c>
    </row>
    <row r="464" spans="1:16" x14ac:dyDescent="0.3">
      <c r="A464">
        <v>4</v>
      </c>
      <c r="B464" t="s">
        <v>197</v>
      </c>
      <c r="C464">
        <f t="shared" si="117"/>
        <v>0</v>
      </c>
      <c r="D464">
        <v>15</v>
      </c>
      <c r="E464">
        <v>11</v>
      </c>
      <c r="F464" s="14">
        <f>[1]Sheet2!$J1343</f>
        <v>0.36489546579698567</v>
      </c>
      <c r="G464" s="105">
        <f t="shared" si="122"/>
        <v>0.36489546579698567</v>
      </c>
      <c r="H464" s="15" t="s">
        <v>54</v>
      </c>
      <c r="I464" s="15">
        <f t="shared" si="118"/>
        <v>2</v>
      </c>
      <c r="J464" s="15">
        <f t="shared" si="123"/>
        <v>120</v>
      </c>
      <c r="K464" s="20">
        <v>12</v>
      </c>
      <c r="L464" s="20">
        <v>7</v>
      </c>
      <c r="M464" s="19" t="str">
        <f t="shared" si="124"/>
        <v>m7</v>
      </c>
      <c r="N464" t="str">
        <f t="shared" si="125"/>
        <v>MedPosterior</v>
      </c>
      <c r="O464">
        <f t="shared" si="126"/>
        <v>6</v>
      </c>
      <c r="P464">
        <f t="shared" si="121"/>
        <v>17</v>
      </c>
    </row>
    <row r="465" spans="1:16" x14ac:dyDescent="0.3">
      <c r="A465">
        <v>4</v>
      </c>
      <c r="B465" t="s">
        <v>197</v>
      </c>
      <c r="C465">
        <f t="shared" si="117"/>
        <v>0</v>
      </c>
      <c r="D465">
        <v>15</v>
      </c>
      <c r="E465">
        <v>12</v>
      </c>
      <c r="F465" s="14">
        <f>[1]Sheet2!$J1344</f>
        <v>0.19456622126851203</v>
      </c>
      <c r="G465" s="105">
        <f t="shared" si="122"/>
        <v>0.19456622126851203</v>
      </c>
      <c r="H465" s="15" t="s">
        <v>54</v>
      </c>
      <c r="I465" s="15">
        <f t="shared" si="118"/>
        <v>2</v>
      </c>
      <c r="J465" s="15">
        <f t="shared" si="123"/>
        <v>120</v>
      </c>
      <c r="K465" s="20">
        <v>12</v>
      </c>
      <c r="L465" s="20">
        <v>7</v>
      </c>
      <c r="M465" s="19" t="str">
        <f t="shared" si="124"/>
        <v>m7</v>
      </c>
      <c r="N465" t="str">
        <f t="shared" si="125"/>
        <v>MedPosterior</v>
      </c>
      <c r="O465">
        <f t="shared" si="126"/>
        <v>6</v>
      </c>
      <c r="P465">
        <f t="shared" si="121"/>
        <v>17</v>
      </c>
    </row>
    <row r="466" spans="1:16" x14ac:dyDescent="0.3">
      <c r="A466">
        <v>4</v>
      </c>
      <c r="B466" t="s">
        <v>197</v>
      </c>
      <c r="C466">
        <f t="shared" si="117"/>
        <v>0</v>
      </c>
      <c r="D466">
        <v>15</v>
      </c>
      <c r="E466">
        <v>13</v>
      </c>
      <c r="F466" s="14">
        <f>[1]Sheet2!$J1345</f>
        <v>0.17327177015303385</v>
      </c>
      <c r="G466" s="105">
        <f t="shared" si="122"/>
        <v>0.17327177015303385</v>
      </c>
      <c r="H466" s="15" t="s">
        <v>54</v>
      </c>
      <c r="I466" s="15">
        <f t="shared" si="118"/>
        <v>2</v>
      </c>
      <c r="J466" s="15">
        <f t="shared" si="123"/>
        <v>120</v>
      </c>
      <c r="K466" s="20">
        <v>12</v>
      </c>
      <c r="L466" s="20">
        <v>6</v>
      </c>
      <c r="M466" s="19" t="str">
        <f t="shared" si="124"/>
        <v>m6</v>
      </c>
      <c r="N466" t="str">
        <f t="shared" si="125"/>
        <v>MedPosterior</v>
      </c>
      <c r="O466">
        <f t="shared" si="126"/>
        <v>6</v>
      </c>
      <c r="P466">
        <f t="shared" si="121"/>
        <v>16</v>
      </c>
    </row>
    <row r="467" spans="1:16" x14ac:dyDescent="0.3">
      <c r="A467">
        <v>4</v>
      </c>
      <c r="B467" t="s">
        <v>197</v>
      </c>
      <c r="C467">
        <f t="shared" si="117"/>
        <v>0</v>
      </c>
      <c r="D467">
        <v>15</v>
      </c>
      <c r="E467">
        <v>14</v>
      </c>
      <c r="F467" s="14">
        <f>[1]Sheet2!$J1346</f>
        <v>0.12176232783232338</v>
      </c>
      <c r="G467" s="105">
        <f t="shared" si="122"/>
        <v>0.12176232783232338</v>
      </c>
      <c r="H467" s="15" t="s">
        <v>54</v>
      </c>
      <c r="I467" s="15">
        <f t="shared" si="118"/>
        <v>2</v>
      </c>
      <c r="J467" s="15">
        <f t="shared" si="123"/>
        <v>120</v>
      </c>
      <c r="K467" s="20">
        <v>12</v>
      </c>
      <c r="L467" s="20">
        <v>6</v>
      </c>
      <c r="M467" s="19" t="str">
        <f t="shared" si="124"/>
        <v>m6</v>
      </c>
      <c r="N467" t="str">
        <f t="shared" si="125"/>
        <v>MedPosterior</v>
      </c>
      <c r="O467">
        <f t="shared" si="126"/>
        <v>6</v>
      </c>
      <c r="P467">
        <f t="shared" si="121"/>
        <v>16</v>
      </c>
    </row>
    <row r="468" spans="1:16" x14ac:dyDescent="0.3">
      <c r="A468">
        <v>4</v>
      </c>
      <c r="B468" t="s">
        <v>197</v>
      </c>
      <c r="C468">
        <f t="shared" si="117"/>
        <v>0</v>
      </c>
      <c r="D468">
        <v>15</v>
      </c>
      <c r="E468">
        <v>15</v>
      </c>
      <c r="F468" s="14">
        <f>[1]Sheet2!$J1347</f>
        <v>7.5788209692744191E-2</v>
      </c>
      <c r="G468" s="105">
        <f t="shared" si="122"/>
        <v>7.5788209692744191E-2</v>
      </c>
      <c r="H468" s="15" t="s">
        <v>54</v>
      </c>
      <c r="I468" s="15">
        <f t="shared" si="118"/>
        <v>2</v>
      </c>
      <c r="J468" s="15">
        <f t="shared" si="123"/>
        <v>120</v>
      </c>
      <c r="K468" s="20">
        <v>12</v>
      </c>
      <c r="L468" s="21" t="s">
        <v>24</v>
      </c>
      <c r="M468" s="19" t="str">
        <f t="shared" si="124"/>
        <v>m4/5</v>
      </c>
      <c r="N468" t="str">
        <f t="shared" si="125"/>
        <v>MedAnterior</v>
      </c>
      <c r="O468">
        <f t="shared" si="126"/>
        <v>5</v>
      </c>
      <c r="P468">
        <f t="shared" si="121"/>
        <v>15</v>
      </c>
    </row>
    <row r="469" spans="1:16" x14ac:dyDescent="0.3">
      <c r="A469">
        <v>4</v>
      </c>
      <c r="B469" t="s">
        <v>197</v>
      </c>
      <c r="C469">
        <f t="shared" si="117"/>
        <v>0</v>
      </c>
      <c r="D469">
        <v>15</v>
      </c>
      <c r="E469">
        <v>16</v>
      </c>
      <c r="F469" s="14">
        <f>[1]Sheet2!$J1348</f>
        <v>0.1016461437376347</v>
      </c>
      <c r="G469" s="105">
        <f t="shared" si="122"/>
        <v>0.1016461437376347</v>
      </c>
      <c r="H469" s="15" t="s">
        <v>54</v>
      </c>
      <c r="I469" s="15">
        <f t="shared" si="118"/>
        <v>2</v>
      </c>
      <c r="J469" s="15">
        <f t="shared" si="123"/>
        <v>120</v>
      </c>
      <c r="K469" s="20">
        <v>12</v>
      </c>
      <c r="L469" s="21" t="s">
        <v>24</v>
      </c>
      <c r="M469" s="19" t="str">
        <f t="shared" si="124"/>
        <v>m4/5</v>
      </c>
      <c r="N469" t="str">
        <f t="shared" si="125"/>
        <v>MedAnterior</v>
      </c>
      <c r="O469">
        <f t="shared" si="126"/>
        <v>5</v>
      </c>
      <c r="P469">
        <f t="shared" si="121"/>
        <v>15</v>
      </c>
    </row>
    <row r="470" spans="1:16" x14ac:dyDescent="0.3">
      <c r="A470">
        <v>4</v>
      </c>
      <c r="B470" t="s">
        <v>197</v>
      </c>
      <c r="C470">
        <f t="shared" si="117"/>
        <v>0</v>
      </c>
      <c r="D470">
        <v>15</v>
      </c>
      <c r="E470">
        <v>17</v>
      </c>
      <c r="F470" s="14">
        <f>[1]Sheet2!$J1349</f>
        <v>0.17541871258915703</v>
      </c>
      <c r="G470" s="105">
        <f t="shared" si="122"/>
        <v>0.17541871258915703</v>
      </c>
      <c r="H470" s="15" t="s">
        <v>54</v>
      </c>
      <c r="I470" s="15">
        <f t="shared" si="118"/>
        <v>2</v>
      </c>
      <c r="J470" s="15">
        <f t="shared" si="123"/>
        <v>120</v>
      </c>
      <c r="K470" s="20">
        <v>12</v>
      </c>
      <c r="L470" s="21" t="s">
        <v>24</v>
      </c>
      <c r="M470" s="19" t="str">
        <f t="shared" si="124"/>
        <v>m4/5</v>
      </c>
      <c r="N470" t="str">
        <f t="shared" si="125"/>
        <v>MedAnterior</v>
      </c>
      <c r="O470">
        <f t="shared" si="126"/>
        <v>5</v>
      </c>
      <c r="P470">
        <f t="shared" si="121"/>
        <v>15</v>
      </c>
    </row>
    <row r="471" spans="1:16" x14ac:dyDescent="0.3">
      <c r="A471">
        <v>4</v>
      </c>
      <c r="B471" t="s">
        <v>197</v>
      </c>
      <c r="C471">
        <f t="shared" si="117"/>
        <v>0</v>
      </c>
      <c r="D471">
        <v>15</v>
      </c>
      <c r="E471">
        <v>18</v>
      </c>
      <c r="F471" s="14">
        <f>[1]Sheet2!$J1350</f>
        <v>0.12428100769400162</v>
      </c>
      <c r="G471" s="105">
        <f t="shared" si="122"/>
        <v>0.12428100769400162</v>
      </c>
      <c r="H471" s="15" t="s">
        <v>54</v>
      </c>
      <c r="I471" s="15">
        <f t="shared" si="118"/>
        <v>2</v>
      </c>
      <c r="J471" s="15">
        <f t="shared" si="123"/>
        <v>120</v>
      </c>
      <c r="K471" s="20">
        <v>12</v>
      </c>
      <c r="L471" s="20">
        <v>3</v>
      </c>
      <c r="M471" s="19" t="str">
        <f t="shared" si="124"/>
        <v>m3</v>
      </c>
      <c r="N471" t="str">
        <f t="shared" si="125"/>
        <v>MedAnterior</v>
      </c>
      <c r="O471">
        <f t="shared" si="126"/>
        <v>5</v>
      </c>
      <c r="P471">
        <f t="shared" si="121"/>
        <v>14</v>
      </c>
    </row>
    <row r="472" spans="1:16" x14ac:dyDescent="0.3">
      <c r="A472">
        <v>4</v>
      </c>
      <c r="B472" t="s">
        <v>197</v>
      </c>
      <c r="C472">
        <f t="shared" si="117"/>
        <v>0</v>
      </c>
      <c r="D472">
        <v>15</v>
      </c>
      <c r="E472">
        <v>19</v>
      </c>
      <c r="F472" s="14">
        <f>[1]Sheet2!$J1351</f>
        <v>0.36199208898941643</v>
      </c>
      <c r="G472" s="105">
        <f t="shared" si="122"/>
        <v>0.36199208898941643</v>
      </c>
      <c r="H472" s="15" t="s">
        <v>54</v>
      </c>
      <c r="I472" s="15">
        <f t="shared" si="118"/>
        <v>2</v>
      </c>
      <c r="J472" s="15">
        <f t="shared" si="123"/>
        <v>120</v>
      </c>
      <c r="K472" s="20">
        <v>12</v>
      </c>
      <c r="L472" s="20">
        <v>3</v>
      </c>
      <c r="M472" s="19" t="str">
        <f t="shared" si="124"/>
        <v>m3</v>
      </c>
      <c r="N472" t="str">
        <f t="shared" si="125"/>
        <v>MedAnterior</v>
      </c>
      <c r="O472">
        <f t="shared" si="126"/>
        <v>5</v>
      </c>
      <c r="P472">
        <f t="shared" si="121"/>
        <v>14</v>
      </c>
    </row>
    <row r="473" spans="1:16" x14ac:dyDescent="0.3">
      <c r="A473">
        <v>4</v>
      </c>
      <c r="B473" t="s">
        <v>197</v>
      </c>
      <c r="C473">
        <f t="shared" si="117"/>
        <v>0</v>
      </c>
      <c r="D473">
        <v>15</v>
      </c>
      <c r="E473">
        <v>20</v>
      </c>
      <c r="F473" s="14" t="e">
        <f>[1]Sheet2!$J1352</f>
        <v>#DIV/0!</v>
      </c>
      <c r="G473" s="105" t="str">
        <f t="shared" si="122"/>
        <v/>
      </c>
      <c r="H473" s="15" t="s">
        <v>54</v>
      </c>
      <c r="I473" s="15">
        <f t="shared" si="118"/>
        <v>2</v>
      </c>
      <c r="J473" s="15">
        <f t="shared" si="123"/>
        <v>120</v>
      </c>
      <c r="K473" s="20">
        <v>12</v>
      </c>
      <c r="L473" s="20"/>
      <c r="M473" s="19" t="str">
        <f t="shared" si="124"/>
        <v/>
      </c>
      <c r="N473" t="str">
        <f t="shared" si="125"/>
        <v/>
      </c>
      <c r="O473" t="e">
        <f t="shared" si="126"/>
        <v>#N/A</v>
      </c>
      <c r="P473" t="e">
        <f t="shared" si="121"/>
        <v>#N/A</v>
      </c>
    </row>
    <row r="474" spans="1:16" x14ac:dyDescent="0.3">
      <c r="A474">
        <v>4</v>
      </c>
      <c r="B474" t="s">
        <v>197</v>
      </c>
      <c r="C474">
        <f t="shared" si="117"/>
        <v>0</v>
      </c>
      <c r="D474">
        <v>15</v>
      </c>
      <c r="E474">
        <v>21</v>
      </c>
      <c r="F474" s="14">
        <f>[1]Sheet2!$J1353</f>
        <v>6.2999051374766579E-2</v>
      </c>
      <c r="G474" s="105">
        <f t="shared" si="122"/>
        <v>6.2999051374766579E-2</v>
      </c>
      <c r="H474" s="15" t="s">
        <v>54</v>
      </c>
      <c r="I474" s="15">
        <f t="shared" si="118"/>
        <v>2</v>
      </c>
      <c r="J474" s="15">
        <f t="shared" si="123"/>
        <v>120</v>
      </c>
      <c r="K474" s="20">
        <v>12</v>
      </c>
      <c r="L474" s="20">
        <v>2</v>
      </c>
      <c r="M474" s="19" t="str">
        <f t="shared" si="124"/>
        <v>m2</v>
      </c>
      <c r="N474" t="str">
        <f t="shared" si="125"/>
        <v>MedAnterior</v>
      </c>
      <c r="O474">
        <f t="shared" si="126"/>
        <v>5</v>
      </c>
      <c r="P474">
        <f t="shared" si="121"/>
        <v>13</v>
      </c>
    </row>
    <row r="475" spans="1:16" x14ac:dyDescent="0.3">
      <c r="A475">
        <v>4</v>
      </c>
      <c r="B475" t="s">
        <v>197</v>
      </c>
      <c r="C475">
        <f t="shared" si="117"/>
        <v>0</v>
      </c>
      <c r="D475">
        <v>15</v>
      </c>
      <c r="E475">
        <v>22</v>
      </c>
      <c r="F475" s="14">
        <f>[1]Sheet2!$J1354</f>
        <v>0.10601536243012966</v>
      </c>
      <c r="G475" s="105">
        <f t="shared" si="122"/>
        <v>0.10601536243012966</v>
      </c>
      <c r="H475" s="15" t="s">
        <v>54</v>
      </c>
      <c r="I475" s="15">
        <f t="shared" si="118"/>
        <v>2</v>
      </c>
      <c r="J475" s="15">
        <f t="shared" si="123"/>
        <v>120</v>
      </c>
      <c r="K475" s="20">
        <v>12</v>
      </c>
      <c r="L475" s="20">
        <v>2</v>
      </c>
      <c r="M475" s="19" t="str">
        <f t="shared" si="124"/>
        <v>m2</v>
      </c>
      <c r="N475" t="str">
        <f t="shared" si="125"/>
        <v>MedAnterior</v>
      </c>
      <c r="O475">
        <f t="shared" si="126"/>
        <v>5</v>
      </c>
      <c r="P475">
        <f t="shared" si="121"/>
        <v>13</v>
      </c>
    </row>
    <row r="476" spans="1:16" x14ac:dyDescent="0.3">
      <c r="A476">
        <v>4</v>
      </c>
      <c r="B476" t="s">
        <v>196</v>
      </c>
      <c r="C476">
        <f t="shared" si="117"/>
        <v>1</v>
      </c>
      <c r="D476">
        <f>VLOOKUP(E476, 'Animal Masked ID#'!$B$2:$D$121, 3, FALSE)</f>
        <v>16</v>
      </c>
      <c r="E476" s="6" t="s">
        <v>144</v>
      </c>
      <c r="F476" s="14">
        <f>[1]Sheet2!$J1415</f>
        <v>0.17035873774599464</v>
      </c>
      <c r="G476" s="105">
        <f t="shared" si="122"/>
        <v>0.17035873774599464</v>
      </c>
      <c r="H476" s="15" t="s">
        <v>54</v>
      </c>
      <c r="I476" s="15">
        <f t="shared" si="118"/>
        <v>2</v>
      </c>
      <c r="J476" s="15">
        <f t="shared" si="123"/>
        <v>120</v>
      </c>
      <c r="K476" s="20">
        <v>3</v>
      </c>
      <c r="L476" s="20" t="s">
        <v>21</v>
      </c>
      <c r="M476" s="19" t="str">
        <f t="shared" si="124"/>
        <v>Lpm</v>
      </c>
      <c r="N476" t="str">
        <f t="shared" si="125"/>
        <v>Lateral</v>
      </c>
      <c r="O476">
        <f t="shared" si="126"/>
        <v>2</v>
      </c>
      <c r="P476">
        <f t="shared" si="121"/>
        <v>6</v>
      </c>
    </row>
    <row r="477" spans="1:16" x14ac:dyDescent="0.3">
      <c r="A477">
        <v>4</v>
      </c>
      <c r="B477" t="s">
        <v>196</v>
      </c>
      <c r="C477">
        <f t="shared" si="117"/>
        <v>1</v>
      </c>
      <c r="D477">
        <v>16</v>
      </c>
      <c r="E477">
        <v>2</v>
      </c>
      <c r="F477" s="14" t="e">
        <f>[1]Sheet2!$J1416</f>
        <v>#DIV/0!</v>
      </c>
      <c r="G477" s="105" t="str">
        <f t="shared" si="122"/>
        <v/>
      </c>
      <c r="H477" s="15" t="s">
        <v>54</v>
      </c>
      <c r="I477" s="15">
        <f t="shared" si="118"/>
        <v>2</v>
      </c>
      <c r="J477" s="15">
        <f t="shared" si="123"/>
        <v>120</v>
      </c>
      <c r="K477" s="20">
        <v>3</v>
      </c>
      <c r="L477" s="20" t="s">
        <v>21</v>
      </c>
      <c r="M477" s="19" t="str">
        <f t="shared" si="124"/>
        <v>Lpm</v>
      </c>
      <c r="O477" t="e">
        <f t="shared" si="126"/>
        <v>#N/A</v>
      </c>
      <c r="P477">
        <f t="shared" si="121"/>
        <v>6</v>
      </c>
    </row>
    <row r="478" spans="1:16" x14ac:dyDescent="0.3">
      <c r="A478">
        <v>4</v>
      </c>
      <c r="B478" t="s">
        <v>196</v>
      </c>
      <c r="C478">
        <f t="shared" si="117"/>
        <v>1</v>
      </c>
      <c r="D478">
        <v>16</v>
      </c>
      <c r="E478">
        <v>3</v>
      </c>
      <c r="F478" s="14">
        <f>[1]Sheet2!$J1417</f>
        <v>0.10740299269194889</v>
      </c>
      <c r="G478" s="105">
        <f t="shared" si="122"/>
        <v>0.10740299269194889</v>
      </c>
      <c r="H478" s="15" t="s">
        <v>54</v>
      </c>
      <c r="I478" s="15">
        <f t="shared" si="118"/>
        <v>2</v>
      </c>
      <c r="J478" s="15">
        <f t="shared" si="123"/>
        <v>120</v>
      </c>
      <c r="K478" s="20">
        <v>3</v>
      </c>
      <c r="L478" s="20" t="s">
        <v>53</v>
      </c>
      <c r="M478" s="19" t="str">
        <f t="shared" si="124"/>
        <v>Lcrus2</v>
      </c>
      <c r="N478" t="str">
        <f>_xlfn.IFS(M478="", "", OR(M478=$R$5, M478=$R$6), $X$5, OR(M478=$R$7, M478=$R$8,M478=$R$9, M478=$R$10),$X$6, OR(M478=$R$11, M478=$R$12,M478=$R$13,M478=$R$14, M478=$R$15), $X$8, OR(M478=$R$16), $X$7, OR(M478=$R$17, M478=$R$18,M478=$R$19),$X$9, OR(M478=$R$20,M478=$R$21,M478=$R$22,M478=$R$23,M478=$R$24), $X$10)</f>
        <v>Lateral</v>
      </c>
      <c r="O478">
        <f t="shared" si="126"/>
        <v>2</v>
      </c>
      <c r="P478">
        <f t="shared" si="121"/>
        <v>5</v>
      </c>
    </row>
    <row r="479" spans="1:16" x14ac:dyDescent="0.3">
      <c r="A479">
        <v>4</v>
      </c>
      <c r="B479" t="s">
        <v>196</v>
      </c>
      <c r="C479">
        <f t="shared" si="117"/>
        <v>1</v>
      </c>
      <c r="D479">
        <v>16</v>
      </c>
      <c r="E479">
        <v>4</v>
      </c>
      <c r="F479" s="14" t="e">
        <f>[1]Sheet2!$J1418</f>
        <v>#DIV/0!</v>
      </c>
      <c r="G479" s="105" t="str">
        <f t="shared" si="122"/>
        <v/>
      </c>
      <c r="H479" s="15" t="s">
        <v>54</v>
      </c>
      <c r="I479" s="15">
        <f t="shared" si="118"/>
        <v>2</v>
      </c>
      <c r="J479" s="15">
        <f t="shared" si="123"/>
        <v>120</v>
      </c>
      <c r="K479" s="20">
        <v>3</v>
      </c>
      <c r="L479" s="20" t="s">
        <v>53</v>
      </c>
      <c r="M479" s="19" t="str">
        <f t="shared" si="124"/>
        <v>Lcrus2</v>
      </c>
      <c r="O479" t="e">
        <f t="shared" si="126"/>
        <v>#N/A</v>
      </c>
      <c r="P479">
        <f t="shared" si="121"/>
        <v>5</v>
      </c>
    </row>
    <row r="480" spans="1:16" x14ac:dyDescent="0.3">
      <c r="A480">
        <v>4</v>
      </c>
      <c r="B480" t="s">
        <v>196</v>
      </c>
      <c r="C480">
        <f t="shared" si="117"/>
        <v>1</v>
      </c>
      <c r="D480">
        <v>16</v>
      </c>
      <c r="E480">
        <v>5</v>
      </c>
      <c r="F480" s="14" t="e">
        <f>[1]Sheet2!$J1419</f>
        <v>#DIV/0!</v>
      </c>
      <c r="G480" s="105" t="str">
        <f t="shared" si="122"/>
        <v/>
      </c>
      <c r="H480" s="15" t="s">
        <v>54</v>
      </c>
      <c r="I480" s="15">
        <f t="shared" si="118"/>
        <v>2</v>
      </c>
      <c r="J480" s="15">
        <f t="shared" si="123"/>
        <v>120</v>
      </c>
      <c r="K480" s="20">
        <v>3</v>
      </c>
      <c r="L480" s="20" t="s">
        <v>14</v>
      </c>
      <c r="M480" s="19" t="str">
        <f t="shared" si="124"/>
        <v>Lcrus1</v>
      </c>
      <c r="O480" t="e">
        <f t="shared" si="126"/>
        <v>#N/A</v>
      </c>
      <c r="P480">
        <f t="shared" si="121"/>
        <v>4</v>
      </c>
    </row>
    <row r="481" spans="1:16" x14ac:dyDescent="0.3">
      <c r="A481">
        <v>4</v>
      </c>
      <c r="B481" t="s">
        <v>196</v>
      </c>
      <c r="C481">
        <f t="shared" si="117"/>
        <v>1</v>
      </c>
      <c r="D481">
        <v>16</v>
      </c>
      <c r="E481">
        <v>6</v>
      </c>
      <c r="F481" s="14">
        <f>[1]Sheet2!$J1420</f>
        <v>0.18952304456778238</v>
      </c>
      <c r="G481" s="105">
        <f t="shared" si="122"/>
        <v>0.18952304456778238</v>
      </c>
      <c r="H481" s="15" t="s">
        <v>54</v>
      </c>
      <c r="I481" s="15">
        <f t="shared" si="118"/>
        <v>2</v>
      </c>
      <c r="J481" s="15">
        <f t="shared" si="123"/>
        <v>120</v>
      </c>
      <c r="K481" s="20">
        <v>3</v>
      </c>
      <c r="L481" s="20" t="s">
        <v>14</v>
      </c>
      <c r="M481" s="19" t="str">
        <f t="shared" si="124"/>
        <v>Lcrus1</v>
      </c>
      <c r="N481" t="str">
        <f>_xlfn.IFS(M481="", "", OR(M481=$R$5, M481=$R$6), $X$5, OR(M481=$R$7, M481=$R$8,M481=$R$9, M481=$R$10),$X$6, OR(M481=$R$11, M481=$R$12,M481=$R$13,M481=$R$14, M481=$R$15), $X$8, OR(M481=$R$16), $X$7, OR(M481=$R$17, M481=$R$18,M481=$R$19),$X$9, OR(M481=$R$20,M481=$R$21,M481=$R$22,M481=$R$23,M481=$R$24), $X$10)</f>
        <v>Lateral</v>
      </c>
      <c r="O481">
        <f t="shared" si="126"/>
        <v>2</v>
      </c>
      <c r="P481">
        <f t="shared" si="121"/>
        <v>4</v>
      </c>
    </row>
    <row r="482" spans="1:16" x14ac:dyDescent="0.3">
      <c r="A482">
        <v>4</v>
      </c>
      <c r="B482" t="s">
        <v>196</v>
      </c>
      <c r="C482">
        <f t="shared" si="117"/>
        <v>1</v>
      </c>
      <c r="D482">
        <v>16</v>
      </c>
      <c r="E482">
        <v>7</v>
      </c>
      <c r="F482" s="14" t="e">
        <f>[1]Sheet2!$J1421</f>
        <v>#DIV/0!</v>
      </c>
      <c r="G482" s="105" t="str">
        <f t="shared" si="122"/>
        <v/>
      </c>
      <c r="H482" s="15" t="s">
        <v>54</v>
      </c>
      <c r="I482" s="15">
        <f t="shared" si="118"/>
        <v>2</v>
      </c>
      <c r="J482" s="15">
        <f t="shared" si="123"/>
        <v>120</v>
      </c>
      <c r="K482" s="20">
        <v>3</v>
      </c>
      <c r="L482" s="20" t="s">
        <v>12</v>
      </c>
      <c r="M482" s="19" t="str">
        <f t="shared" si="124"/>
        <v>Lsim</v>
      </c>
      <c r="O482" t="e">
        <f t="shared" si="126"/>
        <v>#N/A</v>
      </c>
      <c r="P482">
        <f t="shared" si="121"/>
        <v>3</v>
      </c>
    </row>
    <row r="483" spans="1:16" x14ac:dyDescent="0.3">
      <c r="A483">
        <v>4</v>
      </c>
      <c r="B483" t="s">
        <v>196</v>
      </c>
      <c r="C483">
        <f t="shared" si="117"/>
        <v>1</v>
      </c>
      <c r="D483">
        <v>16</v>
      </c>
      <c r="E483">
        <v>8</v>
      </c>
      <c r="F483" s="14" t="e">
        <f>[1]Sheet2!$J1422</f>
        <v>#DIV/0!</v>
      </c>
      <c r="G483" s="105" t="str">
        <f t="shared" si="122"/>
        <v/>
      </c>
      <c r="H483" s="15" t="s">
        <v>54</v>
      </c>
      <c r="I483" s="15">
        <f t="shared" si="118"/>
        <v>2</v>
      </c>
      <c r="J483" s="15">
        <f t="shared" si="123"/>
        <v>120</v>
      </c>
      <c r="K483" s="20">
        <v>3</v>
      </c>
      <c r="L483" s="20" t="s">
        <v>12</v>
      </c>
      <c r="M483" s="19" t="str">
        <f t="shared" si="124"/>
        <v>Lsim</v>
      </c>
      <c r="N483" t="str">
        <f>_xlfn.IFS(M483="", "", OR(M483=$R$5, M483=$R$6), $X$5, OR(M483=$R$7, M483=$R$8,M483=$R$9, M483=$R$10),$X$6, OR(M483=$R$11, M483=$R$12,M483=$R$13,M483=$R$14, M483=$R$15), $X$8, OR(M483=$R$16), $X$7, OR(M483=$R$17, M483=$R$18,M483=$R$19),$X$9, OR(M483=$R$20,M483=$R$21,M483=$R$22,M483=$R$23,M483=$R$24), $X$10)</f>
        <v>Lateral</v>
      </c>
      <c r="O483">
        <f t="shared" si="126"/>
        <v>2</v>
      </c>
      <c r="P483">
        <f t="shared" si="121"/>
        <v>3</v>
      </c>
    </row>
    <row r="484" spans="1:16" x14ac:dyDescent="0.3">
      <c r="A484">
        <v>4</v>
      </c>
      <c r="B484" t="s">
        <v>196</v>
      </c>
      <c r="C484">
        <f t="shared" si="117"/>
        <v>1</v>
      </c>
      <c r="D484">
        <v>16</v>
      </c>
      <c r="E484">
        <v>9</v>
      </c>
      <c r="F484" s="14">
        <f>[1]Sheet2!$J1423</f>
        <v>0.32149901119565255</v>
      </c>
      <c r="G484" s="105">
        <f t="shared" si="122"/>
        <v>0.32149901119565255</v>
      </c>
      <c r="H484" s="15" t="s">
        <v>54</v>
      </c>
      <c r="I484" s="15">
        <f t="shared" si="118"/>
        <v>2</v>
      </c>
      <c r="J484" s="15">
        <f t="shared" si="123"/>
        <v>120</v>
      </c>
      <c r="K484" s="20">
        <v>6</v>
      </c>
      <c r="L484" s="20" t="s">
        <v>50</v>
      </c>
      <c r="M484" s="19" t="str">
        <f t="shared" si="124"/>
        <v>icop</v>
      </c>
      <c r="N484" t="str">
        <f>_xlfn.IFS(M484="", "", OR(M484=$R$5, M484=$R$6), $X$5, OR(M484=$R$7, M484=$R$8,M484=$R$9, M484=$R$10),$X$6, OR(M484=$R$11, M484=$R$12,M484=$R$13,M484=$R$14, M484=$R$15), $X$8, OR(M484=$R$16), $X$7, OR(M484=$R$17, M484=$R$18,M484=$R$19),$X$9, OR(M484=$R$20,M484=$R$21,M484=$R$22,M484=$R$23,M484=$R$24), $X$10)</f>
        <v>IntPosterior</v>
      </c>
      <c r="O484">
        <f t="shared" si="126"/>
        <v>4</v>
      </c>
      <c r="P484">
        <f t="shared" si="121"/>
        <v>11</v>
      </c>
    </row>
    <row r="485" spans="1:16" x14ac:dyDescent="0.3">
      <c r="A485">
        <v>4</v>
      </c>
      <c r="B485" t="s">
        <v>196</v>
      </c>
      <c r="C485">
        <f t="shared" si="117"/>
        <v>1</v>
      </c>
      <c r="D485">
        <v>16</v>
      </c>
      <c r="E485">
        <v>10</v>
      </c>
      <c r="F485" s="14" t="e">
        <f>[1]Sheet2!$J1424</f>
        <v>#DIV/0!</v>
      </c>
      <c r="G485" s="105" t="str">
        <f t="shared" si="122"/>
        <v/>
      </c>
      <c r="H485" s="15" t="s">
        <v>54</v>
      </c>
      <c r="I485" s="15">
        <f t="shared" si="118"/>
        <v>2</v>
      </c>
      <c r="J485" s="15">
        <f t="shared" si="123"/>
        <v>120</v>
      </c>
      <c r="K485" s="20">
        <v>6</v>
      </c>
      <c r="L485" s="20" t="s">
        <v>21</v>
      </c>
      <c r="M485" s="19" t="str">
        <f t="shared" si="124"/>
        <v>ipm</v>
      </c>
      <c r="O485" t="e">
        <f t="shared" si="126"/>
        <v>#N/A</v>
      </c>
      <c r="P485">
        <f t="shared" si="121"/>
        <v>10</v>
      </c>
    </row>
    <row r="486" spans="1:16" x14ac:dyDescent="0.3">
      <c r="A486">
        <v>4</v>
      </c>
      <c r="B486" t="s">
        <v>196</v>
      </c>
      <c r="C486">
        <f t="shared" si="117"/>
        <v>1</v>
      </c>
      <c r="D486">
        <v>16</v>
      </c>
      <c r="E486">
        <v>11</v>
      </c>
      <c r="F486" s="14">
        <f>[1]Sheet2!$J1425</f>
        <v>6.8255850880619195E-2</v>
      </c>
      <c r="G486" s="105">
        <f t="shared" si="122"/>
        <v>6.8255850880619195E-2</v>
      </c>
      <c r="H486" s="15" t="s">
        <v>54</v>
      </c>
      <c r="I486" s="15">
        <f t="shared" si="118"/>
        <v>2</v>
      </c>
      <c r="J486" s="15">
        <f t="shared" si="123"/>
        <v>120</v>
      </c>
      <c r="K486" s="20">
        <v>6</v>
      </c>
      <c r="L486" s="20" t="s">
        <v>53</v>
      </c>
      <c r="M486" s="19" t="str">
        <f t="shared" si="124"/>
        <v>icrus2</v>
      </c>
      <c r="N486" t="str">
        <f t="shared" ref="N486:N506" si="127">_xlfn.IFS(M486="", "", OR(M486=$R$5, M486=$R$6), $X$5, OR(M486=$R$7, M486=$R$8,M486=$R$9, M486=$R$10),$X$6, OR(M486=$R$11, M486=$R$12,M486=$R$13,M486=$R$14, M486=$R$15), $X$8, OR(M486=$R$16), $X$7, OR(M486=$R$17, M486=$R$18,M486=$R$19),$X$9, OR(M486=$R$20,M486=$R$21,M486=$R$22,M486=$R$23,M486=$R$24), $X$10)</f>
        <v>IntPosterior</v>
      </c>
      <c r="O486">
        <f t="shared" si="126"/>
        <v>4</v>
      </c>
      <c r="P486">
        <f t="shared" si="121"/>
        <v>9</v>
      </c>
    </row>
    <row r="487" spans="1:16" x14ac:dyDescent="0.3">
      <c r="A487">
        <v>4</v>
      </c>
      <c r="B487" t="s">
        <v>196</v>
      </c>
      <c r="C487">
        <f t="shared" si="117"/>
        <v>1</v>
      </c>
      <c r="D487">
        <v>16</v>
      </c>
      <c r="E487">
        <v>12</v>
      </c>
      <c r="F487" s="14">
        <f>[1]Sheet2!$J1426</f>
        <v>8.6522514192684197E-2</v>
      </c>
      <c r="G487" s="105">
        <f t="shared" si="122"/>
        <v>8.6522514192684197E-2</v>
      </c>
      <c r="H487" s="15" t="s">
        <v>54</v>
      </c>
      <c r="I487" s="15">
        <f t="shared" si="118"/>
        <v>2</v>
      </c>
      <c r="J487" s="15">
        <f t="shared" si="123"/>
        <v>120</v>
      </c>
      <c r="K487" s="20">
        <v>6</v>
      </c>
      <c r="L487" s="20" t="s">
        <v>14</v>
      </c>
      <c r="M487" s="19" t="str">
        <f t="shared" si="124"/>
        <v>icrus1</v>
      </c>
      <c r="N487" t="str">
        <f t="shared" si="127"/>
        <v>IntPosterior</v>
      </c>
      <c r="O487">
        <f t="shared" si="126"/>
        <v>4</v>
      </c>
      <c r="P487">
        <f t="shared" si="121"/>
        <v>8</v>
      </c>
    </row>
    <row r="488" spans="1:16" x14ac:dyDescent="0.3">
      <c r="A488">
        <v>4</v>
      </c>
      <c r="B488" t="s">
        <v>196</v>
      </c>
      <c r="C488">
        <f t="shared" si="117"/>
        <v>1</v>
      </c>
      <c r="D488">
        <v>16</v>
      </c>
      <c r="E488">
        <v>13</v>
      </c>
      <c r="F488" s="14">
        <f>[1]Sheet2!$J1427</f>
        <v>0.1200270820559896</v>
      </c>
      <c r="G488" s="105">
        <f t="shared" si="122"/>
        <v>0.1200270820559896</v>
      </c>
      <c r="H488" s="15" t="s">
        <v>54</v>
      </c>
      <c r="I488" s="15">
        <f t="shared" si="118"/>
        <v>2</v>
      </c>
      <c r="J488" s="15">
        <f t="shared" si="123"/>
        <v>120</v>
      </c>
      <c r="K488" s="20">
        <v>6</v>
      </c>
      <c r="L488" s="22" t="s">
        <v>24</v>
      </c>
      <c r="M488" s="19" t="str">
        <f t="shared" si="124"/>
        <v>i4/5</v>
      </c>
      <c r="N488" t="str">
        <f t="shared" si="127"/>
        <v>IntAnterior</v>
      </c>
      <c r="O488">
        <f t="shared" si="126"/>
        <v>3</v>
      </c>
      <c r="P488">
        <f t="shared" si="121"/>
        <v>12</v>
      </c>
    </row>
    <row r="489" spans="1:16" x14ac:dyDescent="0.3">
      <c r="A489">
        <v>4</v>
      </c>
      <c r="B489" t="s">
        <v>196</v>
      </c>
      <c r="C489">
        <f t="shared" si="117"/>
        <v>1</v>
      </c>
      <c r="D489">
        <v>16</v>
      </c>
      <c r="E489">
        <v>14</v>
      </c>
      <c r="F489" s="14">
        <f>[1]Sheet2!$J1428</f>
        <v>6.9871966306132238E-2</v>
      </c>
      <c r="G489" s="105">
        <f t="shared" si="122"/>
        <v>6.9871966306132238E-2</v>
      </c>
      <c r="H489" s="15" t="s">
        <v>54</v>
      </c>
      <c r="I489" s="15">
        <f t="shared" si="118"/>
        <v>2</v>
      </c>
      <c r="J489" s="15">
        <f t="shared" si="123"/>
        <v>120</v>
      </c>
      <c r="K489" s="20">
        <v>11</v>
      </c>
      <c r="L489" s="20">
        <v>2</v>
      </c>
      <c r="M489" s="19" t="str">
        <f t="shared" si="124"/>
        <v>m2</v>
      </c>
      <c r="N489" t="str">
        <f t="shared" si="127"/>
        <v>MedAnterior</v>
      </c>
      <c r="O489">
        <f t="shared" si="126"/>
        <v>5</v>
      </c>
      <c r="P489">
        <f t="shared" si="121"/>
        <v>13</v>
      </c>
    </row>
    <row r="490" spans="1:16" x14ac:dyDescent="0.3">
      <c r="A490">
        <v>4</v>
      </c>
      <c r="B490" t="s">
        <v>196</v>
      </c>
      <c r="C490">
        <f t="shared" si="117"/>
        <v>1</v>
      </c>
      <c r="D490">
        <v>16</v>
      </c>
      <c r="E490">
        <v>15</v>
      </c>
      <c r="F490" s="14">
        <f>[1]Sheet2!$J1429</f>
        <v>8.6934709692141718E-2</v>
      </c>
      <c r="G490" s="105">
        <f t="shared" si="122"/>
        <v>8.6934709692141718E-2</v>
      </c>
      <c r="H490" s="15" t="s">
        <v>54</v>
      </c>
      <c r="I490" s="15">
        <f t="shared" si="118"/>
        <v>2</v>
      </c>
      <c r="J490" s="15">
        <f t="shared" si="123"/>
        <v>120</v>
      </c>
      <c r="K490" s="20">
        <v>11</v>
      </c>
      <c r="L490" s="20">
        <v>2</v>
      </c>
      <c r="M490" s="19" t="str">
        <f t="shared" si="124"/>
        <v>m2</v>
      </c>
      <c r="N490" t="str">
        <f t="shared" si="127"/>
        <v>MedAnterior</v>
      </c>
      <c r="O490">
        <f t="shared" si="126"/>
        <v>5</v>
      </c>
      <c r="P490">
        <f t="shared" si="121"/>
        <v>13</v>
      </c>
    </row>
    <row r="491" spans="1:16" x14ac:dyDescent="0.3">
      <c r="A491">
        <v>4</v>
      </c>
      <c r="B491" t="s">
        <v>196</v>
      </c>
      <c r="C491">
        <f t="shared" si="117"/>
        <v>1</v>
      </c>
      <c r="D491">
        <v>16</v>
      </c>
      <c r="E491">
        <v>16</v>
      </c>
      <c r="F491" s="14">
        <f>[1]Sheet2!$J1430</f>
        <v>0.18047660066678317</v>
      </c>
      <c r="G491" s="105">
        <f t="shared" si="122"/>
        <v>0.18047660066678317</v>
      </c>
      <c r="H491" s="15" t="s">
        <v>54</v>
      </c>
      <c r="I491" s="15">
        <f t="shared" si="118"/>
        <v>2</v>
      </c>
      <c r="J491" s="15">
        <f t="shared" si="123"/>
        <v>120</v>
      </c>
      <c r="K491" s="20">
        <v>11</v>
      </c>
      <c r="L491" s="20">
        <v>3</v>
      </c>
      <c r="M491" s="19" t="str">
        <f t="shared" si="124"/>
        <v>m3</v>
      </c>
      <c r="N491" t="str">
        <f t="shared" si="127"/>
        <v>MedAnterior</v>
      </c>
      <c r="O491">
        <f t="shared" si="126"/>
        <v>5</v>
      </c>
      <c r="P491">
        <f t="shared" si="121"/>
        <v>14</v>
      </c>
    </row>
    <row r="492" spans="1:16" x14ac:dyDescent="0.3">
      <c r="A492">
        <v>4</v>
      </c>
      <c r="B492" t="s">
        <v>196</v>
      </c>
      <c r="C492">
        <f t="shared" si="117"/>
        <v>1</v>
      </c>
      <c r="D492">
        <v>16</v>
      </c>
      <c r="E492">
        <v>17</v>
      </c>
      <c r="F492" s="14">
        <f>[1]Sheet2!$J1431</f>
        <v>9.9258774960927429E-2</v>
      </c>
      <c r="G492" s="105">
        <f t="shared" si="122"/>
        <v>9.9258774960927429E-2</v>
      </c>
      <c r="H492" s="15" t="s">
        <v>54</v>
      </c>
      <c r="I492" s="15">
        <f t="shared" si="118"/>
        <v>2</v>
      </c>
      <c r="J492" s="15">
        <f t="shared" si="123"/>
        <v>120</v>
      </c>
      <c r="K492" s="20">
        <v>11</v>
      </c>
      <c r="L492" s="20">
        <v>3</v>
      </c>
      <c r="M492" s="19" t="str">
        <f t="shared" si="124"/>
        <v>m3</v>
      </c>
      <c r="N492" t="str">
        <f t="shared" si="127"/>
        <v>MedAnterior</v>
      </c>
      <c r="O492">
        <f t="shared" si="126"/>
        <v>5</v>
      </c>
      <c r="P492">
        <f t="shared" si="121"/>
        <v>14</v>
      </c>
    </row>
    <row r="493" spans="1:16" x14ac:dyDescent="0.3">
      <c r="A493">
        <v>4</v>
      </c>
      <c r="B493" t="s">
        <v>196</v>
      </c>
      <c r="C493">
        <f t="shared" si="117"/>
        <v>1</v>
      </c>
      <c r="D493">
        <v>16</v>
      </c>
      <c r="E493">
        <v>18</v>
      </c>
      <c r="F493" s="14">
        <f>[1]Sheet2!$J1432</f>
        <v>0.2253445016308489</v>
      </c>
      <c r="G493" s="105">
        <f t="shared" si="122"/>
        <v>0.2253445016308489</v>
      </c>
      <c r="H493" s="15" t="s">
        <v>54</v>
      </c>
      <c r="I493" s="15">
        <f t="shared" si="118"/>
        <v>2</v>
      </c>
      <c r="J493" s="15">
        <f t="shared" si="123"/>
        <v>120</v>
      </c>
      <c r="K493" s="20">
        <v>11</v>
      </c>
      <c r="L493" s="20">
        <v>3</v>
      </c>
      <c r="M493" s="19" t="str">
        <f t="shared" si="124"/>
        <v>m3</v>
      </c>
      <c r="N493" t="str">
        <f t="shared" si="127"/>
        <v>MedAnterior</v>
      </c>
      <c r="O493">
        <f t="shared" si="126"/>
        <v>5</v>
      </c>
      <c r="P493">
        <f t="shared" si="121"/>
        <v>14</v>
      </c>
    </row>
    <row r="494" spans="1:16" x14ac:dyDescent="0.3">
      <c r="A494">
        <v>4</v>
      </c>
      <c r="B494" t="s">
        <v>196</v>
      </c>
      <c r="C494">
        <f t="shared" si="117"/>
        <v>1</v>
      </c>
      <c r="D494">
        <v>16</v>
      </c>
      <c r="E494">
        <v>19</v>
      </c>
      <c r="F494" s="14">
        <f>[1]Sheet2!$J1433</f>
        <v>0.23137990813096357</v>
      </c>
      <c r="G494" s="105">
        <f t="shared" si="122"/>
        <v>0.23137990813096357</v>
      </c>
      <c r="H494" s="15" t="s">
        <v>54</v>
      </c>
      <c r="I494" s="15">
        <f t="shared" si="118"/>
        <v>2</v>
      </c>
      <c r="J494" s="15">
        <f t="shared" si="123"/>
        <v>120</v>
      </c>
      <c r="K494" s="20">
        <v>11</v>
      </c>
      <c r="L494" s="21" t="s">
        <v>24</v>
      </c>
      <c r="M494" s="19" t="str">
        <f t="shared" si="124"/>
        <v>m4/5</v>
      </c>
      <c r="N494" t="str">
        <f t="shared" si="127"/>
        <v>MedAnterior</v>
      </c>
      <c r="O494">
        <f t="shared" si="126"/>
        <v>5</v>
      </c>
      <c r="P494">
        <f t="shared" si="121"/>
        <v>15</v>
      </c>
    </row>
    <row r="495" spans="1:16" x14ac:dyDescent="0.3">
      <c r="A495">
        <v>4</v>
      </c>
      <c r="B495" t="s">
        <v>196</v>
      </c>
      <c r="C495">
        <f t="shared" si="117"/>
        <v>1</v>
      </c>
      <c r="D495">
        <v>16</v>
      </c>
      <c r="E495">
        <v>20</v>
      </c>
      <c r="F495" s="14">
        <f>[1]Sheet2!$J1434</f>
        <v>8.5919981962999992E-2</v>
      </c>
      <c r="G495" s="105">
        <f t="shared" si="122"/>
        <v>8.5919981962999992E-2</v>
      </c>
      <c r="H495" s="15" t="s">
        <v>54</v>
      </c>
      <c r="I495" s="15">
        <f t="shared" si="118"/>
        <v>2</v>
      </c>
      <c r="J495" s="15">
        <f t="shared" si="123"/>
        <v>120</v>
      </c>
      <c r="K495" s="20">
        <v>11</v>
      </c>
      <c r="L495" s="21" t="s">
        <v>24</v>
      </c>
      <c r="M495" s="19" t="str">
        <f t="shared" si="124"/>
        <v>m4/5</v>
      </c>
      <c r="N495" t="str">
        <f t="shared" si="127"/>
        <v>MedAnterior</v>
      </c>
      <c r="O495">
        <f t="shared" si="126"/>
        <v>5</v>
      </c>
      <c r="P495">
        <f t="shared" si="121"/>
        <v>15</v>
      </c>
    </row>
    <row r="496" spans="1:16" x14ac:dyDescent="0.3">
      <c r="A496">
        <v>4</v>
      </c>
      <c r="B496" t="s">
        <v>196</v>
      </c>
      <c r="C496">
        <f t="shared" si="117"/>
        <v>1</v>
      </c>
      <c r="D496">
        <v>16</v>
      </c>
      <c r="E496">
        <v>21</v>
      </c>
      <c r="F496" s="14">
        <f>[1]Sheet2!$J1435</f>
        <v>5.2447747612522154E-2</v>
      </c>
      <c r="G496" s="105">
        <f t="shared" si="122"/>
        <v>5.2447747612522154E-2</v>
      </c>
      <c r="H496" s="15" t="s">
        <v>54</v>
      </c>
      <c r="I496" s="15">
        <f t="shared" si="118"/>
        <v>2</v>
      </c>
      <c r="J496" s="15">
        <f t="shared" si="123"/>
        <v>120</v>
      </c>
      <c r="K496" s="20">
        <v>11</v>
      </c>
      <c r="L496" s="21" t="s">
        <v>24</v>
      </c>
      <c r="M496" s="19" t="str">
        <f t="shared" si="124"/>
        <v>m4/5</v>
      </c>
      <c r="N496" t="str">
        <f t="shared" si="127"/>
        <v>MedAnterior</v>
      </c>
      <c r="O496">
        <f t="shared" si="126"/>
        <v>5</v>
      </c>
      <c r="P496">
        <f t="shared" si="121"/>
        <v>15</v>
      </c>
    </row>
    <row r="497" spans="1:16" x14ac:dyDescent="0.3">
      <c r="A497">
        <v>4</v>
      </c>
      <c r="B497" t="s">
        <v>196</v>
      </c>
      <c r="C497">
        <f t="shared" si="117"/>
        <v>1</v>
      </c>
      <c r="D497">
        <v>16</v>
      </c>
      <c r="E497">
        <v>22</v>
      </c>
      <c r="F497" s="14">
        <f>[1]Sheet2!$J1436</f>
        <v>0.1590131811084679</v>
      </c>
      <c r="G497" s="105">
        <f t="shared" si="122"/>
        <v>0.1590131811084679</v>
      </c>
      <c r="H497" s="15" t="s">
        <v>54</v>
      </c>
      <c r="I497" s="15">
        <f t="shared" si="118"/>
        <v>2</v>
      </c>
      <c r="J497" s="15">
        <f t="shared" si="123"/>
        <v>120</v>
      </c>
      <c r="K497" s="20">
        <v>11</v>
      </c>
      <c r="L497" s="21" t="s">
        <v>24</v>
      </c>
      <c r="M497" s="19" t="str">
        <f t="shared" si="124"/>
        <v>m4/5</v>
      </c>
      <c r="N497" t="str">
        <f t="shared" si="127"/>
        <v>MedAnterior</v>
      </c>
      <c r="O497">
        <f t="shared" si="126"/>
        <v>5</v>
      </c>
      <c r="P497">
        <f t="shared" si="121"/>
        <v>15</v>
      </c>
    </row>
    <row r="498" spans="1:16" x14ac:dyDescent="0.3">
      <c r="A498">
        <v>4</v>
      </c>
      <c r="B498" t="s">
        <v>196</v>
      </c>
      <c r="C498">
        <f t="shared" si="117"/>
        <v>1</v>
      </c>
      <c r="D498">
        <v>16</v>
      </c>
      <c r="E498">
        <v>23</v>
      </c>
      <c r="F498" s="14">
        <f>[1]Sheet2!$J1437</f>
        <v>0.13602221909841947</v>
      </c>
      <c r="G498" s="105">
        <f t="shared" si="122"/>
        <v>0.13602221909841947</v>
      </c>
      <c r="H498" s="15" t="s">
        <v>54</v>
      </c>
      <c r="I498" s="15">
        <f t="shared" si="118"/>
        <v>2</v>
      </c>
      <c r="J498" s="15">
        <f t="shared" si="123"/>
        <v>120</v>
      </c>
      <c r="K498" s="20">
        <v>11</v>
      </c>
      <c r="L498" s="21" t="s">
        <v>24</v>
      </c>
      <c r="M498" s="19" t="str">
        <f t="shared" si="124"/>
        <v>m4/5</v>
      </c>
      <c r="N498" t="str">
        <f t="shared" si="127"/>
        <v>MedAnterior</v>
      </c>
      <c r="O498">
        <f t="shared" si="126"/>
        <v>5</v>
      </c>
      <c r="P498">
        <f t="shared" si="121"/>
        <v>15</v>
      </c>
    </row>
    <row r="499" spans="1:16" x14ac:dyDescent="0.3">
      <c r="A499">
        <v>4</v>
      </c>
      <c r="B499" t="s">
        <v>196</v>
      </c>
      <c r="C499">
        <f t="shared" si="117"/>
        <v>1</v>
      </c>
      <c r="D499">
        <v>16</v>
      </c>
      <c r="E499">
        <v>24</v>
      </c>
      <c r="F499" s="14">
        <f>[1]Sheet2!$J1438</f>
        <v>0.11835834230814476</v>
      </c>
      <c r="G499" s="105">
        <f t="shared" si="122"/>
        <v>0.11835834230814476</v>
      </c>
      <c r="H499" s="15" t="s">
        <v>54</v>
      </c>
      <c r="I499" s="15">
        <f t="shared" si="118"/>
        <v>2</v>
      </c>
      <c r="J499" s="15">
        <f t="shared" si="123"/>
        <v>120</v>
      </c>
      <c r="K499" s="20">
        <v>11</v>
      </c>
      <c r="L499" s="20">
        <v>6</v>
      </c>
      <c r="M499" s="19" t="str">
        <f t="shared" si="124"/>
        <v>m6</v>
      </c>
      <c r="N499" t="str">
        <f t="shared" si="127"/>
        <v>MedPosterior</v>
      </c>
      <c r="O499">
        <f t="shared" si="126"/>
        <v>6</v>
      </c>
      <c r="P499">
        <f t="shared" si="121"/>
        <v>16</v>
      </c>
    </row>
    <row r="500" spans="1:16" x14ac:dyDescent="0.3">
      <c r="A500">
        <v>4</v>
      </c>
      <c r="B500" t="s">
        <v>196</v>
      </c>
      <c r="C500">
        <f t="shared" si="117"/>
        <v>1</v>
      </c>
      <c r="D500">
        <v>16</v>
      </c>
      <c r="E500">
        <v>25</v>
      </c>
      <c r="F500" s="14">
        <f>[1]Sheet2!$J1439</f>
        <v>7.7799634953845953E-2</v>
      </c>
      <c r="G500" s="105">
        <f t="shared" si="122"/>
        <v>7.7799634953845953E-2</v>
      </c>
      <c r="H500" s="15" t="s">
        <v>54</v>
      </c>
      <c r="I500" s="15">
        <f t="shared" si="118"/>
        <v>2</v>
      </c>
      <c r="J500" s="15">
        <f t="shared" si="123"/>
        <v>120</v>
      </c>
      <c r="K500" s="20">
        <v>11</v>
      </c>
      <c r="L500" s="20">
        <v>6</v>
      </c>
      <c r="M500" s="19" t="str">
        <f t="shared" si="124"/>
        <v>m6</v>
      </c>
      <c r="N500" t="str">
        <f t="shared" si="127"/>
        <v>MedPosterior</v>
      </c>
      <c r="O500">
        <f t="shared" si="126"/>
        <v>6</v>
      </c>
      <c r="P500">
        <f t="shared" si="121"/>
        <v>16</v>
      </c>
    </row>
    <row r="501" spans="1:16" x14ac:dyDescent="0.3">
      <c r="A501">
        <v>4</v>
      </c>
      <c r="B501" t="s">
        <v>196</v>
      </c>
      <c r="C501">
        <f t="shared" si="117"/>
        <v>1</v>
      </c>
      <c r="D501">
        <v>16</v>
      </c>
      <c r="E501">
        <v>26</v>
      </c>
      <c r="F501" s="14">
        <f>[1]Sheet2!$J1440</f>
        <v>9.634504888973644E-2</v>
      </c>
      <c r="G501" s="105">
        <f t="shared" si="122"/>
        <v>9.634504888973644E-2</v>
      </c>
      <c r="H501" s="15" t="s">
        <v>54</v>
      </c>
      <c r="I501" s="15">
        <f t="shared" si="118"/>
        <v>2</v>
      </c>
      <c r="J501" s="15">
        <f t="shared" si="123"/>
        <v>120</v>
      </c>
      <c r="K501" s="20">
        <v>11</v>
      </c>
      <c r="L501" s="20">
        <v>7</v>
      </c>
      <c r="M501" s="19" t="str">
        <f t="shared" si="124"/>
        <v>m7</v>
      </c>
      <c r="N501" t="str">
        <f t="shared" si="127"/>
        <v>MedPosterior</v>
      </c>
      <c r="O501">
        <f t="shared" si="126"/>
        <v>6</v>
      </c>
      <c r="P501">
        <f t="shared" si="121"/>
        <v>17</v>
      </c>
    </row>
    <row r="502" spans="1:16" x14ac:dyDescent="0.3">
      <c r="A502">
        <v>4</v>
      </c>
      <c r="B502" t="s">
        <v>196</v>
      </c>
      <c r="C502">
        <f t="shared" si="117"/>
        <v>1</v>
      </c>
      <c r="D502">
        <v>16</v>
      </c>
      <c r="E502">
        <v>27</v>
      </c>
      <c r="F502" s="14">
        <f>[1]Sheet2!$J1441</f>
        <v>7.2508741795261317E-2</v>
      </c>
      <c r="G502" s="105">
        <f t="shared" si="122"/>
        <v>7.2508741795261317E-2</v>
      </c>
      <c r="H502" s="15" t="s">
        <v>54</v>
      </c>
      <c r="I502" s="15">
        <f t="shared" si="118"/>
        <v>2</v>
      </c>
      <c r="J502" s="15">
        <f t="shared" si="123"/>
        <v>120</v>
      </c>
      <c r="K502" s="20">
        <v>11</v>
      </c>
      <c r="L502" s="20">
        <v>8</v>
      </c>
      <c r="M502" s="19" t="str">
        <f t="shared" si="124"/>
        <v>m8</v>
      </c>
      <c r="N502" t="str">
        <f t="shared" si="127"/>
        <v>MedPosterior</v>
      </c>
      <c r="O502">
        <f t="shared" si="126"/>
        <v>6</v>
      </c>
      <c r="P502">
        <f t="shared" si="121"/>
        <v>18</v>
      </c>
    </row>
    <row r="503" spans="1:16" x14ac:dyDescent="0.3">
      <c r="A503">
        <v>4</v>
      </c>
      <c r="B503" t="s">
        <v>196</v>
      </c>
      <c r="C503">
        <f t="shared" si="117"/>
        <v>1</v>
      </c>
      <c r="D503">
        <v>16</v>
      </c>
      <c r="E503">
        <v>28</v>
      </c>
      <c r="F503" s="14">
        <f>[1]Sheet2!$J1442</f>
        <v>6.0101322456616445E-2</v>
      </c>
      <c r="G503" s="105">
        <f t="shared" si="122"/>
        <v>6.0101322456616445E-2</v>
      </c>
      <c r="H503" s="15" t="s">
        <v>54</v>
      </c>
      <c r="I503" s="15">
        <f t="shared" si="118"/>
        <v>2</v>
      </c>
      <c r="J503" s="15">
        <f t="shared" si="123"/>
        <v>120</v>
      </c>
      <c r="K503" s="20">
        <v>11</v>
      </c>
      <c r="L503" s="20">
        <v>8</v>
      </c>
      <c r="M503" s="19" t="str">
        <f t="shared" si="124"/>
        <v>m8</v>
      </c>
      <c r="N503" t="str">
        <f t="shared" si="127"/>
        <v>MedPosterior</v>
      </c>
      <c r="O503">
        <f t="shared" si="126"/>
        <v>6</v>
      </c>
      <c r="P503">
        <f t="shared" si="121"/>
        <v>18</v>
      </c>
    </row>
    <row r="504" spans="1:16" x14ac:dyDescent="0.3">
      <c r="A504">
        <v>4</v>
      </c>
      <c r="B504" t="s">
        <v>196</v>
      </c>
      <c r="C504">
        <f t="shared" si="117"/>
        <v>1</v>
      </c>
      <c r="D504">
        <v>16</v>
      </c>
      <c r="E504">
        <v>29</v>
      </c>
      <c r="F504" s="14">
        <f>[1]Sheet2!$J1443</f>
        <v>5.4197204904028358E-2</v>
      </c>
      <c r="G504" s="105">
        <f t="shared" si="122"/>
        <v>5.4197204904028358E-2</v>
      </c>
      <c r="H504" s="15" t="s">
        <v>54</v>
      </c>
      <c r="I504" s="15">
        <f t="shared" si="118"/>
        <v>2</v>
      </c>
      <c r="J504" s="15">
        <f t="shared" si="123"/>
        <v>120</v>
      </c>
      <c r="K504" s="20">
        <v>11</v>
      </c>
      <c r="L504" s="20">
        <v>9</v>
      </c>
      <c r="M504" s="19" t="str">
        <f t="shared" si="124"/>
        <v>m9</v>
      </c>
      <c r="N504" t="str">
        <f t="shared" si="127"/>
        <v>MedPosterior</v>
      </c>
      <c r="O504">
        <f t="shared" si="126"/>
        <v>6</v>
      </c>
      <c r="P504">
        <f t="shared" si="121"/>
        <v>19</v>
      </c>
    </row>
    <row r="505" spans="1:16" x14ac:dyDescent="0.3">
      <c r="A505">
        <v>4</v>
      </c>
      <c r="B505" t="s">
        <v>196</v>
      </c>
      <c r="C505">
        <f t="shared" si="117"/>
        <v>1</v>
      </c>
      <c r="D505">
        <v>16</v>
      </c>
      <c r="E505">
        <v>30</v>
      </c>
      <c r="F505" s="14">
        <f>[1]Sheet2!$J1444</f>
        <v>5.6259942279641241E-2</v>
      </c>
      <c r="G505" s="105">
        <f t="shared" si="122"/>
        <v>5.6259942279641241E-2</v>
      </c>
      <c r="H505" s="15" t="s">
        <v>54</v>
      </c>
      <c r="I505" s="15">
        <f t="shared" si="118"/>
        <v>2</v>
      </c>
      <c r="J505" s="15">
        <f t="shared" si="123"/>
        <v>120</v>
      </c>
      <c r="K505" s="20">
        <v>11</v>
      </c>
      <c r="L505" s="20">
        <v>9</v>
      </c>
      <c r="M505" s="19" t="str">
        <f t="shared" si="124"/>
        <v>m9</v>
      </c>
      <c r="N505" t="str">
        <f t="shared" si="127"/>
        <v>MedPosterior</v>
      </c>
      <c r="O505">
        <f t="shared" si="126"/>
        <v>6</v>
      </c>
      <c r="P505">
        <f t="shared" si="121"/>
        <v>19</v>
      </c>
    </row>
    <row r="506" spans="1:16" x14ac:dyDescent="0.3">
      <c r="A506">
        <v>4</v>
      </c>
      <c r="B506" t="s">
        <v>196</v>
      </c>
      <c r="C506">
        <f t="shared" si="117"/>
        <v>1</v>
      </c>
      <c r="D506">
        <v>16</v>
      </c>
      <c r="E506">
        <v>31</v>
      </c>
      <c r="F506" s="14">
        <f>[1]Sheet2!$J1445</f>
        <v>8.4685485423882184E-2</v>
      </c>
      <c r="G506" s="105">
        <f t="shared" si="122"/>
        <v>8.4685485423882184E-2</v>
      </c>
      <c r="H506" s="15" t="s">
        <v>54</v>
      </c>
      <c r="I506" s="15">
        <f t="shared" si="118"/>
        <v>2</v>
      </c>
      <c r="J506" s="15">
        <f t="shared" si="123"/>
        <v>120</v>
      </c>
      <c r="K506" s="20">
        <v>11</v>
      </c>
      <c r="L506" s="20">
        <v>9</v>
      </c>
      <c r="M506" s="19" t="str">
        <f t="shared" si="124"/>
        <v>m9</v>
      </c>
      <c r="N506" t="str">
        <f t="shared" si="127"/>
        <v>MedPosterior</v>
      </c>
      <c r="O506">
        <f t="shared" si="126"/>
        <v>6</v>
      </c>
      <c r="P506">
        <f t="shared" si="121"/>
        <v>19</v>
      </c>
    </row>
    <row r="507" spans="1:16" x14ac:dyDescent="0.3">
      <c r="A507">
        <v>4</v>
      </c>
      <c r="B507" t="s">
        <v>196</v>
      </c>
      <c r="C507">
        <f t="shared" si="117"/>
        <v>1</v>
      </c>
      <c r="D507">
        <v>16</v>
      </c>
      <c r="E507">
        <v>32</v>
      </c>
      <c r="F507" s="14" t="e">
        <f>[1]Sheet2!$J1446</f>
        <v>#DIV/0!</v>
      </c>
      <c r="G507" s="105" t="str">
        <f t="shared" si="122"/>
        <v/>
      </c>
      <c r="H507" s="15" t="s">
        <v>54</v>
      </c>
      <c r="I507" s="15">
        <f t="shared" si="118"/>
        <v>2</v>
      </c>
      <c r="J507" s="15">
        <f t="shared" si="123"/>
        <v>120</v>
      </c>
      <c r="K507" s="20">
        <v>11</v>
      </c>
      <c r="L507" s="20">
        <v>10</v>
      </c>
      <c r="M507" s="19" t="str">
        <f t="shared" si="124"/>
        <v>m10</v>
      </c>
      <c r="O507" t="e">
        <f t="shared" si="126"/>
        <v>#N/A</v>
      </c>
      <c r="P507">
        <f t="shared" si="121"/>
        <v>20</v>
      </c>
    </row>
    <row r="508" spans="1:16" x14ac:dyDescent="0.3">
      <c r="A508">
        <v>4</v>
      </c>
      <c r="B508" t="s">
        <v>196</v>
      </c>
      <c r="C508">
        <f t="shared" si="117"/>
        <v>1</v>
      </c>
      <c r="D508">
        <v>16</v>
      </c>
      <c r="E508">
        <v>33</v>
      </c>
      <c r="F508" s="14">
        <f>[1]Sheet2!$J1447</f>
        <v>0.51276828479642478</v>
      </c>
      <c r="G508" s="105">
        <f t="shared" si="122"/>
        <v>0.51276828479642478</v>
      </c>
      <c r="H508" s="15" t="s">
        <v>54</v>
      </c>
      <c r="I508" s="15">
        <f t="shared" si="118"/>
        <v>2</v>
      </c>
      <c r="J508" s="15">
        <f t="shared" si="123"/>
        <v>120</v>
      </c>
      <c r="K508" s="20">
        <v>11</v>
      </c>
      <c r="L508" s="20">
        <v>10</v>
      </c>
      <c r="M508" s="19" t="str">
        <f t="shared" si="124"/>
        <v>m10</v>
      </c>
      <c r="N508" t="str">
        <f t="shared" ref="N508:N539" si="128">_xlfn.IFS(M508="", "", OR(M508=$R$5, M508=$R$6), $X$5, OR(M508=$R$7, M508=$R$8,M508=$R$9, M508=$R$10),$X$6, OR(M508=$R$11, M508=$R$12,M508=$R$13,M508=$R$14, M508=$R$15), $X$8, OR(M508=$R$16), $X$7, OR(M508=$R$17, M508=$R$18,M508=$R$19),$X$9, OR(M508=$R$20,M508=$R$21,M508=$R$22,M508=$R$23,M508=$R$24), $X$10)</f>
        <v>MedPosterior</v>
      </c>
      <c r="O508">
        <f t="shared" si="126"/>
        <v>6</v>
      </c>
      <c r="P508">
        <f t="shared" si="121"/>
        <v>20</v>
      </c>
    </row>
    <row r="509" spans="1:16" x14ac:dyDescent="0.3">
      <c r="A509">
        <v>4</v>
      </c>
      <c r="B509" t="s">
        <v>196</v>
      </c>
      <c r="C509">
        <f t="shared" si="117"/>
        <v>1</v>
      </c>
      <c r="D509">
        <v>16</v>
      </c>
      <c r="E509">
        <v>34</v>
      </c>
      <c r="F509" s="14">
        <f>[1]Sheet2!$J1448</f>
        <v>5.1481391017117656E-2</v>
      </c>
      <c r="G509" s="105">
        <f t="shared" si="122"/>
        <v>5.1481391017117656E-2</v>
      </c>
      <c r="H509" s="15" t="s">
        <v>54</v>
      </c>
      <c r="I509" s="15">
        <f t="shared" si="118"/>
        <v>2</v>
      </c>
      <c r="J509" s="15">
        <f t="shared" si="123"/>
        <v>120</v>
      </c>
      <c r="K509" s="20">
        <v>11</v>
      </c>
      <c r="L509" s="20">
        <v>10</v>
      </c>
      <c r="M509" s="19" t="str">
        <f t="shared" si="124"/>
        <v>m10</v>
      </c>
      <c r="N509" t="str">
        <f t="shared" si="128"/>
        <v>MedPosterior</v>
      </c>
      <c r="O509">
        <f t="shared" si="126"/>
        <v>6</v>
      </c>
      <c r="P509">
        <f t="shared" si="121"/>
        <v>20</v>
      </c>
    </row>
    <row r="510" spans="1:16" x14ac:dyDescent="0.3">
      <c r="A510">
        <v>4</v>
      </c>
      <c r="B510" t="s">
        <v>196</v>
      </c>
      <c r="C510">
        <f t="shared" si="117"/>
        <v>1</v>
      </c>
      <c r="D510">
        <f>VLOOKUP(E510, 'Animal Masked ID#'!$B$2:$D$121, 3, FALSE)</f>
        <v>17</v>
      </c>
      <c r="E510" s="8" t="s">
        <v>145</v>
      </c>
      <c r="F510" s="14">
        <f>[1]Sheet2!$J1574</f>
        <v>0.70559791292585994</v>
      </c>
      <c r="G510" s="105">
        <f t="shared" si="122"/>
        <v>0.70559791292585994</v>
      </c>
      <c r="H510" s="15" t="s">
        <v>57</v>
      </c>
      <c r="I510" s="15">
        <f t="shared" si="118"/>
        <v>3</v>
      </c>
      <c r="J510" s="15">
        <f t="shared" si="123"/>
        <v>210</v>
      </c>
      <c r="K510" s="20">
        <v>3</v>
      </c>
      <c r="L510" s="20" t="s">
        <v>12</v>
      </c>
      <c r="M510" s="19" t="str">
        <f t="shared" si="124"/>
        <v>Lsim</v>
      </c>
      <c r="N510" t="str">
        <f t="shared" si="128"/>
        <v>Lateral</v>
      </c>
      <c r="O510">
        <f t="shared" si="126"/>
        <v>2</v>
      </c>
      <c r="P510">
        <f t="shared" si="121"/>
        <v>3</v>
      </c>
    </row>
    <row r="511" spans="1:16" x14ac:dyDescent="0.3">
      <c r="A511">
        <v>4</v>
      </c>
      <c r="B511" t="s">
        <v>196</v>
      </c>
      <c r="C511">
        <f t="shared" si="117"/>
        <v>1</v>
      </c>
      <c r="D511">
        <v>17</v>
      </c>
      <c r="E511">
        <v>2</v>
      </c>
      <c r="F511" s="14">
        <f>[1]Sheet2!$J1575</f>
        <v>0.34769542849332874</v>
      </c>
      <c r="G511" s="105">
        <f t="shared" si="122"/>
        <v>0.34769542849332874</v>
      </c>
      <c r="H511" s="15" t="s">
        <v>57</v>
      </c>
      <c r="I511" s="15">
        <f t="shared" si="118"/>
        <v>3</v>
      </c>
      <c r="J511" s="15">
        <f t="shared" si="123"/>
        <v>210</v>
      </c>
      <c r="K511" s="20">
        <v>3</v>
      </c>
      <c r="L511" s="20" t="s">
        <v>12</v>
      </c>
      <c r="M511" s="19" t="str">
        <f t="shared" si="124"/>
        <v>Lsim</v>
      </c>
      <c r="N511" t="str">
        <f t="shared" si="128"/>
        <v>Lateral</v>
      </c>
      <c r="O511">
        <f t="shared" si="126"/>
        <v>2</v>
      </c>
      <c r="P511">
        <f t="shared" si="121"/>
        <v>3</v>
      </c>
    </row>
    <row r="512" spans="1:16" x14ac:dyDescent="0.3">
      <c r="A512">
        <v>4</v>
      </c>
      <c r="B512" t="s">
        <v>196</v>
      </c>
      <c r="C512">
        <f t="shared" si="117"/>
        <v>1</v>
      </c>
      <c r="D512">
        <v>17</v>
      </c>
      <c r="E512">
        <v>3</v>
      </c>
      <c r="F512" s="14">
        <f>[1]Sheet2!$J1576</f>
        <v>0.19313298012915328</v>
      </c>
      <c r="G512" s="105">
        <f t="shared" si="122"/>
        <v>0.19313298012915328</v>
      </c>
      <c r="H512" s="15" t="s">
        <v>57</v>
      </c>
      <c r="I512" s="15">
        <f t="shared" si="118"/>
        <v>3</v>
      </c>
      <c r="J512" s="15">
        <f t="shared" si="123"/>
        <v>210</v>
      </c>
      <c r="K512" s="20">
        <v>3</v>
      </c>
      <c r="L512" s="20" t="s">
        <v>12</v>
      </c>
      <c r="M512" s="19" t="str">
        <f t="shared" si="124"/>
        <v>Lsim</v>
      </c>
      <c r="N512" t="str">
        <f t="shared" si="128"/>
        <v>Lateral</v>
      </c>
      <c r="O512">
        <f t="shared" si="126"/>
        <v>2</v>
      </c>
      <c r="P512">
        <f t="shared" si="121"/>
        <v>3</v>
      </c>
    </row>
    <row r="513" spans="1:16" x14ac:dyDescent="0.3">
      <c r="A513">
        <v>4</v>
      </c>
      <c r="B513" t="s">
        <v>196</v>
      </c>
      <c r="C513">
        <f t="shared" si="117"/>
        <v>1</v>
      </c>
      <c r="D513">
        <v>17</v>
      </c>
      <c r="E513">
        <v>4</v>
      </c>
      <c r="F513" s="14">
        <f>[1]Sheet2!$J1577</f>
        <v>0.12410305073378852</v>
      </c>
      <c r="G513" s="105">
        <f t="shared" si="122"/>
        <v>0.12410305073378852</v>
      </c>
      <c r="H513" s="15" t="s">
        <v>57</v>
      </c>
      <c r="I513" s="15">
        <f t="shared" si="118"/>
        <v>3</v>
      </c>
      <c r="J513" s="15">
        <f t="shared" si="123"/>
        <v>210</v>
      </c>
      <c r="K513" s="20">
        <v>3</v>
      </c>
      <c r="L513" s="20" t="s">
        <v>14</v>
      </c>
      <c r="M513" s="19" t="str">
        <f t="shared" si="124"/>
        <v>Lcrus1</v>
      </c>
      <c r="N513" t="str">
        <f t="shared" si="128"/>
        <v>Lateral</v>
      </c>
      <c r="O513">
        <f t="shared" si="126"/>
        <v>2</v>
      </c>
      <c r="P513">
        <f t="shared" si="121"/>
        <v>4</v>
      </c>
    </row>
    <row r="514" spans="1:16" x14ac:dyDescent="0.3">
      <c r="A514">
        <v>4</v>
      </c>
      <c r="B514" t="s">
        <v>196</v>
      </c>
      <c r="C514">
        <f t="shared" si="117"/>
        <v>1</v>
      </c>
      <c r="D514">
        <v>17</v>
      </c>
      <c r="E514">
        <v>5</v>
      </c>
      <c r="F514" s="14">
        <f>[1]Sheet2!$J1578</f>
        <v>9.824538822679961E-2</v>
      </c>
      <c r="G514" s="105">
        <f t="shared" si="122"/>
        <v>9.824538822679961E-2</v>
      </c>
      <c r="H514" s="15" t="s">
        <v>57</v>
      </c>
      <c r="I514" s="15">
        <f t="shared" si="118"/>
        <v>3</v>
      </c>
      <c r="J514" s="15">
        <f t="shared" si="123"/>
        <v>210</v>
      </c>
      <c r="K514" s="20">
        <v>3</v>
      </c>
      <c r="L514" s="20" t="s">
        <v>14</v>
      </c>
      <c r="M514" s="19" t="str">
        <f t="shared" si="124"/>
        <v>Lcrus1</v>
      </c>
      <c r="N514" t="str">
        <f t="shared" si="128"/>
        <v>Lateral</v>
      </c>
      <c r="O514">
        <f t="shared" si="126"/>
        <v>2</v>
      </c>
      <c r="P514">
        <f t="shared" si="121"/>
        <v>4</v>
      </c>
    </row>
    <row r="515" spans="1:16" x14ac:dyDescent="0.3">
      <c r="A515">
        <v>4</v>
      </c>
      <c r="B515" t="s">
        <v>196</v>
      </c>
      <c r="C515">
        <f t="shared" ref="C515:C578" si="129">IF(B515="m", 1, 0)</f>
        <v>1</v>
      </c>
      <c r="D515">
        <v>17</v>
      </c>
      <c r="E515">
        <v>6</v>
      </c>
      <c r="F515" s="14">
        <f>[1]Sheet2!$J1579</f>
        <v>0.30817557526862532</v>
      </c>
      <c r="G515" s="105">
        <f t="shared" si="122"/>
        <v>0.30817557526862532</v>
      </c>
      <c r="H515" s="15" t="s">
        <v>57</v>
      </c>
      <c r="I515" s="15">
        <f t="shared" ref="I515:I578" si="130">_xlfn.IFS(H515="GE2", 1, H515="GE3", 2, H515="GE4", 3, H515="GE1", 4)</f>
        <v>3</v>
      </c>
      <c r="J515" s="15">
        <f t="shared" si="123"/>
        <v>210</v>
      </c>
      <c r="K515" s="20">
        <v>3</v>
      </c>
      <c r="L515" s="20" t="s">
        <v>53</v>
      </c>
      <c r="M515" s="19" t="str">
        <f t="shared" si="124"/>
        <v>Lcrus2</v>
      </c>
      <c r="N515" t="str">
        <f t="shared" si="128"/>
        <v>Lateral</v>
      </c>
      <c r="O515">
        <f t="shared" si="126"/>
        <v>2</v>
      </c>
      <c r="P515">
        <f t="shared" ref="P515:P578" si="131">VLOOKUP(M515, $R$5:$W$24, 6,FALSE)</f>
        <v>5</v>
      </c>
    </row>
    <row r="516" spans="1:16" x14ac:dyDescent="0.3">
      <c r="A516">
        <v>4</v>
      </c>
      <c r="B516" t="s">
        <v>196</v>
      </c>
      <c r="C516">
        <f t="shared" si="129"/>
        <v>1</v>
      </c>
      <c r="D516">
        <v>17</v>
      </c>
      <c r="E516">
        <v>7</v>
      </c>
      <c r="F516" s="14">
        <f>[1]Sheet2!$J1580</f>
        <v>0.38394652074821872</v>
      </c>
      <c r="G516" s="105">
        <f t="shared" ref="G516:G579" si="132">IF(ISNUMBER(F516), F516, "")</f>
        <v>0.38394652074821872</v>
      </c>
      <c r="H516" s="15" t="s">
        <v>57</v>
      </c>
      <c r="I516" s="15">
        <f t="shared" si="130"/>
        <v>3</v>
      </c>
      <c r="J516" s="15">
        <f t="shared" ref="J516:J579" si="133">_xlfn.IFS(I516=1, 45, I516=2, 120,I516=3, 210,I516=4, 400)</f>
        <v>210</v>
      </c>
      <c r="K516" s="20">
        <v>3</v>
      </c>
      <c r="L516" s="20" t="s">
        <v>21</v>
      </c>
      <c r="M516" s="19" t="str">
        <f t="shared" si="124"/>
        <v>Lpm</v>
      </c>
      <c r="N516" t="str">
        <f t="shared" si="128"/>
        <v>Lateral</v>
      </c>
      <c r="O516">
        <f t="shared" si="126"/>
        <v>2</v>
      </c>
      <c r="P516">
        <f t="shared" si="131"/>
        <v>6</v>
      </c>
    </row>
    <row r="517" spans="1:16" x14ac:dyDescent="0.3">
      <c r="A517">
        <v>4</v>
      </c>
      <c r="B517" t="s">
        <v>196</v>
      </c>
      <c r="C517">
        <f t="shared" si="129"/>
        <v>1</v>
      </c>
      <c r="D517">
        <v>17</v>
      </c>
      <c r="E517">
        <v>8</v>
      </c>
      <c r="F517" s="14">
        <f>[1]Sheet2!$J1581</f>
        <v>6.6040036310213726E-2</v>
      </c>
      <c r="G517" s="105">
        <f t="shared" si="132"/>
        <v>6.6040036310213726E-2</v>
      </c>
      <c r="H517" s="15" t="s">
        <v>57</v>
      </c>
      <c r="I517" s="15">
        <f t="shared" si="130"/>
        <v>3</v>
      </c>
      <c r="J517" s="15">
        <f t="shared" si="133"/>
        <v>210</v>
      </c>
      <c r="K517" s="20">
        <v>6</v>
      </c>
      <c r="L517" s="22" t="s">
        <v>53</v>
      </c>
      <c r="M517" s="19" t="str">
        <f t="shared" si="124"/>
        <v>icrus2</v>
      </c>
      <c r="N517" t="str">
        <f t="shared" si="128"/>
        <v>IntPosterior</v>
      </c>
      <c r="O517">
        <f t="shared" si="126"/>
        <v>4</v>
      </c>
      <c r="P517">
        <f t="shared" si="131"/>
        <v>9</v>
      </c>
    </row>
    <row r="518" spans="1:16" x14ac:dyDescent="0.3">
      <c r="A518">
        <v>4</v>
      </c>
      <c r="B518" t="s">
        <v>196</v>
      </c>
      <c r="C518">
        <f t="shared" si="129"/>
        <v>1</v>
      </c>
      <c r="D518">
        <v>17</v>
      </c>
      <c r="E518">
        <v>9</v>
      </c>
      <c r="F518" s="14">
        <f>[1]Sheet2!$J1582</f>
        <v>8.261536960955175E-2</v>
      </c>
      <c r="G518" s="105">
        <f t="shared" si="132"/>
        <v>8.261536960955175E-2</v>
      </c>
      <c r="H518" s="15" t="s">
        <v>57</v>
      </c>
      <c r="I518" s="15">
        <f t="shared" si="130"/>
        <v>3</v>
      </c>
      <c r="J518" s="15">
        <f t="shared" si="133"/>
        <v>210</v>
      </c>
      <c r="K518" s="20">
        <v>6</v>
      </c>
      <c r="L518" s="20" t="s">
        <v>12</v>
      </c>
      <c r="M518" s="19" t="str">
        <f t="shared" si="124"/>
        <v>isim</v>
      </c>
      <c r="N518" t="str">
        <f t="shared" si="128"/>
        <v>IntPosterior</v>
      </c>
      <c r="O518">
        <f t="shared" si="126"/>
        <v>4</v>
      </c>
      <c r="P518">
        <f t="shared" si="131"/>
        <v>7</v>
      </c>
    </row>
    <row r="519" spans="1:16" x14ac:dyDescent="0.3">
      <c r="A519">
        <v>4</v>
      </c>
      <c r="B519" t="s">
        <v>196</v>
      </c>
      <c r="C519">
        <f t="shared" si="129"/>
        <v>1</v>
      </c>
      <c r="D519">
        <v>17</v>
      </c>
      <c r="E519">
        <v>10</v>
      </c>
      <c r="F519" s="14">
        <f>[1]Sheet2!$J1583</f>
        <v>0.19315363535804461</v>
      </c>
      <c r="G519" s="105">
        <f t="shared" si="132"/>
        <v>0.19315363535804461</v>
      </c>
      <c r="H519" s="15" t="s">
        <v>57</v>
      </c>
      <c r="I519" s="15">
        <f t="shared" si="130"/>
        <v>3</v>
      </c>
      <c r="J519" s="15">
        <f t="shared" si="133"/>
        <v>210</v>
      </c>
      <c r="K519" s="20">
        <v>6</v>
      </c>
      <c r="L519" s="22" t="s">
        <v>24</v>
      </c>
      <c r="M519" s="19" t="str">
        <f t="shared" si="124"/>
        <v>i4/5</v>
      </c>
      <c r="N519" t="str">
        <f t="shared" si="128"/>
        <v>IntAnterior</v>
      </c>
      <c r="O519">
        <f t="shared" si="126"/>
        <v>3</v>
      </c>
      <c r="P519">
        <f t="shared" si="131"/>
        <v>12</v>
      </c>
    </row>
    <row r="520" spans="1:16" x14ac:dyDescent="0.3">
      <c r="A520">
        <v>4</v>
      </c>
      <c r="B520" t="s">
        <v>196</v>
      </c>
      <c r="C520">
        <f t="shared" si="129"/>
        <v>1</v>
      </c>
      <c r="D520">
        <v>17</v>
      </c>
      <c r="E520">
        <v>11</v>
      </c>
      <c r="F520" s="14">
        <f>[1]Sheet2!$J1584</f>
        <v>6.4591006252580213E-2</v>
      </c>
      <c r="G520" s="105">
        <f t="shared" si="132"/>
        <v>6.4591006252580213E-2</v>
      </c>
      <c r="H520" s="15" t="s">
        <v>57</v>
      </c>
      <c r="I520" s="15">
        <f t="shared" si="130"/>
        <v>3</v>
      </c>
      <c r="J520" s="15">
        <f t="shared" si="133"/>
        <v>210</v>
      </c>
      <c r="K520" s="20">
        <v>11</v>
      </c>
      <c r="L520" s="20">
        <v>2</v>
      </c>
      <c r="M520" s="19" t="str">
        <f t="shared" si="124"/>
        <v>m2</v>
      </c>
      <c r="N520" t="str">
        <f t="shared" si="128"/>
        <v>MedAnterior</v>
      </c>
      <c r="O520">
        <f t="shared" si="126"/>
        <v>5</v>
      </c>
      <c r="P520">
        <f t="shared" si="131"/>
        <v>13</v>
      </c>
    </row>
    <row r="521" spans="1:16" x14ac:dyDescent="0.3">
      <c r="A521">
        <v>4</v>
      </c>
      <c r="B521" t="s">
        <v>196</v>
      </c>
      <c r="C521">
        <f t="shared" si="129"/>
        <v>1</v>
      </c>
      <c r="D521">
        <v>17</v>
      </c>
      <c r="E521">
        <v>12</v>
      </c>
      <c r="F521" s="14">
        <f>[1]Sheet2!$J1585</f>
        <v>7.3136723015683955E-2</v>
      </c>
      <c r="G521" s="105">
        <f t="shared" si="132"/>
        <v>7.3136723015683955E-2</v>
      </c>
      <c r="H521" s="15" t="s">
        <v>57</v>
      </c>
      <c r="I521" s="15">
        <f t="shared" si="130"/>
        <v>3</v>
      </c>
      <c r="J521" s="15">
        <f t="shared" si="133"/>
        <v>210</v>
      </c>
      <c r="K521" s="20">
        <v>11</v>
      </c>
      <c r="L521" s="20">
        <v>2</v>
      </c>
      <c r="M521" s="19" t="str">
        <f t="shared" si="124"/>
        <v>m2</v>
      </c>
      <c r="N521" t="str">
        <f t="shared" si="128"/>
        <v>MedAnterior</v>
      </c>
      <c r="O521">
        <f t="shared" si="126"/>
        <v>5</v>
      </c>
      <c r="P521">
        <f t="shared" si="131"/>
        <v>13</v>
      </c>
    </row>
    <row r="522" spans="1:16" x14ac:dyDescent="0.3">
      <c r="A522">
        <v>4</v>
      </c>
      <c r="B522" t="s">
        <v>196</v>
      </c>
      <c r="C522">
        <f t="shared" si="129"/>
        <v>1</v>
      </c>
      <c r="D522">
        <v>17</v>
      </c>
      <c r="E522">
        <v>13</v>
      </c>
      <c r="F522" s="14">
        <f>[1]Sheet2!$J1586</f>
        <v>7.4304939813271881E-2</v>
      </c>
      <c r="G522" s="105">
        <f t="shared" si="132"/>
        <v>7.4304939813271881E-2</v>
      </c>
      <c r="H522" s="15" t="s">
        <v>57</v>
      </c>
      <c r="I522" s="15">
        <f t="shared" si="130"/>
        <v>3</v>
      </c>
      <c r="J522" s="15">
        <f t="shared" si="133"/>
        <v>210</v>
      </c>
      <c r="K522" s="20">
        <v>11</v>
      </c>
      <c r="L522" s="20">
        <v>3</v>
      </c>
      <c r="M522" s="19" t="str">
        <f t="shared" ref="M522:M585" si="134">_xlfn.IFS(OR(K522="",L522=""),"",OR(K522=3,K522=4,K522=2),"L"&amp;L522,OR(K522=5,K522=6,K522=7,K522=8),"i"&amp;L522,OR(K522=9, K522=10,K522=11,K522=12,K522=13),"m"&amp;L522)</f>
        <v>m3</v>
      </c>
      <c r="N522" t="str">
        <f t="shared" si="128"/>
        <v>MedAnterior</v>
      </c>
      <c r="O522">
        <f t="shared" ref="O522:O585" si="135">VLOOKUP(N522, $X$5:$AC$10, 6,FALSE)</f>
        <v>5</v>
      </c>
      <c r="P522">
        <f t="shared" si="131"/>
        <v>14</v>
      </c>
    </row>
    <row r="523" spans="1:16" x14ac:dyDescent="0.3">
      <c r="A523">
        <v>4</v>
      </c>
      <c r="B523" t="s">
        <v>196</v>
      </c>
      <c r="C523">
        <f t="shared" si="129"/>
        <v>1</v>
      </c>
      <c r="D523">
        <v>17</v>
      </c>
      <c r="E523">
        <v>14</v>
      </c>
      <c r="F523" s="14">
        <f>[1]Sheet2!$J1587</f>
        <v>0.21605465884823502</v>
      </c>
      <c r="G523" s="105">
        <f t="shared" si="132"/>
        <v>0.21605465884823502</v>
      </c>
      <c r="H523" s="15" t="s">
        <v>57</v>
      </c>
      <c r="I523" s="15">
        <f t="shared" si="130"/>
        <v>3</v>
      </c>
      <c r="J523" s="15">
        <f t="shared" si="133"/>
        <v>210</v>
      </c>
      <c r="K523" s="20">
        <v>11</v>
      </c>
      <c r="L523" s="20">
        <v>3</v>
      </c>
      <c r="M523" s="19" t="str">
        <f t="shared" si="134"/>
        <v>m3</v>
      </c>
      <c r="N523" t="str">
        <f t="shared" si="128"/>
        <v>MedAnterior</v>
      </c>
      <c r="O523">
        <f t="shared" si="135"/>
        <v>5</v>
      </c>
      <c r="P523">
        <f t="shared" si="131"/>
        <v>14</v>
      </c>
    </row>
    <row r="524" spans="1:16" x14ac:dyDescent="0.3">
      <c r="A524">
        <v>4</v>
      </c>
      <c r="B524" t="s">
        <v>196</v>
      </c>
      <c r="C524">
        <f t="shared" si="129"/>
        <v>1</v>
      </c>
      <c r="D524">
        <v>17</v>
      </c>
      <c r="E524">
        <v>15</v>
      </c>
      <c r="F524" s="14">
        <f>[1]Sheet2!$J1588</f>
        <v>0.22318710729500407</v>
      </c>
      <c r="G524" s="105">
        <f t="shared" si="132"/>
        <v>0.22318710729500407</v>
      </c>
      <c r="H524" s="15" t="s">
        <v>57</v>
      </c>
      <c r="I524" s="15">
        <f t="shared" si="130"/>
        <v>3</v>
      </c>
      <c r="J524" s="15">
        <f t="shared" si="133"/>
        <v>210</v>
      </c>
      <c r="K524" s="20">
        <v>11</v>
      </c>
      <c r="L524" s="21" t="s">
        <v>24</v>
      </c>
      <c r="M524" s="19" t="str">
        <f t="shared" si="134"/>
        <v>m4/5</v>
      </c>
      <c r="N524" t="str">
        <f t="shared" si="128"/>
        <v>MedAnterior</v>
      </c>
      <c r="O524">
        <f t="shared" si="135"/>
        <v>5</v>
      </c>
      <c r="P524">
        <f t="shared" si="131"/>
        <v>15</v>
      </c>
    </row>
    <row r="525" spans="1:16" x14ac:dyDescent="0.3">
      <c r="A525">
        <v>4</v>
      </c>
      <c r="B525" t="s">
        <v>196</v>
      </c>
      <c r="C525">
        <f t="shared" si="129"/>
        <v>1</v>
      </c>
      <c r="D525">
        <v>17</v>
      </c>
      <c r="E525">
        <v>16</v>
      </c>
      <c r="F525" s="14">
        <f>[1]Sheet2!$J1589</f>
        <v>0.15796893743173687</v>
      </c>
      <c r="G525" s="105">
        <f t="shared" si="132"/>
        <v>0.15796893743173687</v>
      </c>
      <c r="H525" s="15" t="s">
        <v>57</v>
      </c>
      <c r="I525" s="15">
        <f t="shared" si="130"/>
        <v>3</v>
      </c>
      <c r="J525" s="15">
        <f t="shared" si="133"/>
        <v>210</v>
      </c>
      <c r="K525" s="20">
        <v>11</v>
      </c>
      <c r="L525" s="21" t="s">
        <v>24</v>
      </c>
      <c r="M525" s="19" t="str">
        <f t="shared" si="134"/>
        <v>m4/5</v>
      </c>
      <c r="N525" t="str">
        <f t="shared" si="128"/>
        <v>MedAnterior</v>
      </c>
      <c r="O525">
        <f t="shared" si="135"/>
        <v>5</v>
      </c>
      <c r="P525">
        <f t="shared" si="131"/>
        <v>15</v>
      </c>
    </row>
    <row r="526" spans="1:16" x14ac:dyDescent="0.3">
      <c r="A526">
        <v>4</v>
      </c>
      <c r="B526" t="s">
        <v>196</v>
      </c>
      <c r="C526">
        <f t="shared" si="129"/>
        <v>1</v>
      </c>
      <c r="D526">
        <v>17</v>
      </c>
      <c r="E526">
        <v>17</v>
      </c>
      <c r="F526" s="14">
        <f>[1]Sheet2!$J1590</f>
        <v>0.11418319943682949</v>
      </c>
      <c r="G526" s="105">
        <f t="shared" si="132"/>
        <v>0.11418319943682949</v>
      </c>
      <c r="H526" s="15" t="s">
        <v>57</v>
      </c>
      <c r="I526" s="15">
        <f t="shared" si="130"/>
        <v>3</v>
      </c>
      <c r="J526" s="15">
        <f t="shared" si="133"/>
        <v>210</v>
      </c>
      <c r="K526" s="20">
        <v>11</v>
      </c>
      <c r="L526" s="21" t="s">
        <v>24</v>
      </c>
      <c r="M526" s="19" t="str">
        <f t="shared" si="134"/>
        <v>m4/5</v>
      </c>
      <c r="N526" t="str">
        <f t="shared" si="128"/>
        <v>MedAnterior</v>
      </c>
      <c r="O526">
        <f t="shared" si="135"/>
        <v>5</v>
      </c>
      <c r="P526">
        <f t="shared" si="131"/>
        <v>15</v>
      </c>
    </row>
    <row r="527" spans="1:16" x14ac:dyDescent="0.3">
      <c r="A527">
        <v>4</v>
      </c>
      <c r="B527" t="s">
        <v>196</v>
      </c>
      <c r="C527">
        <f t="shared" si="129"/>
        <v>1</v>
      </c>
      <c r="D527">
        <v>17</v>
      </c>
      <c r="E527">
        <v>18</v>
      </c>
      <c r="F527" s="14">
        <f>[1]Sheet2!$J1591</f>
        <v>0.16973818731473617</v>
      </c>
      <c r="G527" s="105">
        <f t="shared" si="132"/>
        <v>0.16973818731473617</v>
      </c>
      <c r="H527" s="15" t="s">
        <v>57</v>
      </c>
      <c r="I527" s="15">
        <f t="shared" si="130"/>
        <v>3</v>
      </c>
      <c r="J527" s="15">
        <f t="shared" si="133"/>
        <v>210</v>
      </c>
      <c r="K527" s="20">
        <v>11</v>
      </c>
      <c r="L527" s="21" t="s">
        <v>24</v>
      </c>
      <c r="M527" s="19" t="str">
        <f t="shared" si="134"/>
        <v>m4/5</v>
      </c>
      <c r="N527" t="str">
        <f t="shared" si="128"/>
        <v>MedAnterior</v>
      </c>
      <c r="O527">
        <f t="shared" si="135"/>
        <v>5</v>
      </c>
      <c r="P527">
        <f t="shared" si="131"/>
        <v>15</v>
      </c>
    </row>
    <row r="528" spans="1:16" x14ac:dyDescent="0.3">
      <c r="A528">
        <v>4</v>
      </c>
      <c r="B528" t="s">
        <v>196</v>
      </c>
      <c r="C528">
        <f t="shared" si="129"/>
        <v>1</v>
      </c>
      <c r="D528">
        <v>17</v>
      </c>
      <c r="E528">
        <v>19</v>
      </c>
      <c r="F528" s="14">
        <f>[1]Sheet2!$J1592</f>
        <v>0.104382476122461</v>
      </c>
      <c r="G528" s="105">
        <f t="shared" si="132"/>
        <v>0.104382476122461</v>
      </c>
      <c r="H528" s="15" t="s">
        <v>57</v>
      </c>
      <c r="I528" s="15">
        <f t="shared" si="130"/>
        <v>3</v>
      </c>
      <c r="J528" s="15">
        <f t="shared" si="133"/>
        <v>210</v>
      </c>
      <c r="K528" s="20">
        <v>11</v>
      </c>
      <c r="L528" s="20">
        <v>6</v>
      </c>
      <c r="M528" s="19" t="str">
        <f t="shared" si="134"/>
        <v>m6</v>
      </c>
      <c r="N528" t="str">
        <f t="shared" si="128"/>
        <v>MedPosterior</v>
      </c>
      <c r="O528">
        <f t="shared" si="135"/>
        <v>6</v>
      </c>
      <c r="P528">
        <f t="shared" si="131"/>
        <v>16</v>
      </c>
    </row>
    <row r="529" spans="1:20" x14ac:dyDescent="0.3">
      <c r="A529">
        <v>4</v>
      </c>
      <c r="B529" t="s">
        <v>196</v>
      </c>
      <c r="C529">
        <f t="shared" si="129"/>
        <v>1</v>
      </c>
      <c r="D529">
        <v>17</v>
      </c>
      <c r="E529">
        <v>20</v>
      </c>
      <c r="F529" s="14">
        <f>[1]Sheet2!$J1593</f>
        <v>0.19128347539742102</v>
      </c>
      <c r="G529" s="105">
        <f t="shared" si="132"/>
        <v>0.19128347539742102</v>
      </c>
      <c r="H529" s="15" t="s">
        <v>57</v>
      </c>
      <c r="I529" s="15">
        <f t="shared" si="130"/>
        <v>3</v>
      </c>
      <c r="J529" s="15">
        <f t="shared" si="133"/>
        <v>210</v>
      </c>
      <c r="K529" s="20">
        <v>11</v>
      </c>
      <c r="L529" s="20">
        <v>6</v>
      </c>
      <c r="M529" s="19" t="str">
        <f t="shared" si="134"/>
        <v>m6</v>
      </c>
      <c r="N529" t="str">
        <f t="shared" si="128"/>
        <v>MedPosterior</v>
      </c>
      <c r="O529">
        <f t="shared" si="135"/>
        <v>6</v>
      </c>
      <c r="P529">
        <f t="shared" si="131"/>
        <v>16</v>
      </c>
    </row>
    <row r="530" spans="1:20" x14ac:dyDescent="0.3">
      <c r="A530">
        <v>4</v>
      </c>
      <c r="B530" t="s">
        <v>196</v>
      </c>
      <c r="C530">
        <f t="shared" si="129"/>
        <v>1</v>
      </c>
      <c r="D530">
        <v>17</v>
      </c>
      <c r="E530">
        <v>21</v>
      </c>
      <c r="F530" s="14">
        <f>[1]Sheet2!$J1594</f>
        <v>0.1415597813327695</v>
      </c>
      <c r="G530" s="105">
        <f t="shared" si="132"/>
        <v>0.1415597813327695</v>
      </c>
      <c r="H530" s="15" t="s">
        <v>57</v>
      </c>
      <c r="I530" s="15">
        <f t="shared" si="130"/>
        <v>3</v>
      </c>
      <c r="J530" s="15">
        <f t="shared" si="133"/>
        <v>210</v>
      </c>
      <c r="K530" s="20">
        <v>11</v>
      </c>
      <c r="L530" s="20">
        <v>7</v>
      </c>
      <c r="M530" s="19" t="str">
        <f t="shared" si="134"/>
        <v>m7</v>
      </c>
      <c r="N530" t="str">
        <f t="shared" si="128"/>
        <v>MedPosterior</v>
      </c>
      <c r="O530">
        <f t="shared" si="135"/>
        <v>6</v>
      </c>
      <c r="P530">
        <f t="shared" si="131"/>
        <v>17</v>
      </c>
    </row>
    <row r="531" spans="1:20" x14ac:dyDescent="0.3">
      <c r="A531">
        <v>4</v>
      </c>
      <c r="B531" t="s">
        <v>196</v>
      </c>
      <c r="C531">
        <f t="shared" si="129"/>
        <v>1</v>
      </c>
      <c r="D531">
        <v>17</v>
      </c>
      <c r="E531">
        <v>22</v>
      </c>
      <c r="F531" s="14">
        <f>[1]Sheet2!$J1595</f>
        <v>4.6060370274810462E-2</v>
      </c>
      <c r="G531" s="105">
        <f t="shared" si="132"/>
        <v>4.6060370274810462E-2</v>
      </c>
      <c r="H531" s="15" t="s">
        <v>57</v>
      </c>
      <c r="I531" s="15">
        <f t="shared" si="130"/>
        <v>3</v>
      </c>
      <c r="J531" s="15">
        <f t="shared" si="133"/>
        <v>210</v>
      </c>
      <c r="K531" s="20">
        <v>11</v>
      </c>
      <c r="L531" s="20">
        <v>7</v>
      </c>
      <c r="M531" s="19" t="str">
        <f t="shared" si="134"/>
        <v>m7</v>
      </c>
      <c r="N531" t="str">
        <f t="shared" si="128"/>
        <v>MedPosterior</v>
      </c>
      <c r="O531">
        <f t="shared" si="135"/>
        <v>6</v>
      </c>
      <c r="P531">
        <f t="shared" si="131"/>
        <v>17</v>
      </c>
    </row>
    <row r="532" spans="1:20" x14ac:dyDescent="0.3">
      <c r="A532">
        <v>4</v>
      </c>
      <c r="B532" t="s">
        <v>196</v>
      </c>
      <c r="C532">
        <f t="shared" si="129"/>
        <v>1</v>
      </c>
      <c r="D532">
        <v>17</v>
      </c>
      <c r="E532">
        <v>23</v>
      </c>
      <c r="F532" s="14">
        <f>[1]Sheet2!$J1596</f>
        <v>3.7236146235759784E-2</v>
      </c>
      <c r="G532" s="105">
        <f t="shared" si="132"/>
        <v>3.7236146235759784E-2</v>
      </c>
      <c r="H532" s="15" t="s">
        <v>57</v>
      </c>
      <c r="I532" s="15">
        <f t="shared" si="130"/>
        <v>3</v>
      </c>
      <c r="J532" s="15">
        <f t="shared" si="133"/>
        <v>210</v>
      </c>
      <c r="K532" s="20">
        <v>11</v>
      </c>
      <c r="L532" s="20">
        <v>8</v>
      </c>
      <c r="M532" s="19" t="str">
        <f t="shared" si="134"/>
        <v>m8</v>
      </c>
      <c r="N532" t="str">
        <f t="shared" si="128"/>
        <v>MedPosterior</v>
      </c>
      <c r="O532">
        <f t="shared" si="135"/>
        <v>6</v>
      </c>
      <c r="P532">
        <f t="shared" si="131"/>
        <v>18</v>
      </c>
    </row>
    <row r="533" spans="1:20" x14ac:dyDescent="0.3">
      <c r="A533">
        <v>4</v>
      </c>
      <c r="B533" t="s">
        <v>196</v>
      </c>
      <c r="C533">
        <f t="shared" si="129"/>
        <v>1</v>
      </c>
      <c r="D533">
        <v>17</v>
      </c>
      <c r="E533">
        <v>24</v>
      </c>
      <c r="F533" s="14">
        <f>[1]Sheet2!$J1597</f>
        <v>0.17620347888730334</v>
      </c>
      <c r="G533" s="105">
        <f t="shared" si="132"/>
        <v>0.17620347888730334</v>
      </c>
      <c r="H533" s="15" t="s">
        <v>57</v>
      </c>
      <c r="I533" s="15">
        <f t="shared" si="130"/>
        <v>3</v>
      </c>
      <c r="J533" s="15">
        <f t="shared" si="133"/>
        <v>210</v>
      </c>
      <c r="K533" s="20">
        <v>11</v>
      </c>
      <c r="L533" s="20">
        <v>9</v>
      </c>
      <c r="M533" s="19" t="str">
        <f t="shared" si="134"/>
        <v>m9</v>
      </c>
      <c r="N533" t="str">
        <f t="shared" si="128"/>
        <v>MedPosterior</v>
      </c>
      <c r="O533">
        <f t="shared" si="135"/>
        <v>6</v>
      </c>
      <c r="P533">
        <f t="shared" si="131"/>
        <v>19</v>
      </c>
    </row>
    <row r="534" spans="1:20" x14ac:dyDescent="0.3">
      <c r="A534">
        <v>4</v>
      </c>
      <c r="B534" t="s">
        <v>196</v>
      </c>
      <c r="C534">
        <f t="shared" si="129"/>
        <v>1</v>
      </c>
      <c r="D534">
        <v>17</v>
      </c>
      <c r="E534">
        <v>25</v>
      </c>
      <c r="F534" s="14">
        <f>[1]Sheet2!$J1598</f>
        <v>3.4952665218807535E-2</v>
      </c>
      <c r="G534" s="105">
        <f t="shared" si="132"/>
        <v>3.4952665218807535E-2</v>
      </c>
      <c r="H534" s="15" t="s">
        <v>57</v>
      </c>
      <c r="I534" s="15">
        <f t="shared" si="130"/>
        <v>3</v>
      </c>
      <c r="J534" s="15">
        <f t="shared" si="133"/>
        <v>210</v>
      </c>
      <c r="K534" s="20">
        <v>11</v>
      </c>
      <c r="L534" s="20">
        <v>10</v>
      </c>
      <c r="M534" s="19" t="str">
        <f t="shared" si="134"/>
        <v>m10</v>
      </c>
      <c r="N534" t="str">
        <f t="shared" si="128"/>
        <v>MedPosterior</v>
      </c>
      <c r="O534">
        <f t="shared" si="135"/>
        <v>6</v>
      </c>
      <c r="P534">
        <f t="shared" si="131"/>
        <v>20</v>
      </c>
    </row>
    <row r="535" spans="1:20" x14ac:dyDescent="0.3">
      <c r="A535">
        <v>4</v>
      </c>
      <c r="B535" t="s">
        <v>196</v>
      </c>
      <c r="C535">
        <f t="shared" si="129"/>
        <v>1</v>
      </c>
      <c r="D535">
        <v>17</v>
      </c>
      <c r="E535">
        <v>26</v>
      </c>
      <c r="F535" s="14">
        <f>[1]Sheet2!$J1599</f>
        <v>0.20128825123663571</v>
      </c>
      <c r="G535" s="105">
        <f t="shared" si="132"/>
        <v>0.20128825123663571</v>
      </c>
      <c r="H535" s="15" t="s">
        <v>57</v>
      </c>
      <c r="I535" s="15">
        <f t="shared" si="130"/>
        <v>3</v>
      </c>
      <c r="J535" s="15">
        <f t="shared" si="133"/>
        <v>210</v>
      </c>
      <c r="K535" s="20">
        <v>11</v>
      </c>
      <c r="L535" s="20">
        <v>10</v>
      </c>
      <c r="M535" s="19" t="str">
        <f t="shared" si="134"/>
        <v>m10</v>
      </c>
      <c r="N535" t="str">
        <f t="shared" si="128"/>
        <v>MedPosterior</v>
      </c>
      <c r="O535">
        <f t="shared" si="135"/>
        <v>6</v>
      </c>
      <c r="P535">
        <f t="shared" si="131"/>
        <v>20</v>
      </c>
      <c r="T535" t="e">
        <f>IF(M552=R8, yes, no)</f>
        <v>#NAME?</v>
      </c>
    </row>
    <row r="536" spans="1:20" x14ac:dyDescent="0.3">
      <c r="A536">
        <v>4</v>
      </c>
      <c r="B536" t="s">
        <v>196</v>
      </c>
      <c r="C536">
        <f t="shared" si="129"/>
        <v>1</v>
      </c>
      <c r="D536">
        <f>VLOOKUP(E536, 'Animal Masked ID#'!$B$2:$D$121, 3, FALSE)</f>
        <v>18</v>
      </c>
      <c r="E536" s="6" t="s">
        <v>146</v>
      </c>
      <c r="F536" s="14">
        <f>[1]Sheet2!$J1602</f>
        <v>1.1321973181810703</v>
      </c>
      <c r="G536" s="105">
        <f t="shared" si="132"/>
        <v>1.1321973181810703</v>
      </c>
      <c r="H536" s="15" t="s">
        <v>57</v>
      </c>
      <c r="I536" s="15">
        <f t="shared" si="130"/>
        <v>3</v>
      </c>
      <c r="J536" s="15">
        <f t="shared" si="133"/>
        <v>210</v>
      </c>
      <c r="K536" s="20">
        <v>3</v>
      </c>
      <c r="L536" s="20" t="s">
        <v>53</v>
      </c>
      <c r="M536" s="19" t="str">
        <f t="shared" si="134"/>
        <v>Lcrus2</v>
      </c>
      <c r="N536" t="str">
        <f t="shared" si="128"/>
        <v>Lateral</v>
      </c>
      <c r="O536">
        <f t="shared" si="135"/>
        <v>2</v>
      </c>
      <c r="P536">
        <f t="shared" si="131"/>
        <v>5</v>
      </c>
    </row>
    <row r="537" spans="1:20" x14ac:dyDescent="0.3">
      <c r="A537">
        <v>4</v>
      </c>
      <c r="B537" t="s">
        <v>196</v>
      </c>
      <c r="C537">
        <f t="shared" si="129"/>
        <v>1</v>
      </c>
      <c r="D537">
        <v>18</v>
      </c>
      <c r="E537">
        <v>2</v>
      </c>
      <c r="F537" s="14">
        <f>[1]Sheet2!$J1603</f>
        <v>1.0151388764670588</v>
      </c>
      <c r="G537" s="105">
        <f t="shared" si="132"/>
        <v>1.0151388764670588</v>
      </c>
      <c r="H537" s="15" t="s">
        <v>57</v>
      </c>
      <c r="I537" s="15">
        <f t="shared" si="130"/>
        <v>3</v>
      </c>
      <c r="J537" s="15">
        <f t="shared" si="133"/>
        <v>210</v>
      </c>
      <c r="K537" s="20">
        <v>3</v>
      </c>
      <c r="L537" s="20" t="s">
        <v>53</v>
      </c>
      <c r="M537" s="19" t="str">
        <f t="shared" si="134"/>
        <v>Lcrus2</v>
      </c>
      <c r="N537" t="str">
        <f t="shared" si="128"/>
        <v>Lateral</v>
      </c>
      <c r="O537">
        <f t="shared" si="135"/>
        <v>2</v>
      </c>
      <c r="P537">
        <f t="shared" si="131"/>
        <v>5</v>
      </c>
    </row>
    <row r="538" spans="1:20" x14ac:dyDescent="0.3">
      <c r="A538">
        <v>4</v>
      </c>
      <c r="B538" t="s">
        <v>196</v>
      </c>
      <c r="C538">
        <f t="shared" si="129"/>
        <v>1</v>
      </c>
      <c r="D538">
        <v>18</v>
      </c>
      <c r="E538">
        <v>3</v>
      </c>
      <c r="F538" s="14">
        <f>[1]Sheet2!$J1604</f>
        <v>0.44895123598911379</v>
      </c>
      <c r="G538" s="105">
        <f t="shared" si="132"/>
        <v>0.44895123598911379</v>
      </c>
      <c r="H538" s="15" t="s">
        <v>57</v>
      </c>
      <c r="I538" s="15">
        <f t="shared" si="130"/>
        <v>3</v>
      </c>
      <c r="J538" s="15">
        <f t="shared" si="133"/>
        <v>210</v>
      </c>
      <c r="K538" s="20">
        <v>3</v>
      </c>
      <c r="L538" s="20" t="s">
        <v>53</v>
      </c>
      <c r="M538" s="19" t="str">
        <f t="shared" si="134"/>
        <v>Lcrus2</v>
      </c>
      <c r="N538" t="str">
        <f t="shared" si="128"/>
        <v>Lateral</v>
      </c>
      <c r="O538">
        <f t="shared" si="135"/>
        <v>2</v>
      </c>
      <c r="P538">
        <f t="shared" si="131"/>
        <v>5</v>
      </c>
    </row>
    <row r="539" spans="1:20" x14ac:dyDescent="0.3">
      <c r="A539">
        <v>4</v>
      </c>
      <c r="B539" t="s">
        <v>196</v>
      </c>
      <c r="C539">
        <f t="shared" si="129"/>
        <v>1</v>
      </c>
      <c r="D539">
        <v>18</v>
      </c>
      <c r="E539">
        <v>4</v>
      </c>
      <c r="F539" s="14">
        <f>[1]Sheet2!$J1605</f>
        <v>0.21466269444210956</v>
      </c>
      <c r="G539" s="105">
        <f t="shared" si="132"/>
        <v>0.21466269444210956</v>
      </c>
      <c r="H539" s="15" t="s">
        <v>57</v>
      </c>
      <c r="I539" s="15">
        <f t="shared" si="130"/>
        <v>3</v>
      </c>
      <c r="J539" s="15">
        <f t="shared" si="133"/>
        <v>210</v>
      </c>
      <c r="K539" s="20">
        <v>3</v>
      </c>
      <c r="L539" s="20" t="s">
        <v>53</v>
      </c>
      <c r="M539" s="19" t="str">
        <f t="shared" si="134"/>
        <v>Lcrus2</v>
      </c>
      <c r="N539" t="str">
        <f t="shared" si="128"/>
        <v>Lateral</v>
      </c>
      <c r="O539">
        <f t="shared" si="135"/>
        <v>2</v>
      </c>
      <c r="P539">
        <f t="shared" si="131"/>
        <v>5</v>
      </c>
    </row>
    <row r="540" spans="1:20" x14ac:dyDescent="0.3">
      <c r="A540">
        <v>4</v>
      </c>
      <c r="B540" t="s">
        <v>196</v>
      </c>
      <c r="C540">
        <f t="shared" si="129"/>
        <v>1</v>
      </c>
      <c r="D540">
        <v>18</v>
      </c>
      <c r="E540">
        <v>5</v>
      </c>
      <c r="F540" s="14">
        <f>[1]Sheet2!$J1606</f>
        <v>0.10159954960994924</v>
      </c>
      <c r="G540" s="105">
        <f t="shared" si="132"/>
        <v>0.10159954960994924</v>
      </c>
      <c r="H540" s="15" t="s">
        <v>57</v>
      </c>
      <c r="I540" s="15">
        <f t="shared" si="130"/>
        <v>3</v>
      </c>
      <c r="J540" s="15">
        <f t="shared" si="133"/>
        <v>210</v>
      </c>
      <c r="K540" s="20">
        <v>6</v>
      </c>
      <c r="L540" s="22" t="s">
        <v>24</v>
      </c>
      <c r="M540" s="19" t="str">
        <f t="shared" si="134"/>
        <v>i4/5</v>
      </c>
      <c r="N540" t="str">
        <f t="shared" ref="N540:N571" si="136">_xlfn.IFS(M540="", "", OR(M540=$R$5, M540=$R$6), $X$5, OR(M540=$R$7, M540=$R$8,M540=$R$9, M540=$R$10),$X$6, OR(M540=$R$11, M540=$R$12,M540=$R$13,M540=$R$14, M540=$R$15), $X$8, OR(M540=$R$16), $X$7, OR(M540=$R$17, M540=$R$18,M540=$R$19),$X$9, OR(M540=$R$20,M540=$R$21,M540=$R$22,M540=$R$23,M540=$R$24), $X$10)</f>
        <v>IntAnterior</v>
      </c>
      <c r="O540">
        <f t="shared" si="135"/>
        <v>3</v>
      </c>
      <c r="P540">
        <f t="shared" si="131"/>
        <v>12</v>
      </c>
    </row>
    <row r="541" spans="1:20" x14ac:dyDescent="0.3">
      <c r="A541">
        <v>4</v>
      </c>
      <c r="B541" t="s">
        <v>196</v>
      </c>
      <c r="C541">
        <f t="shared" si="129"/>
        <v>1</v>
      </c>
      <c r="D541">
        <v>18</v>
      </c>
      <c r="E541">
        <v>6</v>
      </c>
      <c r="F541" s="14">
        <f>[1]Sheet2!$J1607</f>
        <v>9.5191601139984344E-2</v>
      </c>
      <c r="G541" s="105">
        <f t="shared" si="132"/>
        <v>9.5191601139984344E-2</v>
      </c>
      <c r="H541" s="15" t="s">
        <v>57</v>
      </c>
      <c r="I541" s="15">
        <f t="shared" si="130"/>
        <v>3</v>
      </c>
      <c r="J541" s="15">
        <f t="shared" si="133"/>
        <v>210</v>
      </c>
      <c r="K541" s="20">
        <v>6</v>
      </c>
      <c r="L541" s="20" t="s">
        <v>12</v>
      </c>
      <c r="M541" s="19" t="str">
        <f t="shared" si="134"/>
        <v>isim</v>
      </c>
      <c r="N541" t="str">
        <f t="shared" si="136"/>
        <v>IntPosterior</v>
      </c>
      <c r="O541">
        <f t="shared" si="135"/>
        <v>4</v>
      </c>
      <c r="P541">
        <f t="shared" si="131"/>
        <v>7</v>
      </c>
    </row>
    <row r="542" spans="1:20" x14ac:dyDescent="0.3">
      <c r="A542">
        <v>4</v>
      </c>
      <c r="B542" t="s">
        <v>196</v>
      </c>
      <c r="C542">
        <f t="shared" si="129"/>
        <v>1</v>
      </c>
      <c r="D542">
        <v>18</v>
      </c>
      <c r="E542">
        <v>7</v>
      </c>
      <c r="F542" s="14">
        <f>[1]Sheet2!$J1608</f>
        <v>0.21094935607084445</v>
      </c>
      <c r="G542" s="105">
        <f t="shared" si="132"/>
        <v>0.21094935607084445</v>
      </c>
      <c r="H542" s="15" t="s">
        <v>57</v>
      </c>
      <c r="I542" s="15">
        <f t="shared" si="130"/>
        <v>3</v>
      </c>
      <c r="J542" s="15">
        <f t="shared" si="133"/>
        <v>210</v>
      </c>
      <c r="K542" s="20">
        <v>6</v>
      </c>
      <c r="L542" s="20" t="s">
        <v>53</v>
      </c>
      <c r="M542" s="19" t="str">
        <f t="shared" si="134"/>
        <v>icrus2</v>
      </c>
      <c r="N542" t="str">
        <f t="shared" si="136"/>
        <v>IntPosterior</v>
      </c>
      <c r="O542">
        <f t="shared" si="135"/>
        <v>4</v>
      </c>
      <c r="P542">
        <f t="shared" si="131"/>
        <v>9</v>
      </c>
    </row>
    <row r="543" spans="1:20" x14ac:dyDescent="0.3">
      <c r="A543">
        <v>4</v>
      </c>
      <c r="B543" t="s">
        <v>196</v>
      </c>
      <c r="C543">
        <f t="shared" si="129"/>
        <v>1</v>
      </c>
      <c r="D543">
        <v>18</v>
      </c>
      <c r="E543">
        <v>8</v>
      </c>
      <c r="F543" s="14">
        <f>[1]Sheet2!$J1609</f>
        <v>0.17483303260410279</v>
      </c>
      <c r="G543" s="105">
        <f t="shared" si="132"/>
        <v>0.17483303260410279</v>
      </c>
      <c r="H543" s="15" t="s">
        <v>57</v>
      </c>
      <c r="I543" s="15">
        <f t="shared" si="130"/>
        <v>3</v>
      </c>
      <c r="J543" s="15">
        <f t="shared" si="133"/>
        <v>210</v>
      </c>
      <c r="K543" s="20">
        <v>6</v>
      </c>
      <c r="L543" s="20" t="s">
        <v>21</v>
      </c>
      <c r="M543" s="19" t="str">
        <f t="shared" si="134"/>
        <v>ipm</v>
      </c>
      <c r="N543" t="str">
        <f t="shared" si="136"/>
        <v>IntPosterior</v>
      </c>
      <c r="O543">
        <f t="shared" si="135"/>
        <v>4</v>
      </c>
      <c r="P543">
        <f t="shared" si="131"/>
        <v>10</v>
      </c>
    </row>
    <row r="544" spans="1:20" x14ac:dyDescent="0.3">
      <c r="A544">
        <v>4</v>
      </c>
      <c r="B544" t="s">
        <v>196</v>
      </c>
      <c r="C544">
        <f t="shared" si="129"/>
        <v>1</v>
      </c>
      <c r="D544">
        <v>18</v>
      </c>
      <c r="E544">
        <v>9</v>
      </c>
      <c r="F544" s="14">
        <f>[1]Sheet2!$J1610</f>
        <v>0.11936581471924163</v>
      </c>
      <c r="G544" s="105">
        <f t="shared" si="132"/>
        <v>0.11936581471924163</v>
      </c>
      <c r="H544" s="15" t="s">
        <v>57</v>
      </c>
      <c r="I544" s="15">
        <f t="shared" si="130"/>
        <v>3</v>
      </c>
      <c r="J544" s="15">
        <f t="shared" si="133"/>
        <v>210</v>
      </c>
      <c r="K544" s="20">
        <v>12</v>
      </c>
      <c r="L544" s="20">
        <v>2</v>
      </c>
      <c r="M544" s="19" t="str">
        <f t="shared" si="134"/>
        <v>m2</v>
      </c>
      <c r="N544" t="str">
        <f t="shared" si="136"/>
        <v>MedAnterior</v>
      </c>
      <c r="O544">
        <f t="shared" si="135"/>
        <v>5</v>
      </c>
      <c r="P544">
        <f t="shared" si="131"/>
        <v>13</v>
      </c>
    </row>
    <row r="545" spans="1:16" x14ac:dyDescent="0.3">
      <c r="A545">
        <v>4</v>
      </c>
      <c r="B545" t="s">
        <v>196</v>
      </c>
      <c r="C545">
        <f t="shared" si="129"/>
        <v>1</v>
      </c>
      <c r="D545">
        <v>18</v>
      </c>
      <c r="E545">
        <v>10</v>
      </c>
      <c r="F545" s="14">
        <f>[1]Sheet2!$J1611</f>
        <v>6.059621117224135E-2</v>
      </c>
      <c r="G545" s="105">
        <f t="shared" si="132"/>
        <v>6.059621117224135E-2</v>
      </c>
      <c r="H545" s="15" t="s">
        <v>57</v>
      </c>
      <c r="I545" s="15">
        <f t="shared" si="130"/>
        <v>3</v>
      </c>
      <c r="J545" s="15">
        <f t="shared" si="133"/>
        <v>210</v>
      </c>
      <c r="K545" s="20">
        <v>12</v>
      </c>
      <c r="L545" s="20">
        <v>2</v>
      </c>
      <c r="M545" s="19" t="str">
        <f t="shared" si="134"/>
        <v>m2</v>
      </c>
      <c r="N545" t="str">
        <f t="shared" si="136"/>
        <v>MedAnterior</v>
      </c>
      <c r="O545">
        <f t="shared" si="135"/>
        <v>5</v>
      </c>
      <c r="P545">
        <f t="shared" si="131"/>
        <v>13</v>
      </c>
    </row>
    <row r="546" spans="1:16" x14ac:dyDescent="0.3">
      <c r="A546">
        <v>4</v>
      </c>
      <c r="B546" t="s">
        <v>196</v>
      </c>
      <c r="C546">
        <f t="shared" si="129"/>
        <v>1</v>
      </c>
      <c r="D546">
        <v>18</v>
      </c>
      <c r="E546">
        <v>11</v>
      </c>
      <c r="F546" s="14">
        <f>[1]Sheet2!$J1612</f>
        <v>0.16646324231351922</v>
      </c>
      <c r="G546" s="105">
        <f t="shared" si="132"/>
        <v>0.16646324231351922</v>
      </c>
      <c r="H546" s="15" t="s">
        <v>57</v>
      </c>
      <c r="I546" s="15">
        <f t="shared" si="130"/>
        <v>3</v>
      </c>
      <c r="J546" s="15">
        <f t="shared" si="133"/>
        <v>210</v>
      </c>
      <c r="K546" s="20">
        <v>12</v>
      </c>
      <c r="L546" s="20">
        <v>2</v>
      </c>
      <c r="M546" s="19" t="str">
        <f t="shared" si="134"/>
        <v>m2</v>
      </c>
      <c r="N546" t="str">
        <f t="shared" si="136"/>
        <v>MedAnterior</v>
      </c>
      <c r="O546">
        <f t="shared" si="135"/>
        <v>5</v>
      </c>
      <c r="P546">
        <f t="shared" si="131"/>
        <v>13</v>
      </c>
    </row>
    <row r="547" spans="1:16" x14ac:dyDescent="0.3">
      <c r="A547">
        <v>4</v>
      </c>
      <c r="B547" t="s">
        <v>196</v>
      </c>
      <c r="C547">
        <f t="shared" si="129"/>
        <v>1</v>
      </c>
      <c r="D547">
        <v>18</v>
      </c>
      <c r="E547">
        <v>12</v>
      </c>
      <c r="F547" s="14">
        <f>[1]Sheet2!$J1613</f>
        <v>0.10335637494556732</v>
      </c>
      <c r="G547" s="105">
        <f t="shared" si="132"/>
        <v>0.10335637494556732</v>
      </c>
      <c r="H547" s="15" t="s">
        <v>57</v>
      </c>
      <c r="I547" s="15">
        <f t="shared" si="130"/>
        <v>3</v>
      </c>
      <c r="J547" s="15">
        <f t="shared" si="133"/>
        <v>210</v>
      </c>
      <c r="K547" s="20">
        <v>12</v>
      </c>
      <c r="L547" s="20">
        <v>3</v>
      </c>
      <c r="M547" s="19" t="str">
        <f t="shared" si="134"/>
        <v>m3</v>
      </c>
      <c r="N547" t="str">
        <f t="shared" si="136"/>
        <v>MedAnterior</v>
      </c>
      <c r="O547">
        <f t="shared" si="135"/>
        <v>5</v>
      </c>
      <c r="P547">
        <f t="shared" si="131"/>
        <v>14</v>
      </c>
    </row>
    <row r="548" spans="1:16" x14ac:dyDescent="0.3">
      <c r="A548">
        <v>4</v>
      </c>
      <c r="B548" t="s">
        <v>196</v>
      </c>
      <c r="C548">
        <f t="shared" si="129"/>
        <v>1</v>
      </c>
      <c r="D548">
        <v>18</v>
      </c>
      <c r="E548">
        <v>13</v>
      </c>
      <c r="F548" s="14">
        <f>[1]Sheet2!$J1614</f>
        <v>0.28870085319131916</v>
      </c>
      <c r="G548" s="105">
        <f t="shared" si="132"/>
        <v>0.28870085319131916</v>
      </c>
      <c r="H548" s="15" t="s">
        <v>57</v>
      </c>
      <c r="I548" s="15">
        <f t="shared" si="130"/>
        <v>3</v>
      </c>
      <c r="J548" s="15">
        <f t="shared" si="133"/>
        <v>210</v>
      </c>
      <c r="K548" s="20">
        <v>12</v>
      </c>
      <c r="L548" s="20">
        <v>3</v>
      </c>
      <c r="M548" s="19" t="str">
        <f t="shared" si="134"/>
        <v>m3</v>
      </c>
      <c r="N548" t="str">
        <f t="shared" si="136"/>
        <v>MedAnterior</v>
      </c>
      <c r="O548">
        <f t="shared" si="135"/>
        <v>5</v>
      </c>
      <c r="P548">
        <f t="shared" si="131"/>
        <v>14</v>
      </c>
    </row>
    <row r="549" spans="1:16" x14ac:dyDescent="0.3">
      <c r="A549">
        <v>4</v>
      </c>
      <c r="B549" t="s">
        <v>196</v>
      </c>
      <c r="C549">
        <f t="shared" si="129"/>
        <v>1</v>
      </c>
      <c r="D549">
        <v>18</v>
      </c>
      <c r="E549">
        <v>14</v>
      </c>
      <c r="F549" s="14">
        <f>[1]Sheet2!$J1615</f>
        <v>0.61212723581570638</v>
      </c>
      <c r="G549" s="105">
        <f t="shared" si="132"/>
        <v>0.61212723581570638</v>
      </c>
      <c r="H549" s="15" t="s">
        <v>57</v>
      </c>
      <c r="I549" s="15">
        <f t="shared" si="130"/>
        <v>3</v>
      </c>
      <c r="J549" s="15">
        <f t="shared" si="133"/>
        <v>210</v>
      </c>
      <c r="K549" s="20">
        <v>12</v>
      </c>
      <c r="L549" s="20">
        <v>3</v>
      </c>
      <c r="M549" s="19" t="str">
        <f t="shared" si="134"/>
        <v>m3</v>
      </c>
      <c r="N549" t="str">
        <f t="shared" si="136"/>
        <v>MedAnterior</v>
      </c>
      <c r="O549">
        <f t="shared" si="135"/>
        <v>5</v>
      </c>
      <c r="P549">
        <f t="shared" si="131"/>
        <v>14</v>
      </c>
    </row>
    <row r="550" spans="1:16" x14ac:dyDescent="0.3">
      <c r="A550">
        <v>4</v>
      </c>
      <c r="B550" t="s">
        <v>196</v>
      </c>
      <c r="C550">
        <f t="shared" si="129"/>
        <v>1</v>
      </c>
      <c r="D550">
        <v>18</v>
      </c>
      <c r="E550">
        <v>15</v>
      </c>
      <c r="F550" s="14">
        <f>[1]Sheet2!$J1616</f>
        <v>0.1669930597463995</v>
      </c>
      <c r="G550" s="105">
        <f t="shared" si="132"/>
        <v>0.1669930597463995</v>
      </c>
      <c r="H550" s="15" t="s">
        <v>57</v>
      </c>
      <c r="I550" s="15">
        <f t="shared" si="130"/>
        <v>3</v>
      </c>
      <c r="J550" s="15">
        <f t="shared" si="133"/>
        <v>210</v>
      </c>
      <c r="K550" s="20">
        <v>12</v>
      </c>
      <c r="L550" s="21" t="s">
        <v>24</v>
      </c>
      <c r="M550" s="19" t="str">
        <f t="shared" si="134"/>
        <v>m4/5</v>
      </c>
      <c r="N550" t="str">
        <f t="shared" si="136"/>
        <v>MedAnterior</v>
      </c>
      <c r="O550">
        <f t="shared" si="135"/>
        <v>5</v>
      </c>
      <c r="P550">
        <f t="shared" si="131"/>
        <v>15</v>
      </c>
    </row>
    <row r="551" spans="1:16" x14ac:dyDescent="0.3">
      <c r="A551">
        <v>4</v>
      </c>
      <c r="B551" t="s">
        <v>196</v>
      </c>
      <c r="C551">
        <f t="shared" si="129"/>
        <v>1</v>
      </c>
      <c r="D551">
        <v>18</v>
      </c>
      <c r="E551">
        <v>16</v>
      </c>
      <c r="F551" s="14">
        <f>[1]Sheet2!$J1617</f>
        <v>0.12985595783799167</v>
      </c>
      <c r="G551" s="105">
        <f t="shared" si="132"/>
        <v>0.12985595783799167</v>
      </c>
      <c r="H551" s="15" t="s">
        <v>57</v>
      </c>
      <c r="I551" s="15">
        <f t="shared" si="130"/>
        <v>3</v>
      </c>
      <c r="J551" s="15">
        <f t="shared" si="133"/>
        <v>210</v>
      </c>
      <c r="K551" s="20">
        <v>12</v>
      </c>
      <c r="L551" s="21" t="s">
        <v>24</v>
      </c>
      <c r="M551" s="19" t="str">
        <f t="shared" si="134"/>
        <v>m4/5</v>
      </c>
      <c r="N551" t="str">
        <f t="shared" si="136"/>
        <v>MedAnterior</v>
      </c>
      <c r="O551">
        <f t="shared" si="135"/>
        <v>5</v>
      </c>
      <c r="P551">
        <f t="shared" si="131"/>
        <v>15</v>
      </c>
    </row>
    <row r="552" spans="1:16" x14ac:dyDescent="0.3">
      <c r="A552">
        <v>4</v>
      </c>
      <c r="B552" t="s">
        <v>196</v>
      </c>
      <c r="C552">
        <f t="shared" si="129"/>
        <v>1</v>
      </c>
      <c r="D552">
        <v>18</v>
      </c>
      <c r="E552">
        <v>17</v>
      </c>
      <c r="F552" s="14">
        <f>[1]Sheet2!$J1618</f>
        <v>0.11426195409409207</v>
      </c>
      <c r="G552" s="105">
        <f t="shared" si="132"/>
        <v>0.11426195409409207</v>
      </c>
      <c r="H552" s="15" t="s">
        <v>57</v>
      </c>
      <c r="I552" s="15">
        <f t="shared" si="130"/>
        <v>3</v>
      </c>
      <c r="J552" s="15">
        <f t="shared" si="133"/>
        <v>210</v>
      </c>
      <c r="K552" s="20">
        <v>12</v>
      </c>
      <c r="L552" s="21" t="s">
        <v>24</v>
      </c>
      <c r="M552" s="19" t="str">
        <f t="shared" si="134"/>
        <v>m4/5</v>
      </c>
      <c r="N552" t="str">
        <f t="shared" si="136"/>
        <v>MedAnterior</v>
      </c>
      <c r="O552">
        <f t="shared" si="135"/>
        <v>5</v>
      </c>
      <c r="P552">
        <f t="shared" si="131"/>
        <v>15</v>
      </c>
    </row>
    <row r="553" spans="1:16" x14ac:dyDescent="0.3">
      <c r="A553">
        <v>4</v>
      </c>
      <c r="B553" t="s">
        <v>196</v>
      </c>
      <c r="C553">
        <f t="shared" si="129"/>
        <v>1</v>
      </c>
      <c r="D553">
        <v>18</v>
      </c>
      <c r="E553">
        <v>18</v>
      </c>
      <c r="F553" s="14">
        <f>[1]Sheet2!$J1619</f>
        <v>0.13641433923167634</v>
      </c>
      <c r="G553" s="105">
        <f t="shared" si="132"/>
        <v>0.13641433923167634</v>
      </c>
      <c r="H553" s="15" t="s">
        <v>57</v>
      </c>
      <c r="I553" s="15">
        <f t="shared" si="130"/>
        <v>3</v>
      </c>
      <c r="J553" s="15">
        <f t="shared" si="133"/>
        <v>210</v>
      </c>
      <c r="K553" s="20">
        <v>12</v>
      </c>
      <c r="L553" s="21" t="s">
        <v>24</v>
      </c>
      <c r="M553" s="19" t="str">
        <f t="shared" si="134"/>
        <v>m4/5</v>
      </c>
      <c r="N553" t="str">
        <f t="shared" si="136"/>
        <v>MedAnterior</v>
      </c>
      <c r="O553">
        <f t="shared" si="135"/>
        <v>5</v>
      </c>
      <c r="P553">
        <f t="shared" si="131"/>
        <v>15</v>
      </c>
    </row>
    <row r="554" spans="1:16" x14ac:dyDescent="0.3">
      <c r="A554">
        <v>4</v>
      </c>
      <c r="B554" t="s">
        <v>196</v>
      </c>
      <c r="C554">
        <f t="shared" si="129"/>
        <v>1</v>
      </c>
      <c r="D554">
        <v>18</v>
      </c>
      <c r="E554">
        <v>19</v>
      </c>
      <c r="F554" s="14">
        <f>[1]Sheet2!$J1620</f>
        <v>0.22870148483603839</v>
      </c>
      <c r="G554" s="105">
        <f t="shared" si="132"/>
        <v>0.22870148483603839</v>
      </c>
      <c r="H554" s="15" t="s">
        <v>57</v>
      </c>
      <c r="I554" s="15">
        <f t="shared" si="130"/>
        <v>3</v>
      </c>
      <c r="J554" s="15">
        <f t="shared" si="133"/>
        <v>210</v>
      </c>
      <c r="K554" s="20">
        <v>12</v>
      </c>
      <c r="L554" s="20">
        <v>6</v>
      </c>
      <c r="M554" s="19" t="str">
        <f t="shared" si="134"/>
        <v>m6</v>
      </c>
      <c r="N554" t="str">
        <f t="shared" si="136"/>
        <v>MedPosterior</v>
      </c>
      <c r="O554">
        <f t="shared" si="135"/>
        <v>6</v>
      </c>
      <c r="P554">
        <f t="shared" si="131"/>
        <v>16</v>
      </c>
    </row>
    <row r="555" spans="1:16" x14ac:dyDescent="0.3">
      <c r="A555">
        <v>4</v>
      </c>
      <c r="B555" t="s">
        <v>196</v>
      </c>
      <c r="C555">
        <f t="shared" si="129"/>
        <v>1</v>
      </c>
      <c r="D555">
        <v>18</v>
      </c>
      <c r="E555">
        <v>20</v>
      </c>
      <c r="F555" s="14">
        <f>[1]Sheet2!$J1621</f>
        <v>7.9168208977582227E-2</v>
      </c>
      <c r="G555" s="105">
        <f t="shared" si="132"/>
        <v>7.9168208977582227E-2</v>
      </c>
      <c r="H555" s="15" t="s">
        <v>57</v>
      </c>
      <c r="I555" s="15">
        <f t="shared" si="130"/>
        <v>3</v>
      </c>
      <c r="J555" s="15">
        <f t="shared" si="133"/>
        <v>210</v>
      </c>
      <c r="K555" s="20">
        <v>12</v>
      </c>
      <c r="L555" s="20">
        <v>6</v>
      </c>
      <c r="M555" s="19" t="str">
        <f t="shared" si="134"/>
        <v>m6</v>
      </c>
      <c r="N555" t="str">
        <f t="shared" si="136"/>
        <v>MedPosterior</v>
      </c>
      <c r="O555">
        <f t="shared" si="135"/>
        <v>6</v>
      </c>
      <c r="P555">
        <f t="shared" si="131"/>
        <v>16</v>
      </c>
    </row>
    <row r="556" spans="1:16" x14ac:dyDescent="0.3">
      <c r="A556">
        <v>4</v>
      </c>
      <c r="B556" t="s">
        <v>196</v>
      </c>
      <c r="C556">
        <f t="shared" si="129"/>
        <v>1</v>
      </c>
      <c r="D556">
        <v>18</v>
      </c>
      <c r="E556">
        <v>21</v>
      </c>
      <c r="F556" s="14">
        <f>[1]Sheet2!$J1622</f>
        <v>4.7268250426749481E-2</v>
      </c>
      <c r="G556" s="105">
        <f t="shared" si="132"/>
        <v>4.7268250426749481E-2</v>
      </c>
      <c r="H556" s="15" t="s">
        <v>57</v>
      </c>
      <c r="I556" s="15">
        <f t="shared" si="130"/>
        <v>3</v>
      </c>
      <c r="J556" s="15">
        <f t="shared" si="133"/>
        <v>210</v>
      </c>
      <c r="K556" s="20">
        <v>12</v>
      </c>
      <c r="L556" s="20">
        <v>6</v>
      </c>
      <c r="M556" s="19" t="str">
        <f t="shared" si="134"/>
        <v>m6</v>
      </c>
      <c r="N556" t="str">
        <f t="shared" si="136"/>
        <v>MedPosterior</v>
      </c>
      <c r="O556">
        <f t="shared" si="135"/>
        <v>6</v>
      </c>
      <c r="P556">
        <f t="shared" si="131"/>
        <v>16</v>
      </c>
    </row>
    <row r="557" spans="1:16" x14ac:dyDescent="0.3">
      <c r="A557">
        <v>4</v>
      </c>
      <c r="B557" t="s">
        <v>196</v>
      </c>
      <c r="C557">
        <f t="shared" si="129"/>
        <v>1</v>
      </c>
      <c r="D557">
        <v>18</v>
      </c>
      <c r="E557">
        <v>22</v>
      </c>
      <c r="F557" s="14">
        <f>[1]Sheet2!$J1623</f>
        <v>9.2510555855104537E-2</v>
      </c>
      <c r="G557" s="105">
        <f t="shared" si="132"/>
        <v>9.2510555855104537E-2</v>
      </c>
      <c r="H557" s="15" t="s">
        <v>57</v>
      </c>
      <c r="I557" s="15">
        <f t="shared" si="130"/>
        <v>3</v>
      </c>
      <c r="J557" s="15">
        <f t="shared" si="133"/>
        <v>210</v>
      </c>
      <c r="K557" s="20">
        <v>12</v>
      </c>
      <c r="L557" s="20">
        <v>7</v>
      </c>
      <c r="M557" s="19" t="str">
        <f t="shared" si="134"/>
        <v>m7</v>
      </c>
      <c r="N557" t="str">
        <f t="shared" si="136"/>
        <v>MedPosterior</v>
      </c>
      <c r="O557">
        <f t="shared" si="135"/>
        <v>6</v>
      </c>
      <c r="P557">
        <f t="shared" si="131"/>
        <v>17</v>
      </c>
    </row>
    <row r="558" spans="1:16" x14ac:dyDescent="0.3">
      <c r="A558">
        <v>4</v>
      </c>
      <c r="B558" t="s">
        <v>196</v>
      </c>
      <c r="C558">
        <f t="shared" si="129"/>
        <v>1</v>
      </c>
      <c r="D558">
        <v>18</v>
      </c>
      <c r="E558">
        <v>23</v>
      </c>
      <c r="F558" s="14">
        <f>[1]Sheet2!$J1624</f>
        <v>0.14299558547457003</v>
      </c>
      <c r="G558" s="105">
        <f t="shared" si="132"/>
        <v>0.14299558547457003</v>
      </c>
      <c r="H558" s="15" t="s">
        <v>57</v>
      </c>
      <c r="I558" s="15">
        <f t="shared" si="130"/>
        <v>3</v>
      </c>
      <c r="J558" s="15">
        <f t="shared" si="133"/>
        <v>210</v>
      </c>
      <c r="K558" s="20">
        <v>12</v>
      </c>
      <c r="L558" s="20">
        <v>7</v>
      </c>
      <c r="M558" s="19" t="str">
        <f t="shared" si="134"/>
        <v>m7</v>
      </c>
      <c r="N558" t="str">
        <f t="shared" si="136"/>
        <v>MedPosterior</v>
      </c>
      <c r="O558">
        <f t="shared" si="135"/>
        <v>6</v>
      </c>
      <c r="P558">
        <f t="shared" si="131"/>
        <v>17</v>
      </c>
    </row>
    <row r="559" spans="1:16" x14ac:dyDescent="0.3">
      <c r="A559">
        <v>4</v>
      </c>
      <c r="B559" t="s">
        <v>196</v>
      </c>
      <c r="C559">
        <f t="shared" si="129"/>
        <v>1</v>
      </c>
      <c r="D559">
        <v>18</v>
      </c>
      <c r="E559">
        <v>24</v>
      </c>
      <c r="F559" s="14">
        <f>[1]Sheet2!$J1625</f>
        <v>9.9135101001124201E-2</v>
      </c>
      <c r="G559" s="105">
        <f t="shared" si="132"/>
        <v>9.9135101001124201E-2</v>
      </c>
      <c r="H559" s="15" t="s">
        <v>57</v>
      </c>
      <c r="I559" s="15">
        <f t="shared" si="130"/>
        <v>3</v>
      </c>
      <c r="J559" s="15">
        <f t="shared" si="133"/>
        <v>210</v>
      </c>
      <c r="K559" s="20">
        <v>12</v>
      </c>
      <c r="L559" s="20">
        <v>7</v>
      </c>
      <c r="M559" s="19" t="str">
        <f t="shared" si="134"/>
        <v>m7</v>
      </c>
      <c r="N559" t="str">
        <f t="shared" si="136"/>
        <v>MedPosterior</v>
      </c>
      <c r="O559">
        <f t="shared" si="135"/>
        <v>6</v>
      </c>
      <c r="P559">
        <f t="shared" si="131"/>
        <v>17</v>
      </c>
    </row>
    <row r="560" spans="1:16" x14ac:dyDescent="0.3">
      <c r="A560">
        <v>4</v>
      </c>
      <c r="B560" t="s">
        <v>196</v>
      </c>
      <c r="C560">
        <f t="shared" si="129"/>
        <v>1</v>
      </c>
      <c r="D560">
        <v>18</v>
      </c>
      <c r="E560">
        <v>25</v>
      </c>
      <c r="F560" s="14">
        <f>[1]Sheet2!$J1626</f>
        <v>0.61386513770979201</v>
      </c>
      <c r="G560" s="105">
        <f t="shared" si="132"/>
        <v>0.61386513770979201</v>
      </c>
      <c r="H560" s="15" t="s">
        <v>57</v>
      </c>
      <c r="I560" s="15">
        <f t="shared" si="130"/>
        <v>3</v>
      </c>
      <c r="J560" s="15">
        <f t="shared" si="133"/>
        <v>210</v>
      </c>
      <c r="K560" s="20">
        <v>12</v>
      </c>
      <c r="L560" s="20">
        <v>8</v>
      </c>
      <c r="M560" s="19" t="str">
        <f t="shared" si="134"/>
        <v>m8</v>
      </c>
      <c r="N560" t="str">
        <f t="shared" si="136"/>
        <v>MedPosterior</v>
      </c>
      <c r="O560">
        <f t="shared" si="135"/>
        <v>6</v>
      </c>
      <c r="P560">
        <f t="shared" si="131"/>
        <v>18</v>
      </c>
    </row>
    <row r="561" spans="1:16" x14ac:dyDescent="0.3">
      <c r="A561">
        <v>4</v>
      </c>
      <c r="B561" t="s">
        <v>196</v>
      </c>
      <c r="C561">
        <f t="shared" si="129"/>
        <v>1</v>
      </c>
      <c r="D561">
        <v>18</v>
      </c>
      <c r="E561">
        <v>26</v>
      </c>
      <c r="F561" s="14">
        <f>[1]Sheet2!$J1627</f>
        <v>0.11453608063306754</v>
      </c>
      <c r="G561" s="105">
        <f t="shared" si="132"/>
        <v>0.11453608063306754</v>
      </c>
      <c r="H561" s="15" t="s">
        <v>57</v>
      </c>
      <c r="I561" s="15">
        <f t="shared" si="130"/>
        <v>3</v>
      </c>
      <c r="J561" s="15">
        <f t="shared" si="133"/>
        <v>210</v>
      </c>
      <c r="K561" s="20">
        <v>12</v>
      </c>
      <c r="L561" s="20">
        <v>8</v>
      </c>
      <c r="M561" s="19" t="str">
        <f t="shared" si="134"/>
        <v>m8</v>
      </c>
      <c r="N561" t="str">
        <f t="shared" si="136"/>
        <v>MedPosterior</v>
      </c>
      <c r="O561">
        <f t="shared" si="135"/>
        <v>6</v>
      </c>
      <c r="P561">
        <f t="shared" si="131"/>
        <v>18</v>
      </c>
    </row>
    <row r="562" spans="1:16" x14ac:dyDescent="0.3">
      <c r="A562">
        <v>4</v>
      </c>
      <c r="B562" t="s">
        <v>196</v>
      </c>
      <c r="C562">
        <f t="shared" si="129"/>
        <v>1</v>
      </c>
      <c r="D562">
        <v>18</v>
      </c>
      <c r="E562">
        <v>27</v>
      </c>
      <c r="F562" s="14">
        <f>[1]Sheet2!$J1628</f>
        <v>5.1722572671502105E-2</v>
      </c>
      <c r="G562" s="105">
        <f t="shared" si="132"/>
        <v>5.1722572671502105E-2</v>
      </c>
      <c r="H562" s="15" t="s">
        <v>57</v>
      </c>
      <c r="I562" s="15">
        <f t="shared" si="130"/>
        <v>3</v>
      </c>
      <c r="J562" s="15">
        <f t="shared" si="133"/>
        <v>210</v>
      </c>
      <c r="K562" s="20">
        <v>12</v>
      </c>
      <c r="L562" s="20">
        <v>9</v>
      </c>
      <c r="M562" s="19" t="str">
        <f t="shared" si="134"/>
        <v>m9</v>
      </c>
      <c r="N562" t="str">
        <f t="shared" si="136"/>
        <v>MedPosterior</v>
      </c>
      <c r="O562">
        <f t="shared" si="135"/>
        <v>6</v>
      </c>
      <c r="P562">
        <f t="shared" si="131"/>
        <v>19</v>
      </c>
    </row>
    <row r="563" spans="1:16" x14ac:dyDescent="0.3">
      <c r="A563">
        <v>4</v>
      </c>
      <c r="B563" t="s">
        <v>196</v>
      </c>
      <c r="C563">
        <f t="shared" si="129"/>
        <v>1</v>
      </c>
      <c r="D563">
        <v>18</v>
      </c>
      <c r="E563">
        <v>28</v>
      </c>
      <c r="F563" s="14">
        <f>[1]Sheet2!$J1629</f>
        <v>0.19885267339787205</v>
      </c>
      <c r="G563" s="105">
        <f t="shared" si="132"/>
        <v>0.19885267339787205</v>
      </c>
      <c r="H563" s="15" t="s">
        <v>57</v>
      </c>
      <c r="I563" s="15">
        <f t="shared" si="130"/>
        <v>3</v>
      </c>
      <c r="J563" s="15">
        <f t="shared" si="133"/>
        <v>210</v>
      </c>
      <c r="K563" s="20">
        <v>12</v>
      </c>
      <c r="L563" s="20">
        <v>9</v>
      </c>
      <c r="M563" s="19" t="str">
        <f t="shared" si="134"/>
        <v>m9</v>
      </c>
      <c r="N563" t="str">
        <f t="shared" si="136"/>
        <v>MedPosterior</v>
      </c>
      <c r="O563">
        <f t="shared" si="135"/>
        <v>6</v>
      </c>
      <c r="P563">
        <f t="shared" si="131"/>
        <v>19</v>
      </c>
    </row>
    <row r="564" spans="1:16" x14ac:dyDescent="0.3">
      <c r="A564">
        <v>4</v>
      </c>
      <c r="B564" t="s">
        <v>196</v>
      </c>
      <c r="C564">
        <f t="shared" si="129"/>
        <v>1</v>
      </c>
      <c r="D564">
        <v>18</v>
      </c>
      <c r="E564">
        <v>29</v>
      </c>
      <c r="F564" s="14">
        <f>[1]Sheet2!$J1630</f>
        <v>5.045117499661151E-2</v>
      </c>
      <c r="G564" s="105">
        <f t="shared" si="132"/>
        <v>5.045117499661151E-2</v>
      </c>
      <c r="H564" s="15" t="s">
        <v>57</v>
      </c>
      <c r="I564" s="15">
        <f t="shared" si="130"/>
        <v>3</v>
      </c>
      <c r="J564" s="15">
        <f t="shared" si="133"/>
        <v>210</v>
      </c>
      <c r="K564" s="20">
        <v>12</v>
      </c>
      <c r="L564" s="20">
        <v>10</v>
      </c>
      <c r="M564" s="19" t="str">
        <f t="shared" si="134"/>
        <v>m10</v>
      </c>
      <c r="N564" t="str">
        <f t="shared" si="136"/>
        <v>MedPosterior</v>
      </c>
      <c r="O564">
        <f t="shared" si="135"/>
        <v>6</v>
      </c>
      <c r="P564">
        <f t="shared" si="131"/>
        <v>20</v>
      </c>
    </row>
    <row r="565" spans="1:16" x14ac:dyDescent="0.3">
      <c r="A565">
        <v>4</v>
      </c>
      <c r="B565" t="s">
        <v>196</v>
      </c>
      <c r="C565">
        <f t="shared" si="129"/>
        <v>1</v>
      </c>
      <c r="D565">
        <v>18</v>
      </c>
      <c r="E565">
        <v>30</v>
      </c>
      <c r="F565" s="14">
        <f>[1]Sheet2!$J1631</f>
        <v>4.6555401660997503E-2</v>
      </c>
      <c r="G565" s="105">
        <f t="shared" si="132"/>
        <v>4.6555401660997503E-2</v>
      </c>
      <c r="H565" s="15" t="s">
        <v>57</v>
      </c>
      <c r="I565" s="15">
        <f t="shared" si="130"/>
        <v>3</v>
      </c>
      <c r="J565" s="15">
        <f t="shared" si="133"/>
        <v>210</v>
      </c>
      <c r="K565" s="20">
        <v>12</v>
      </c>
      <c r="L565" s="20">
        <v>10</v>
      </c>
      <c r="M565" s="19" t="str">
        <f t="shared" si="134"/>
        <v>m10</v>
      </c>
      <c r="N565" t="str">
        <f t="shared" si="136"/>
        <v>MedPosterior</v>
      </c>
      <c r="O565">
        <f t="shared" si="135"/>
        <v>6</v>
      </c>
      <c r="P565">
        <f t="shared" si="131"/>
        <v>20</v>
      </c>
    </row>
    <row r="566" spans="1:16" x14ac:dyDescent="0.3">
      <c r="A566">
        <v>4</v>
      </c>
      <c r="B566" t="s">
        <v>197</v>
      </c>
      <c r="C566">
        <f t="shared" si="129"/>
        <v>0</v>
      </c>
      <c r="D566">
        <f>VLOOKUP(E566, 'Animal Masked ID#'!$B$2:$D$121, 3, FALSE)</f>
        <v>19</v>
      </c>
      <c r="E566" s="6" t="s">
        <v>147</v>
      </c>
      <c r="F566" s="14">
        <f>[1]Sheet2!$J1673</f>
        <v>2.3652849668903562</v>
      </c>
      <c r="G566" s="105">
        <f t="shared" si="132"/>
        <v>2.3652849668903562</v>
      </c>
      <c r="H566" s="15" t="s">
        <v>57</v>
      </c>
      <c r="I566" s="15">
        <f t="shared" si="130"/>
        <v>3</v>
      </c>
      <c r="J566" s="15">
        <f t="shared" si="133"/>
        <v>210</v>
      </c>
      <c r="K566" s="20">
        <v>3</v>
      </c>
      <c r="L566" s="20" t="s">
        <v>12</v>
      </c>
      <c r="M566" s="19" t="str">
        <f t="shared" si="134"/>
        <v>Lsim</v>
      </c>
      <c r="N566" t="str">
        <f t="shared" si="136"/>
        <v>Lateral</v>
      </c>
      <c r="O566">
        <f t="shared" si="135"/>
        <v>2</v>
      </c>
      <c r="P566">
        <f t="shared" si="131"/>
        <v>3</v>
      </c>
    </row>
    <row r="567" spans="1:16" x14ac:dyDescent="0.3">
      <c r="A567">
        <v>4</v>
      </c>
      <c r="B567" t="s">
        <v>197</v>
      </c>
      <c r="C567">
        <f t="shared" si="129"/>
        <v>0</v>
      </c>
      <c r="D567">
        <v>19</v>
      </c>
      <c r="F567" s="14">
        <f>[1]Sheet2!$J1674</f>
        <v>0.12912373069462316</v>
      </c>
      <c r="G567" s="105">
        <f t="shared" si="132"/>
        <v>0.12912373069462316</v>
      </c>
      <c r="H567" s="15" t="s">
        <v>57</v>
      </c>
      <c r="I567" s="15">
        <f t="shared" si="130"/>
        <v>3</v>
      </c>
      <c r="J567" s="15">
        <f t="shared" si="133"/>
        <v>210</v>
      </c>
      <c r="K567" s="20">
        <v>3</v>
      </c>
      <c r="L567" s="20" t="s">
        <v>12</v>
      </c>
      <c r="M567" s="19" t="str">
        <f t="shared" si="134"/>
        <v>Lsim</v>
      </c>
      <c r="N567" t="str">
        <f t="shared" si="136"/>
        <v>Lateral</v>
      </c>
      <c r="O567">
        <f t="shared" si="135"/>
        <v>2</v>
      </c>
      <c r="P567">
        <f t="shared" si="131"/>
        <v>3</v>
      </c>
    </row>
    <row r="568" spans="1:16" x14ac:dyDescent="0.3">
      <c r="A568">
        <v>4</v>
      </c>
      <c r="B568" t="s">
        <v>197</v>
      </c>
      <c r="C568">
        <f t="shared" si="129"/>
        <v>0</v>
      </c>
      <c r="D568">
        <v>19</v>
      </c>
      <c r="F568" s="14">
        <f>[1]Sheet2!$J1675</f>
        <v>0.75579800740118708</v>
      </c>
      <c r="G568" s="105">
        <f t="shared" si="132"/>
        <v>0.75579800740118708</v>
      </c>
      <c r="H568" s="15" t="s">
        <v>57</v>
      </c>
      <c r="I568" s="15">
        <f t="shared" si="130"/>
        <v>3</v>
      </c>
      <c r="J568" s="15">
        <f t="shared" si="133"/>
        <v>210</v>
      </c>
      <c r="K568" s="20">
        <v>6</v>
      </c>
      <c r="L568" s="22" t="s">
        <v>24</v>
      </c>
      <c r="M568" s="19" t="str">
        <f t="shared" si="134"/>
        <v>i4/5</v>
      </c>
      <c r="N568" t="str">
        <f t="shared" si="136"/>
        <v>IntAnterior</v>
      </c>
      <c r="O568">
        <f t="shared" si="135"/>
        <v>3</v>
      </c>
      <c r="P568">
        <f t="shared" si="131"/>
        <v>12</v>
      </c>
    </row>
    <row r="569" spans="1:16" x14ac:dyDescent="0.3">
      <c r="A569">
        <v>4</v>
      </c>
      <c r="B569" t="s">
        <v>197</v>
      </c>
      <c r="C569">
        <f t="shared" si="129"/>
        <v>0</v>
      </c>
      <c r="D569">
        <v>19</v>
      </c>
      <c r="F569" s="14">
        <f>[1]Sheet2!$J1676</f>
        <v>0.15316596092088633</v>
      </c>
      <c r="G569" s="105">
        <f t="shared" si="132"/>
        <v>0.15316596092088633</v>
      </c>
      <c r="H569" s="15" t="s">
        <v>57</v>
      </c>
      <c r="I569" s="15">
        <f t="shared" si="130"/>
        <v>3</v>
      </c>
      <c r="J569" s="15">
        <f t="shared" si="133"/>
        <v>210</v>
      </c>
      <c r="K569" s="20">
        <v>6</v>
      </c>
      <c r="L569" s="20" t="s">
        <v>12</v>
      </c>
      <c r="M569" s="19" t="str">
        <f t="shared" si="134"/>
        <v>isim</v>
      </c>
      <c r="N569" t="str">
        <f t="shared" si="136"/>
        <v>IntPosterior</v>
      </c>
      <c r="O569">
        <f t="shared" si="135"/>
        <v>4</v>
      </c>
      <c r="P569">
        <f t="shared" si="131"/>
        <v>7</v>
      </c>
    </row>
    <row r="570" spans="1:16" x14ac:dyDescent="0.3">
      <c r="A570">
        <v>4</v>
      </c>
      <c r="B570" t="s">
        <v>197</v>
      </c>
      <c r="C570">
        <f t="shared" si="129"/>
        <v>0</v>
      </c>
      <c r="D570">
        <v>19</v>
      </c>
      <c r="F570" s="14">
        <f>[1]Sheet2!$J1677</f>
        <v>0.10003895276381443</v>
      </c>
      <c r="G570" s="105">
        <f t="shared" si="132"/>
        <v>0.10003895276381443</v>
      </c>
      <c r="H570" s="15" t="s">
        <v>57</v>
      </c>
      <c r="I570" s="15">
        <f t="shared" si="130"/>
        <v>3</v>
      </c>
      <c r="J570" s="15">
        <f t="shared" si="133"/>
        <v>210</v>
      </c>
      <c r="K570" s="20">
        <v>11</v>
      </c>
      <c r="L570" s="20">
        <v>10</v>
      </c>
      <c r="M570" s="19" t="str">
        <f t="shared" si="134"/>
        <v>m10</v>
      </c>
      <c r="N570" t="str">
        <f t="shared" si="136"/>
        <v>MedPosterior</v>
      </c>
      <c r="O570">
        <f t="shared" si="135"/>
        <v>6</v>
      </c>
      <c r="P570">
        <f t="shared" si="131"/>
        <v>20</v>
      </c>
    </row>
    <row r="571" spans="1:16" x14ac:dyDescent="0.3">
      <c r="A571">
        <v>4</v>
      </c>
      <c r="B571" t="s">
        <v>197</v>
      </c>
      <c r="C571">
        <f t="shared" si="129"/>
        <v>0</v>
      </c>
      <c r="D571">
        <v>19</v>
      </c>
      <c r="F571" s="14">
        <f>[1]Sheet2!$J1678</f>
        <v>5.5128625583379026E-2</v>
      </c>
      <c r="G571" s="105">
        <f t="shared" si="132"/>
        <v>5.5128625583379026E-2</v>
      </c>
      <c r="H571" s="15" t="s">
        <v>57</v>
      </c>
      <c r="I571" s="15">
        <f t="shared" si="130"/>
        <v>3</v>
      </c>
      <c r="J571" s="15">
        <f t="shared" si="133"/>
        <v>210</v>
      </c>
      <c r="K571" s="20">
        <v>11</v>
      </c>
      <c r="L571" s="20">
        <v>10</v>
      </c>
      <c r="M571" s="19" t="str">
        <f t="shared" si="134"/>
        <v>m10</v>
      </c>
      <c r="N571" t="str">
        <f t="shared" si="136"/>
        <v>MedPosterior</v>
      </c>
      <c r="O571">
        <f t="shared" si="135"/>
        <v>6</v>
      </c>
      <c r="P571">
        <f t="shared" si="131"/>
        <v>20</v>
      </c>
    </row>
    <row r="572" spans="1:16" x14ac:dyDescent="0.3">
      <c r="A572">
        <v>4</v>
      </c>
      <c r="B572" t="s">
        <v>197</v>
      </c>
      <c r="C572">
        <f t="shared" si="129"/>
        <v>0</v>
      </c>
      <c r="D572">
        <v>19</v>
      </c>
      <c r="F572" s="14">
        <f>[1]Sheet2!$J1679</f>
        <v>8.9767897218229309E-2</v>
      </c>
      <c r="G572" s="105">
        <f t="shared" si="132"/>
        <v>8.9767897218229309E-2</v>
      </c>
      <c r="H572" s="15" t="s">
        <v>57</v>
      </c>
      <c r="I572" s="15">
        <f t="shared" si="130"/>
        <v>3</v>
      </c>
      <c r="J572" s="15">
        <f t="shared" si="133"/>
        <v>210</v>
      </c>
      <c r="K572" s="20">
        <v>11</v>
      </c>
      <c r="L572" s="20">
        <v>9</v>
      </c>
      <c r="M572" s="19" t="str">
        <f t="shared" si="134"/>
        <v>m9</v>
      </c>
      <c r="N572" t="str">
        <f t="shared" ref="N572:N595" si="137">_xlfn.IFS(M572="", "", OR(M572=$R$5, M572=$R$6), $X$5, OR(M572=$R$7, M572=$R$8,M572=$R$9, M572=$R$10),$X$6, OR(M572=$R$11, M572=$R$12,M572=$R$13,M572=$R$14, M572=$R$15), $X$8, OR(M572=$R$16), $X$7, OR(M572=$R$17, M572=$R$18,M572=$R$19),$X$9, OR(M572=$R$20,M572=$R$21,M572=$R$22,M572=$R$23,M572=$R$24), $X$10)</f>
        <v>MedPosterior</v>
      </c>
      <c r="O572">
        <f t="shared" si="135"/>
        <v>6</v>
      </c>
      <c r="P572">
        <f t="shared" si="131"/>
        <v>19</v>
      </c>
    </row>
    <row r="573" spans="1:16" x14ac:dyDescent="0.3">
      <c r="A573">
        <v>4</v>
      </c>
      <c r="B573" t="s">
        <v>197</v>
      </c>
      <c r="C573">
        <f t="shared" si="129"/>
        <v>0</v>
      </c>
      <c r="D573">
        <v>19</v>
      </c>
      <c r="F573" s="14">
        <f>[1]Sheet2!$J1680</f>
        <v>6.4054205336495668E-2</v>
      </c>
      <c r="G573" s="105">
        <f t="shared" si="132"/>
        <v>6.4054205336495668E-2</v>
      </c>
      <c r="H573" s="15" t="s">
        <v>57</v>
      </c>
      <c r="I573" s="15">
        <f t="shared" si="130"/>
        <v>3</v>
      </c>
      <c r="J573" s="15">
        <f t="shared" si="133"/>
        <v>210</v>
      </c>
      <c r="K573" s="20">
        <v>11</v>
      </c>
      <c r="L573" s="20">
        <v>9</v>
      </c>
      <c r="M573" s="19" t="str">
        <f t="shared" si="134"/>
        <v>m9</v>
      </c>
      <c r="N573" t="str">
        <f t="shared" si="137"/>
        <v>MedPosterior</v>
      </c>
      <c r="O573">
        <f t="shared" si="135"/>
        <v>6</v>
      </c>
      <c r="P573">
        <f t="shared" si="131"/>
        <v>19</v>
      </c>
    </row>
    <row r="574" spans="1:16" x14ac:dyDescent="0.3">
      <c r="A574">
        <v>4</v>
      </c>
      <c r="B574" t="s">
        <v>197</v>
      </c>
      <c r="C574">
        <f t="shared" si="129"/>
        <v>0</v>
      </c>
      <c r="D574">
        <v>19</v>
      </c>
      <c r="F574" s="14">
        <f>[1]Sheet2!$J1681</f>
        <v>6.7073334579169419E-2</v>
      </c>
      <c r="G574" s="105">
        <f t="shared" si="132"/>
        <v>6.7073334579169419E-2</v>
      </c>
      <c r="H574" s="15" t="s">
        <v>57</v>
      </c>
      <c r="I574" s="15">
        <f t="shared" si="130"/>
        <v>3</v>
      </c>
      <c r="J574" s="15">
        <f t="shared" si="133"/>
        <v>210</v>
      </c>
      <c r="K574" s="20">
        <v>11</v>
      </c>
      <c r="L574" s="20">
        <v>9</v>
      </c>
      <c r="M574" s="19" t="str">
        <f t="shared" si="134"/>
        <v>m9</v>
      </c>
      <c r="N574" t="str">
        <f t="shared" si="137"/>
        <v>MedPosterior</v>
      </c>
      <c r="O574">
        <f t="shared" si="135"/>
        <v>6</v>
      </c>
      <c r="P574">
        <f t="shared" si="131"/>
        <v>19</v>
      </c>
    </row>
    <row r="575" spans="1:16" x14ac:dyDescent="0.3">
      <c r="A575">
        <v>4</v>
      </c>
      <c r="B575" t="s">
        <v>197</v>
      </c>
      <c r="C575">
        <f t="shared" si="129"/>
        <v>0</v>
      </c>
      <c r="D575">
        <v>19</v>
      </c>
      <c r="F575" s="14">
        <f>[1]Sheet2!$J1682</f>
        <v>6.2661930345080913E-2</v>
      </c>
      <c r="G575" s="105">
        <f t="shared" si="132"/>
        <v>6.2661930345080913E-2</v>
      </c>
      <c r="H575" s="15" t="s">
        <v>57</v>
      </c>
      <c r="I575" s="15">
        <f t="shared" si="130"/>
        <v>3</v>
      </c>
      <c r="J575" s="15">
        <f t="shared" si="133"/>
        <v>210</v>
      </c>
      <c r="K575" s="20">
        <v>11</v>
      </c>
      <c r="L575" s="20">
        <v>9</v>
      </c>
      <c r="M575" s="19" t="str">
        <f t="shared" si="134"/>
        <v>m9</v>
      </c>
      <c r="N575" t="str">
        <f t="shared" si="137"/>
        <v>MedPosterior</v>
      </c>
      <c r="O575">
        <f t="shared" si="135"/>
        <v>6</v>
      </c>
      <c r="P575">
        <f t="shared" si="131"/>
        <v>19</v>
      </c>
    </row>
    <row r="576" spans="1:16" x14ac:dyDescent="0.3">
      <c r="A576">
        <v>4</v>
      </c>
      <c r="B576" t="s">
        <v>197</v>
      </c>
      <c r="C576">
        <f t="shared" si="129"/>
        <v>0</v>
      </c>
      <c r="D576">
        <v>19</v>
      </c>
      <c r="E576" s="8"/>
      <c r="F576" s="14">
        <f>[1]Sheet2!$J1683</f>
        <v>7.4244026671435884E-2</v>
      </c>
      <c r="G576" s="105">
        <f t="shared" si="132"/>
        <v>7.4244026671435884E-2</v>
      </c>
      <c r="H576" s="15" t="s">
        <v>57</v>
      </c>
      <c r="I576" s="15">
        <f t="shared" si="130"/>
        <v>3</v>
      </c>
      <c r="J576" s="15">
        <f t="shared" si="133"/>
        <v>210</v>
      </c>
      <c r="K576" s="20">
        <v>11</v>
      </c>
      <c r="L576" s="20">
        <v>8</v>
      </c>
      <c r="M576" s="19" t="str">
        <f t="shared" si="134"/>
        <v>m8</v>
      </c>
      <c r="N576" t="str">
        <f t="shared" si="137"/>
        <v>MedPosterior</v>
      </c>
      <c r="O576">
        <f t="shared" si="135"/>
        <v>6</v>
      </c>
      <c r="P576">
        <f t="shared" si="131"/>
        <v>18</v>
      </c>
    </row>
    <row r="577" spans="1:16" x14ac:dyDescent="0.3">
      <c r="A577">
        <v>4</v>
      </c>
      <c r="B577" t="s">
        <v>197</v>
      </c>
      <c r="C577">
        <f t="shared" si="129"/>
        <v>0</v>
      </c>
      <c r="D577">
        <v>19</v>
      </c>
      <c r="F577" s="14">
        <f>[1]Sheet2!$J1684</f>
        <v>5.3604615879398708E-2</v>
      </c>
      <c r="G577" s="105">
        <f t="shared" si="132"/>
        <v>5.3604615879398708E-2</v>
      </c>
      <c r="H577" s="15" t="s">
        <v>57</v>
      </c>
      <c r="I577" s="15">
        <f t="shared" si="130"/>
        <v>3</v>
      </c>
      <c r="J577" s="15">
        <f t="shared" si="133"/>
        <v>210</v>
      </c>
      <c r="K577" s="20">
        <v>11</v>
      </c>
      <c r="L577" s="20">
        <v>8</v>
      </c>
      <c r="M577" s="19" t="str">
        <f t="shared" si="134"/>
        <v>m8</v>
      </c>
      <c r="N577" t="str">
        <f t="shared" si="137"/>
        <v>MedPosterior</v>
      </c>
      <c r="O577">
        <f t="shared" si="135"/>
        <v>6</v>
      </c>
      <c r="P577">
        <f t="shared" si="131"/>
        <v>18</v>
      </c>
    </row>
    <row r="578" spans="1:16" x14ac:dyDescent="0.3">
      <c r="A578">
        <v>4</v>
      </c>
      <c r="B578" t="s">
        <v>197</v>
      </c>
      <c r="C578">
        <f t="shared" si="129"/>
        <v>0</v>
      </c>
      <c r="D578">
        <v>19</v>
      </c>
      <c r="F578" s="14">
        <f>[1]Sheet2!$J1685</f>
        <v>9.3337375875973058E-2</v>
      </c>
      <c r="G578" s="105">
        <f t="shared" si="132"/>
        <v>9.3337375875973058E-2</v>
      </c>
      <c r="H578" s="15" t="s">
        <v>57</v>
      </c>
      <c r="I578" s="15">
        <f t="shared" si="130"/>
        <v>3</v>
      </c>
      <c r="J578" s="15">
        <f t="shared" si="133"/>
        <v>210</v>
      </c>
      <c r="K578" s="20">
        <v>11</v>
      </c>
      <c r="L578" s="20">
        <v>8</v>
      </c>
      <c r="M578" s="19" t="str">
        <f t="shared" si="134"/>
        <v>m8</v>
      </c>
      <c r="N578" t="str">
        <f t="shared" si="137"/>
        <v>MedPosterior</v>
      </c>
      <c r="O578">
        <f t="shared" si="135"/>
        <v>6</v>
      </c>
      <c r="P578">
        <f t="shared" si="131"/>
        <v>18</v>
      </c>
    </row>
    <row r="579" spans="1:16" x14ac:dyDescent="0.3">
      <c r="A579">
        <v>4</v>
      </c>
      <c r="B579" t="s">
        <v>197</v>
      </c>
      <c r="C579">
        <f t="shared" ref="C579:C642" si="138">IF(B579="m", 1, 0)</f>
        <v>0</v>
      </c>
      <c r="D579">
        <v>19</v>
      </c>
      <c r="F579" s="14">
        <f>[1]Sheet2!$J1686</f>
        <v>9.104407246610334E-2</v>
      </c>
      <c r="G579" s="105">
        <f t="shared" si="132"/>
        <v>9.104407246610334E-2</v>
      </c>
      <c r="H579" s="15" t="s">
        <v>57</v>
      </c>
      <c r="I579" s="15">
        <f t="shared" ref="I579:I642" si="139">_xlfn.IFS(H579="GE2", 1, H579="GE3", 2, H579="GE4", 3, H579="GE1", 4)</f>
        <v>3</v>
      </c>
      <c r="J579" s="15">
        <f t="shared" si="133"/>
        <v>210</v>
      </c>
      <c r="K579" s="20">
        <v>11</v>
      </c>
      <c r="L579" s="20">
        <v>6</v>
      </c>
      <c r="M579" s="19" t="str">
        <f t="shared" si="134"/>
        <v>m6</v>
      </c>
      <c r="N579" t="str">
        <f t="shared" si="137"/>
        <v>MedPosterior</v>
      </c>
      <c r="O579">
        <f t="shared" si="135"/>
        <v>6</v>
      </c>
      <c r="P579">
        <f t="shared" ref="P579:P642" si="140">VLOOKUP(M579, $R$5:$W$24, 6,FALSE)</f>
        <v>16</v>
      </c>
    </row>
    <row r="580" spans="1:16" x14ac:dyDescent="0.3">
      <c r="A580">
        <v>4</v>
      </c>
      <c r="B580" t="s">
        <v>197</v>
      </c>
      <c r="C580">
        <f t="shared" si="138"/>
        <v>0</v>
      </c>
      <c r="D580">
        <v>19</v>
      </c>
      <c r="F580" s="14">
        <f>[1]Sheet2!$J1687</f>
        <v>7.3654288363302581E-2</v>
      </c>
      <c r="G580" s="105">
        <f t="shared" ref="G580:G643" si="141">IF(ISNUMBER(F580), F580, "")</f>
        <v>7.3654288363302581E-2</v>
      </c>
      <c r="H580" s="15" t="s">
        <v>57</v>
      </c>
      <c r="I580" s="15">
        <f t="shared" si="139"/>
        <v>3</v>
      </c>
      <c r="J580" s="15">
        <f t="shared" ref="J580:J643" si="142">_xlfn.IFS(I580=1, 45, I580=2, 120,I580=3, 210,I580=4, 400)</f>
        <v>210</v>
      </c>
      <c r="K580" s="20">
        <v>11</v>
      </c>
      <c r="L580" s="20">
        <v>6</v>
      </c>
      <c r="M580" s="19" t="str">
        <f t="shared" si="134"/>
        <v>m6</v>
      </c>
      <c r="N580" t="str">
        <f t="shared" si="137"/>
        <v>MedPosterior</v>
      </c>
      <c r="O580">
        <f t="shared" si="135"/>
        <v>6</v>
      </c>
      <c r="P580">
        <f t="shared" si="140"/>
        <v>16</v>
      </c>
    </row>
    <row r="581" spans="1:16" x14ac:dyDescent="0.3">
      <c r="A581">
        <v>4</v>
      </c>
      <c r="B581" t="s">
        <v>197</v>
      </c>
      <c r="C581">
        <f t="shared" si="138"/>
        <v>0</v>
      </c>
      <c r="D581">
        <v>19</v>
      </c>
      <c r="F581" s="14">
        <f>[1]Sheet2!$J1688</f>
        <v>8.2865026816915294E-2</v>
      </c>
      <c r="G581" s="105">
        <f t="shared" si="141"/>
        <v>8.2865026816915294E-2</v>
      </c>
      <c r="H581" s="15" t="s">
        <v>57</v>
      </c>
      <c r="I581" s="15">
        <f t="shared" si="139"/>
        <v>3</v>
      </c>
      <c r="J581" s="15">
        <f t="shared" si="142"/>
        <v>210</v>
      </c>
      <c r="K581" s="20">
        <v>11</v>
      </c>
      <c r="L581" s="21" t="s">
        <v>24</v>
      </c>
      <c r="M581" s="19" t="str">
        <f t="shared" si="134"/>
        <v>m4/5</v>
      </c>
      <c r="N581" t="str">
        <f t="shared" si="137"/>
        <v>MedAnterior</v>
      </c>
      <c r="O581">
        <f t="shared" si="135"/>
        <v>5</v>
      </c>
      <c r="P581">
        <f t="shared" si="140"/>
        <v>15</v>
      </c>
    </row>
    <row r="582" spans="1:16" x14ac:dyDescent="0.3">
      <c r="A582">
        <v>4</v>
      </c>
      <c r="B582" t="s">
        <v>197</v>
      </c>
      <c r="C582">
        <f t="shared" si="138"/>
        <v>0</v>
      </c>
      <c r="D582">
        <v>19</v>
      </c>
      <c r="F582" s="14">
        <f>[1]Sheet2!$J1689</f>
        <v>9.420456953935108E-2</v>
      </c>
      <c r="G582" s="105">
        <f t="shared" si="141"/>
        <v>9.420456953935108E-2</v>
      </c>
      <c r="H582" s="15" t="s">
        <v>57</v>
      </c>
      <c r="I582" s="15">
        <f t="shared" si="139"/>
        <v>3</v>
      </c>
      <c r="J582" s="15">
        <f t="shared" si="142"/>
        <v>210</v>
      </c>
      <c r="K582" s="20">
        <v>11</v>
      </c>
      <c r="L582" s="21" t="s">
        <v>24</v>
      </c>
      <c r="M582" s="19" t="str">
        <f t="shared" si="134"/>
        <v>m4/5</v>
      </c>
      <c r="N582" t="str">
        <f t="shared" si="137"/>
        <v>MedAnterior</v>
      </c>
      <c r="O582">
        <f t="shared" si="135"/>
        <v>5</v>
      </c>
      <c r="P582">
        <f t="shared" si="140"/>
        <v>15</v>
      </c>
    </row>
    <row r="583" spans="1:16" x14ac:dyDescent="0.3">
      <c r="A583">
        <v>4</v>
      </c>
      <c r="B583" t="s">
        <v>197</v>
      </c>
      <c r="C583">
        <f t="shared" si="138"/>
        <v>0</v>
      </c>
      <c r="D583">
        <v>19</v>
      </c>
      <c r="F583" s="14">
        <f>[1]Sheet2!$J1690</f>
        <v>8.8422404325242329E-2</v>
      </c>
      <c r="G583" s="105">
        <f t="shared" si="141"/>
        <v>8.8422404325242329E-2</v>
      </c>
      <c r="H583" s="15" t="s">
        <v>57</v>
      </c>
      <c r="I583" s="15">
        <f t="shared" si="139"/>
        <v>3</v>
      </c>
      <c r="J583" s="15">
        <f t="shared" si="142"/>
        <v>210</v>
      </c>
      <c r="K583" s="20">
        <v>11</v>
      </c>
      <c r="L583" s="21" t="s">
        <v>24</v>
      </c>
      <c r="M583" s="19" t="str">
        <f t="shared" si="134"/>
        <v>m4/5</v>
      </c>
      <c r="N583" t="str">
        <f t="shared" si="137"/>
        <v>MedAnterior</v>
      </c>
      <c r="O583">
        <f t="shared" si="135"/>
        <v>5</v>
      </c>
      <c r="P583">
        <f t="shared" si="140"/>
        <v>15</v>
      </c>
    </row>
    <row r="584" spans="1:16" x14ac:dyDescent="0.3">
      <c r="A584">
        <v>4</v>
      </c>
      <c r="B584" t="s">
        <v>197</v>
      </c>
      <c r="C584">
        <f t="shared" si="138"/>
        <v>0</v>
      </c>
      <c r="D584">
        <v>19</v>
      </c>
      <c r="F584" s="14">
        <f>[1]Sheet2!$J1691</f>
        <v>0.10194344454752582</v>
      </c>
      <c r="G584" s="105">
        <f t="shared" si="141"/>
        <v>0.10194344454752582</v>
      </c>
      <c r="H584" s="15" t="s">
        <v>57</v>
      </c>
      <c r="I584" s="15">
        <f t="shared" si="139"/>
        <v>3</v>
      </c>
      <c r="J584" s="15">
        <f t="shared" si="142"/>
        <v>210</v>
      </c>
      <c r="K584" s="20">
        <v>11</v>
      </c>
      <c r="L584" s="20">
        <v>3</v>
      </c>
      <c r="M584" s="19" t="str">
        <f t="shared" si="134"/>
        <v>m3</v>
      </c>
      <c r="N584" t="str">
        <f t="shared" si="137"/>
        <v>MedAnterior</v>
      </c>
      <c r="O584">
        <f t="shared" si="135"/>
        <v>5</v>
      </c>
      <c r="P584">
        <f t="shared" si="140"/>
        <v>14</v>
      </c>
    </row>
    <row r="585" spans="1:16" x14ac:dyDescent="0.3">
      <c r="A585">
        <v>4</v>
      </c>
      <c r="B585" t="s">
        <v>197</v>
      </c>
      <c r="C585">
        <f t="shared" si="138"/>
        <v>0</v>
      </c>
      <c r="D585">
        <v>19</v>
      </c>
      <c r="F585" s="14">
        <f>[1]Sheet2!$J1692</f>
        <v>0.16292937314706143</v>
      </c>
      <c r="G585" s="105">
        <f t="shared" si="141"/>
        <v>0.16292937314706143</v>
      </c>
      <c r="H585" s="15" t="s">
        <v>57</v>
      </c>
      <c r="I585" s="15">
        <f t="shared" si="139"/>
        <v>3</v>
      </c>
      <c r="J585" s="15">
        <f t="shared" si="142"/>
        <v>210</v>
      </c>
      <c r="K585" s="20">
        <v>11</v>
      </c>
      <c r="L585" s="20">
        <v>3</v>
      </c>
      <c r="M585" s="19" t="str">
        <f t="shared" si="134"/>
        <v>m3</v>
      </c>
      <c r="N585" t="str">
        <f t="shared" si="137"/>
        <v>MedAnterior</v>
      </c>
      <c r="O585">
        <f t="shared" si="135"/>
        <v>5</v>
      </c>
      <c r="P585">
        <f t="shared" si="140"/>
        <v>14</v>
      </c>
    </row>
    <row r="586" spans="1:16" x14ac:dyDescent="0.3">
      <c r="A586">
        <v>4</v>
      </c>
      <c r="B586" t="s">
        <v>197</v>
      </c>
      <c r="C586">
        <f t="shared" si="138"/>
        <v>0</v>
      </c>
      <c r="D586">
        <v>19</v>
      </c>
      <c r="F586" s="14">
        <f>[1]Sheet2!$J1693</f>
        <v>7.6946822175118265E-2</v>
      </c>
      <c r="G586" s="105">
        <f t="shared" si="141"/>
        <v>7.6946822175118265E-2</v>
      </c>
      <c r="H586" s="15" t="s">
        <v>57</v>
      </c>
      <c r="I586" s="15">
        <f t="shared" si="139"/>
        <v>3</v>
      </c>
      <c r="J586" s="15">
        <f t="shared" si="142"/>
        <v>210</v>
      </c>
      <c r="K586" s="20">
        <v>11</v>
      </c>
      <c r="L586" s="20">
        <v>3</v>
      </c>
      <c r="M586" s="19" t="str">
        <f t="shared" ref="M586:M649" si="143">_xlfn.IFS(OR(K586="",L586=""),"",OR(K586=3,K586=4,K586=2),"L"&amp;L586,OR(K586=5,K586=6,K586=7,K586=8),"i"&amp;L586,OR(K586=9, K586=10,K586=11,K586=12,K586=13),"m"&amp;L586)</f>
        <v>m3</v>
      </c>
      <c r="N586" t="str">
        <f t="shared" si="137"/>
        <v>MedAnterior</v>
      </c>
      <c r="O586">
        <f t="shared" ref="O586:O649" si="144">VLOOKUP(N586, $X$5:$AC$10, 6,FALSE)</f>
        <v>5</v>
      </c>
      <c r="P586">
        <f t="shared" si="140"/>
        <v>14</v>
      </c>
    </row>
    <row r="587" spans="1:16" x14ac:dyDescent="0.3">
      <c r="A587">
        <v>4</v>
      </c>
      <c r="B587" t="s">
        <v>197</v>
      </c>
      <c r="C587">
        <f t="shared" si="138"/>
        <v>0</v>
      </c>
      <c r="D587">
        <v>19</v>
      </c>
      <c r="F587" s="14">
        <f>[1]Sheet2!$J1694</f>
        <v>6.589262682748076E-2</v>
      </c>
      <c r="G587" s="105">
        <f t="shared" si="141"/>
        <v>6.589262682748076E-2</v>
      </c>
      <c r="H587" s="15" t="s">
        <v>57</v>
      </c>
      <c r="I587" s="15">
        <f t="shared" si="139"/>
        <v>3</v>
      </c>
      <c r="J587" s="15">
        <f t="shared" si="142"/>
        <v>210</v>
      </c>
      <c r="K587" s="20">
        <v>11</v>
      </c>
      <c r="L587" s="20">
        <v>3</v>
      </c>
      <c r="M587" s="19" t="str">
        <f t="shared" si="143"/>
        <v>m3</v>
      </c>
      <c r="N587" t="str">
        <f t="shared" si="137"/>
        <v>MedAnterior</v>
      </c>
      <c r="O587">
        <f t="shared" si="144"/>
        <v>5</v>
      </c>
      <c r="P587">
        <f t="shared" si="140"/>
        <v>14</v>
      </c>
    </row>
    <row r="588" spans="1:16" x14ac:dyDescent="0.3">
      <c r="A588">
        <v>4</v>
      </c>
      <c r="B588" t="s">
        <v>197</v>
      </c>
      <c r="C588">
        <f t="shared" si="138"/>
        <v>0</v>
      </c>
      <c r="D588">
        <v>19</v>
      </c>
      <c r="F588" s="14">
        <f>[1]Sheet2!$J1695</f>
        <v>7.1875786084622459E-2</v>
      </c>
      <c r="G588" s="105">
        <f t="shared" si="141"/>
        <v>7.1875786084622459E-2</v>
      </c>
      <c r="H588" s="15" t="s">
        <v>57</v>
      </c>
      <c r="I588" s="15">
        <f t="shared" si="139"/>
        <v>3</v>
      </c>
      <c r="J588" s="15">
        <f t="shared" si="142"/>
        <v>210</v>
      </c>
      <c r="K588" s="20">
        <v>11</v>
      </c>
      <c r="L588" s="20">
        <v>2</v>
      </c>
      <c r="M588" s="19" t="str">
        <f t="shared" si="143"/>
        <v>m2</v>
      </c>
      <c r="N588" t="str">
        <f t="shared" si="137"/>
        <v>MedAnterior</v>
      </c>
      <c r="O588">
        <f t="shared" si="144"/>
        <v>5</v>
      </c>
      <c r="P588">
        <f t="shared" si="140"/>
        <v>13</v>
      </c>
    </row>
    <row r="589" spans="1:16" x14ac:dyDescent="0.3">
      <c r="A589">
        <v>4</v>
      </c>
      <c r="B589" t="s">
        <v>197</v>
      </c>
      <c r="C589">
        <f t="shared" si="138"/>
        <v>0</v>
      </c>
      <c r="D589">
        <v>19</v>
      </c>
      <c r="F589" s="14">
        <f>[1]Sheet2!$J1696</f>
        <v>0.10613891503346183</v>
      </c>
      <c r="G589" s="105">
        <f t="shared" si="141"/>
        <v>0.10613891503346183</v>
      </c>
      <c r="H589" s="15" t="s">
        <v>57</v>
      </c>
      <c r="I589" s="15">
        <f t="shared" si="139"/>
        <v>3</v>
      </c>
      <c r="J589" s="15">
        <f t="shared" si="142"/>
        <v>210</v>
      </c>
      <c r="K589" s="20">
        <v>11</v>
      </c>
      <c r="L589" s="20">
        <v>2</v>
      </c>
      <c r="M589" s="19" t="str">
        <f t="shared" si="143"/>
        <v>m2</v>
      </c>
      <c r="N589" t="str">
        <f t="shared" si="137"/>
        <v>MedAnterior</v>
      </c>
      <c r="O589">
        <f t="shared" si="144"/>
        <v>5</v>
      </c>
      <c r="P589">
        <f t="shared" si="140"/>
        <v>13</v>
      </c>
    </row>
    <row r="590" spans="1:16" x14ac:dyDescent="0.3">
      <c r="A590">
        <v>4</v>
      </c>
      <c r="B590" t="s">
        <v>197</v>
      </c>
      <c r="C590">
        <f t="shared" si="138"/>
        <v>0</v>
      </c>
      <c r="D590">
        <v>19</v>
      </c>
      <c r="E590" s="7"/>
      <c r="F590" s="14">
        <f>[1]Sheet2!$J1697</f>
        <v>0.10432406796828281</v>
      </c>
      <c r="G590" s="105">
        <f t="shared" si="141"/>
        <v>0.10432406796828281</v>
      </c>
      <c r="H590" s="15" t="s">
        <v>57</v>
      </c>
      <c r="I590" s="15">
        <f t="shared" si="139"/>
        <v>3</v>
      </c>
      <c r="J590" s="15">
        <f t="shared" si="142"/>
        <v>210</v>
      </c>
      <c r="K590" s="20">
        <v>11</v>
      </c>
      <c r="L590" s="20">
        <v>2</v>
      </c>
      <c r="M590" s="19" t="str">
        <f t="shared" si="143"/>
        <v>m2</v>
      </c>
      <c r="N590" t="str">
        <f t="shared" si="137"/>
        <v>MedAnterior</v>
      </c>
      <c r="O590">
        <f t="shared" si="144"/>
        <v>5</v>
      </c>
      <c r="P590">
        <f t="shared" si="140"/>
        <v>13</v>
      </c>
    </row>
    <row r="591" spans="1:16" x14ac:dyDescent="0.3">
      <c r="A591">
        <v>4</v>
      </c>
      <c r="B591" t="s">
        <v>197</v>
      </c>
      <c r="C591">
        <f t="shared" si="138"/>
        <v>0</v>
      </c>
      <c r="D591">
        <f>VLOOKUP(E591, 'Animal Masked ID#'!$B$2:$D$121, 3, FALSE)</f>
        <v>20</v>
      </c>
      <c r="E591" s="6" t="s">
        <v>148</v>
      </c>
      <c r="F591" s="14">
        <f>[1]Sheet2!$J1700</f>
        <v>0.39336971987852493</v>
      </c>
      <c r="G591" s="105">
        <f t="shared" si="141"/>
        <v>0.39336971987852493</v>
      </c>
      <c r="H591" s="15" t="s">
        <v>57</v>
      </c>
      <c r="I591" s="15">
        <f t="shared" si="139"/>
        <v>3</v>
      </c>
      <c r="J591" s="15">
        <f t="shared" si="142"/>
        <v>210</v>
      </c>
      <c r="K591" s="20">
        <v>2</v>
      </c>
      <c r="L591" s="20" t="s">
        <v>53</v>
      </c>
      <c r="M591" s="19" t="str">
        <f t="shared" si="143"/>
        <v>Lcrus2</v>
      </c>
      <c r="N591" t="str">
        <f t="shared" si="137"/>
        <v>Lateral</v>
      </c>
      <c r="O591">
        <f t="shared" si="144"/>
        <v>2</v>
      </c>
      <c r="P591">
        <f t="shared" si="140"/>
        <v>5</v>
      </c>
    </row>
    <row r="592" spans="1:16" x14ac:dyDescent="0.3">
      <c r="A592">
        <v>4</v>
      </c>
      <c r="B592" t="s">
        <v>197</v>
      </c>
      <c r="C592">
        <f t="shared" si="138"/>
        <v>0</v>
      </c>
      <c r="D592">
        <v>20</v>
      </c>
      <c r="E592">
        <v>2</v>
      </c>
      <c r="F592" s="14" t="e">
        <f>[1]Sheet2!$J1701</f>
        <v>#DIV/0!</v>
      </c>
      <c r="G592" s="105" t="str">
        <f t="shared" si="141"/>
        <v/>
      </c>
      <c r="H592" s="15" t="s">
        <v>57</v>
      </c>
      <c r="I592" s="15">
        <f t="shared" si="139"/>
        <v>3</v>
      </c>
      <c r="J592" s="15">
        <f t="shared" si="142"/>
        <v>210</v>
      </c>
      <c r="K592" s="20">
        <v>2</v>
      </c>
      <c r="L592" s="20"/>
      <c r="M592" s="19" t="str">
        <f t="shared" si="143"/>
        <v/>
      </c>
      <c r="N592" t="str">
        <f t="shared" si="137"/>
        <v/>
      </c>
      <c r="O592" t="e">
        <f t="shared" si="144"/>
        <v>#N/A</v>
      </c>
      <c r="P592" t="e">
        <f t="shared" si="140"/>
        <v>#N/A</v>
      </c>
    </row>
    <row r="593" spans="1:16" x14ac:dyDescent="0.3">
      <c r="A593">
        <v>4</v>
      </c>
      <c r="B593" t="s">
        <v>197</v>
      </c>
      <c r="C593">
        <f t="shared" si="138"/>
        <v>0</v>
      </c>
      <c r="D593">
        <v>20</v>
      </c>
      <c r="E593">
        <v>3</v>
      </c>
      <c r="F593" s="14">
        <f>[1]Sheet2!$J1702</f>
        <v>0.2070826495377085</v>
      </c>
      <c r="G593" s="105">
        <f t="shared" si="141"/>
        <v>0.2070826495377085</v>
      </c>
      <c r="H593" s="15" t="s">
        <v>57</v>
      </c>
      <c r="I593" s="15">
        <f t="shared" si="139"/>
        <v>3</v>
      </c>
      <c r="J593" s="15">
        <f t="shared" si="142"/>
        <v>210</v>
      </c>
      <c r="K593" s="20">
        <v>2</v>
      </c>
      <c r="L593" s="20" t="s">
        <v>53</v>
      </c>
      <c r="M593" s="19" t="str">
        <f t="shared" si="143"/>
        <v>Lcrus2</v>
      </c>
      <c r="N593" t="str">
        <f t="shared" si="137"/>
        <v>Lateral</v>
      </c>
      <c r="O593">
        <f t="shared" si="144"/>
        <v>2</v>
      </c>
      <c r="P593">
        <f t="shared" si="140"/>
        <v>5</v>
      </c>
    </row>
    <row r="594" spans="1:16" x14ac:dyDescent="0.3">
      <c r="A594">
        <v>4</v>
      </c>
      <c r="B594" t="s">
        <v>197</v>
      </c>
      <c r="C594">
        <f t="shared" si="138"/>
        <v>0</v>
      </c>
      <c r="D594">
        <v>20</v>
      </c>
      <c r="E594">
        <v>4</v>
      </c>
      <c r="F594" s="14">
        <f>[1]Sheet2!$J1703</f>
        <v>0.20784863356658329</v>
      </c>
      <c r="G594" s="105">
        <f t="shared" si="141"/>
        <v>0.20784863356658329</v>
      </c>
      <c r="H594" s="15" t="s">
        <v>57</v>
      </c>
      <c r="I594" s="15">
        <f t="shared" si="139"/>
        <v>3</v>
      </c>
      <c r="J594" s="15">
        <f t="shared" si="142"/>
        <v>210</v>
      </c>
      <c r="K594" s="20">
        <v>2</v>
      </c>
      <c r="L594" s="20" t="s">
        <v>53</v>
      </c>
      <c r="M594" s="19" t="str">
        <f t="shared" si="143"/>
        <v>Lcrus2</v>
      </c>
      <c r="N594" t="str">
        <f t="shared" si="137"/>
        <v>Lateral</v>
      </c>
      <c r="O594">
        <f t="shared" si="144"/>
        <v>2</v>
      </c>
      <c r="P594">
        <f t="shared" si="140"/>
        <v>5</v>
      </c>
    </row>
    <row r="595" spans="1:16" x14ac:dyDescent="0.3">
      <c r="A595">
        <v>4</v>
      </c>
      <c r="B595" t="s">
        <v>197</v>
      </c>
      <c r="C595">
        <f t="shared" si="138"/>
        <v>0</v>
      </c>
      <c r="D595">
        <v>20</v>
      </c>
      <c r="E595">
        <v>5</v>
      </c>
      <c r="F595" s="14">
        <f>[1]Sheet2!$J1704</f>
        <v>0.11738943277595128</v>
      </c>
      <c r="G595" s="105">
        <f t="shared" si="141"/>
        <v>0.11738943277595128</v>
      </c>
      <c r="H595" s="15" t="s">
        <v>57</v>
      </c>
      <c r="I595" s="15">
        <f t="shared" si="139"/>
        <v>3</v>
      </c>
      <c r="J595" s="15">
        <f t="shared" si="142"/>
        <v>210</v>
      </c>
      <c r="K595" s="20">
        <v>2</v>
      </c>
      <c r="L595" s="20" t="s">
        <v>72</v>
      </c>
      <c r="M595" s="19" t="str">
        <f t="shared" si="143"/>
        <v>Lfl</v>
      </c>
      <c r="N595" t="str">
        <f t="shared" si="137"/>
        <v>Vestibular</v>
      </c>
      <c r="O595">
        <f t="shared" si="144"/>
        <v>1</v>
      </c>
      <c r="P595">
        <f t="shared" si="140"/>
        <v>2</v>
      </c>
    </row>
    <row r="596" spans="1:16" x14ac:dyDescent="0.3">
      <c r="A596">
        <v>4</v>
      </c>
      <c r="B596" t="s">
        <v>197</v>
      </c>
      <c r="C596">
        <f t="shared" si="138"/>
        <v>0</v>
      </c>
      <c r="D596">
        <v>20</v>
      </c>
      <c r="E596">
        <v>6</v>
      </c>
      <c r="F596" s="14" t="e">
        <f>[1]Sheet2!$J1705</f>
        <v>#DIV/0!</v>
      </c>
      <c r="G596" s="105" t="str">
        <f t="shared" si="141"/>
        <v/>
      </c>
      <c r="H596" s="15" t="s">
        <v>57</v>
      </c>
      <c r="I596" s="15">
        <f t="shared" si="139"/>
        <v>3</v>
      </c>
      <c r="J596" s="15">
        <f t="shared" si="142"/>
        <v>210</v>
      </c>
      <c r="K596" s="20">
        <v>6</v>
      </c>
      <c r="L596" s="22" t="s">
        <v>24</v>
      </c>
      <c r="M596" s="19" t="str">
        <f t="shared" si="143"/>
        <v>i4/5</v>
      </c>
      <c r="O596" t="e">
        <f t="shared" si="144"/>
        <v>#N/A</v>
      </c>
      <c r="P596">
        <f t="shared" si="140"/>
        <v>12</v>
      </c>
    </row>
    <row r="597" spans="1:16" x14ac:dyDescent="0.3">
      <c r="A597">
        <v>4</v>
      </c>
      <c r="B597" t="s">
        <v>197</v>
      </c>
      <c r="C597">
        <f t="shared" si="138"/>
        <v>0</v>
      </c>
      <c r="D597">
        <v>20</v>
      </c>
      <c r="E597">
        <v>7</v>
      </c>
      <c r="F597" s="14">
        <f>[1]Sheet2!$J1706</f>
        <v>0.10470843345507531</v>
      </c>
      <c r="G597" s="105">
        <f t="shared" si="141"/>
        <v>0.10470843345507531</v>
      </c>
      <c r="H597" s="15" t="s">
        <v>57</v>
      </c>
      <c r="I597" s="15">
        <f t="shared" si="139"/>
        <v>3</v>
      </c>
      <c r="J597" s="15">
        <f t="shared" si="142"/>
        <v>210</v>
      </c>
      <c r="K597" s="20">
        <v>6</v>
      </c>
      <c r="L597" s="20" t="s">
        <v>12</v>
      </c>
      <c r="M597" s="19" t="str">
        <f t="shared" si="143"/>
        <v>isim</v>
      </c>
      <c r="N597" t="str">
        <f>_xlfn.IFS(M597="", "", OR(M597=$R$5, M597=$R$6), $X$5, OR(M597=$R$7, M597=$R$8,M597=$R$9, M597=$R$10),$X$6, OR(M597=$R$11, M597=$R$12,M597=$R$13,M597=$R$14, M597=$R$15), $X$8, OR(M597=$R$16), $X$7, OR(M597=$R$17, M597=$R$18,M597=$R$19),$X$9, OR(M597=$R$20,M597=$R$21,M597=$R$22,M597=$R$23,M597=$R$24), $X$10)</f>
        <v>IntPosterior</v>
      </c>
      <c r="O597">
        <f t="shared" si="144"/>
        <v>4</v>
      </c>
      <c r="P597">
        <f t="shared" si="140"/>
        <v>7</v>
      </c>
    </row>
    <row r="598" spans="1:16" x14ac:dyDescent="0.3">
      <c r="A598">
        <v>4</v>
      </c>
      <c r="B598" t="s">
        <v>197</v>
      </c>
      <c r="C598">
        <f t="shared" si="138"/>
        <v>0</v>
      </c>
      <c r="D598">
        <v>20</v>
      </c>
      <c r="E598">
        <v>8</v>
      </c>
      <c r="F598" s="14" t="e">
        <f>[1]Sheet2!$J1707</f>
        <v>#DIV/0!</v>
      </c>
      <c r="G598" s="105" t="str">
        <f t="shared" si="141"/>
        <v/>
      </c>
      <c r="H598" s="15" t="s">
        <v>57</v>
      </c>
      <c r="I598" s="15">
        <f t="shared" si="139"/>
        <v>3</v>
      </c>
      <c r="J598" s="15">
        <f t="shared" si="142"/>
        <v>210</v>
      </c>
      <c r="K598" s="20">
        <v>6</v>
      </c>
      <c r="L598" s="20" t="s">
        <v>53</v>
      </c>
      <c r="M598" s="19" t="str">
        <f t="shared" si="143"/>
        <v>icrus2</v>
      </c>
      <c r="O598" t="e">
        <f t="shared" si="144"/>
        <v>#N/A</v>
      </c>
      <c r="P598">
        <f t="shared" si="140"/>
        <v>9</v>
      </c>
    </row>
    <row r="599" spans="1:16" x14ac:dyDescent="0.3">
      <c r="A599">
        <v>4</v>
      </c>
      <c r="B599" t="s">
        <v>197</v>
      </c>
      <c r="C599">
        <f t="shared" si="138"/>
        <v>0</v>
      </c>
      <c r="D599">
        <v>20</v>
      </c>
      <c r="E599">
        <v>9</v>
      </c>
      <c r="F599" s="14">
        <f>[1]Sheet2!$J1708</f>
        <v>0.10418922286411499</v>
      </c>
      <c r="G599" s="105">
        <f t="shared" si="141"/>
        <v>0.10418922286411499</v>
      </c>
      <c r="H599" s="15" t="s">
        <v>57</v>
      </c>
      <c r="I599" s="15">
        <f t="shared" si="139"/>
        <v>3</v>
      </c>
      <c r="J599" s="15">
        <f t="shared" si="142"/>
        <v>210</v>
      </c>
      <c r="K599" s="20">
        <v>6</v>
      </c>
      <c r="L599" s="20" t="s">
        <v>53</v>
      </c>
      <c r="M599" s="19" t="str">
        <f t="shared" si="143"/>
        <v>icrus2</v>
      </c>
      <c r="N599" t="str">
        <f>_xlfn.IFS(M599="", "", OR(M599=$R$5, M599=$R$6), $X$5, OR(M599=$R$7, M599=$R$8,M599=$R$9, M599=$R$10),$X$6, OR(M599=$R$11, M599=$R$12,M599=$R$13,M599=$R$14, M599=$R$15), $X$8, OR(M599=$R$16), $X$7, OR(M599=$R$17, M599=$R$18,M599=$R$19),$X$9, OR(M599=$R$20,M599=$R$21,M599=$R$22,M599=$R$23,M599=$R$24), $X$10)</f>
        <v>IntPosterior</v>
      </c>
      <c r="O599">
        <f t="shared" si="144"/>
        <v>4</v>
      </c>
      <c r="P599">
        <f t="shared" si="140"/>
        <v>9</v>
      </c>
    </row>
    <row r="600" spans="1:16" x14ac:dyDescent="0.3">
      <c r="A600">
        <v>4</v>
      </c>
      <c r="B600" t="s">
        <v>197</v>
      </c>
      <c r="C600">
        <f t="shared" si="138"/>
        <v>0</v>
      </c>
      <c r="D600">
        <v>20</v>
      </c>
      <c r="E600">
        <v>10</v>
      </c>
      <c r="F600" s="14" t="e">
        <f>[1]Sheet2!$J1709</f>
        <v>#DIV/0!</v>
      </c>
      <c r="G600" s="105" t="str">
        <f t="shared" si="141"/>
        <v/>
      </c>
      <c r="H600" s="15" t="s">
        <v>57</v>
      </c>
      <c r="I600" s="15">
        <f t="shared" si="139"/>
        <v>3</v>
      </c>
      <c r="J600" s="15">
        <f t="shared" si="142"/>
        <v>210</v>
      </c>
      <c r="K600" s="20">
        <v>6</v>
      </c>
      <c r="L600" s="20" t="s">
        <v>21</v>
      </c>
      <c r="M600" s="19" t="str">
        <f t="shared" si="143"/>
        <v>ipm</v>
      </c>
      <c r="O600" t="e">
        <f t="shared" si="144"/>
        <v>#N/A</v>
      </c>
      <c r="P600">
        <f t="shared" si="140"/>
        <v>10</v>
      </c>
    </row>
    <row r="601" spans="1:16" x14ac:dyDescent="0.3">
      <c r="A601">
        <v>4</v>
      </c>
      <c r="B601" t="s">
        <v>197</v>
      </c>
      <c r="C601">
        <f t="shared" si="138"/>
        <v>0</v>
      </c>
      <c r="D601">
        <v>20</v>
      </c>
      <c r="E601">
        <v>11</v>
      </c>
      <c r="F601" s="14">
        <f>[1]Sheet2!$J1710</f>
        <v>4.5503937051626045E-2</v>
      </c>
      <c r="G601" s="105">
        <f t="shared" si="141"/>
        <v>4.5503937051626045E-2</v>
      </c>
      <c r="H601" s="15" t="s">
        <v>57</v>
      </c>
      <c r="I601" s="15">
        <f t="shared" si="139"/>
        <v>3</v>
      </c>
      <c r="J601" s="15">
        <f t="shared" si="142"/>
        <v>210</v>
      </c>
      <c r="K601" s="20">
        <v>12</v>
      </c>
      <c r="L601" s="20">
        <v>10</v>
      </c>
      <c r="M601" s="19" t="str">
        <f t="shared" si="143"/>
        <v>m10</v>
      </c>
      <c r="N601" t="str">
        <f t="shared" ref="N601:N606" si="145">_xlfn.IFS(M601="", "", OR(M601=$R$5, M601=$R$6), $X$5, OR(M601=$R$7, M601=$R$8,M601=$R$9, M601=$R$10),$X$6, OR(M601=$R$11, M601=$R$12,M601=$R$13,M601=$R$14, M601=$R$15), $X$8, OR(M601=$R$16), $X$7, OR(M601=$R$17, M601=$R$18,M601=$R$19),$X$9, OR(M601=$R$20,M601=$R$21,M601=$R$22,M601=$R$23,M601=$R$24), $X$10)</f>
        <v>MedPosterior</v>
      </c>
      <c r="O601">
        <f t="shared" si="144"/>
        <v>6</v>
      </c>
      <c r="P601">
        <f t="shared" si="140"/>
        <v>20</v>
      </c>
    </row>
    <row r="602" spans="1:16" x14ac:dyDescent="0.3">
      <c r="A602">
        <v>4</v>
      </c>
      <c r="B602" t="s">
        <v>197</v>
      </c>
      <c r="C602">
        <f t="shared" si="138"/>
        <v>0</v>
      </c>
      <c r="D602">
        <v>20</v>
      </c>
      <c r="E602">
        <v>12</v>
      </c>
      <c r="F602" s="14">
        <f>[1]Sheet2!$J1711</f>
        <v>0.1089140292692658</v>
      </c>
      <c r="G602" s="105">
        <f t="shared" si="141"/>
        <v>0.1089140292692658</v>
      </c>
      <c r="H602" s="15" t="s">
        <v>57</v>
      </c>
      <c r="I602" s="15">
        <f t="shared" si="139"/>
        <v>3</v>
      </c>
      <c r="J602" s="15">
        <f t="shared" si="142"/>
        <v>210</v>
      </c>
      <c r="K602" s="20">
        <v>12</v>
      </c>
      <c r="L602" s="20">
        <v>10</v>
      </c>
      <c r="M602" s="19" t="str">
        <f t="shared" si="143"/>
        <v>m10</v>
      </c>
      <c r="N602" t="str">
        <f t="shared" si="145"/>
        <v>MedPosterior</v>
      </c>
      <c r="O602">
        <f t="shared" si="144"/>
        <v>6</v>
      </c>
      <c r="P602">
        <f t="shared" si="140"/>
        <v>20</v>
      </c>
    </row>
    <row r="603" spans="1:16" x14ac:dyDescent="0.3">
      <c r="A603">
        <v>4</v>
      </c>
      <c r="B603" t="s">
        <v>197</v>
      </c>
      <c r="C603">
        <f t="shared" si="138"/>
        <v>0</v>
      </c>
      <c r="D603">
        <v>20</v>
      </c>
      <c r="E603">
        <v>13</v>
      </c>
      <c r="F603" s="14">
        <f>[1]Sheet2!$J1712</f>
        <v>8.0212031665465797E-2</v>
      </c>
      <c r="G603" s="105">
        <f t="shared" si="141"/>
        <v>8.0212031665465797E-2</v>
      </c>
      <c r="H603" s="15" t="s">
        <v>57</v>
      </c>
      <c r="I603" s="15">
        <f t="shared" si="139"/>
        <v>3</v>
      </c>
      <c r="J603" s="15">
        <f t="shared" si="142"/>
        <v>210</v>
      </c>
      <c r="K603" s="20">
        <v>12</v>
      </c>
      <c r="L603" s="20">
        <v>9</v>
      </c>
      <c r="M603" s="19" t="str">
        <f t="shared" si="143"/>
        <v>m9</v>
      </c>
      <c r="N603" t="str">
        <f t="shared" si="145"/>
        <v>MedPosterior</v>
      </c>
      <c r="O603">
        <f t="shared" si="144"/>
        <v>6</v>
      </c>
      <c r="P603">
        <f t="shared" si="140"/>
        <v>19</v>
      </c>
    </row>
    <row r="604" spans="1:16" x14ac:dyDescent="0.3">
      <c r="A604">
        <v>4</v>
      </c>
      <c r="B604" t="s">
        <v>197</v>
      </c>
      <c r="C604">
        <f t="shared" si="138"/>
        <v>0</v>
      </c>
      <c r="D604">
        <v>20</v>
      </c>
      <c r="E604">
        <v>14</v>
      </c>
      <c r="F604" s="14">
        <f>[1]Sheet2!$J1713</f>
        <v>7.6993248944610168E-2</v>
      </c>
      <c r="G604" s="105">
        <f t="shared" si="141"/>
        <v>7.6993248944610168E-2</v>
      </c>
      <c r="H604" s="15" t="s">
        <v>57</v>
      </c>
      <c r="I604" s="15">
        <f t="shared" si="139"/>
        <v>3</v>
      </c>
      <c r="J604" s="15">
        <f t="shared" si="142"/>
        <v>210</v>
      </c>
      <c r="K604" s="20">
        <v>12</v>
      </c>
      <c r="L604" s="20">
        <v>9</v>
      </c>
      <c r="M604" s="19" t="str">
        <f t="shared" si="143"/>
        <v>m9</v>
      </c>
      <c r="N604" t="str">
        <f t="shared" si="145"/>
        <v>MedPosterior</v>
      </c>
      <c r="O604">
        <f t="shared" si="144"/>
        <v>6</v>
      </c>
      <c r="P604">
        <f t="shared" si="140"/>
        <v>19</v>
      </c>
    </row>
    <row r="605" spans="1:16" x14ac:dyDescent="0.3">
      <c r="A605">
        <v>4</v>
      </c>
      <c r="B605" t="s">
        <v>197</v>
      </c>
      <c r="C605">
        <f t="shared" si="138"/>
        <v>0</v>
      </c>
      <c r="D605">
        <v>20</v>
      </c>
      <c r="E605">
        <v>15</v>
      </c>
      <c r="F605" s="14">
        <f>[1]Sheet2!$J1714</f>
        <v>5.203162686623837E-2</v>
      </c>
      <c r="G605" s="105">
        <f t="shared" si="141"/>
        <v>5.203162686623837E-2</v>
      </c>
      <c r="H605" s="15" t="s">
        <v>57</v>
      </c>
      <c r="I605" s="15">
        <f t="shared" si="139"/>
        <v>3</v>
      </c>
      <c r="J605" s="15">
        <f t="shared" si="142"/>
        <v>210</v>
      </c>
      <c r="K605" s="20">
        <v>12</v>
      </c>
      <c r="L605" s="20">
        <v>9</v>
      </c>
      <c r="M605" s="19" t="str">
        <f t="shared" si="143"/>
        <v>m9</v>
      </c>
      <c r="N605" t="str">
        <f t="shared" si="145"/>
        <v>MedPosterior</v>
      </c>
      <c r="O605">
        <f t="shared" si="144"/>
        <v>6</v>
      </c>
      <c r="P605">
        <f t="shared" si="140"/>
        <v>19</v>
      </c>
    </row>
    <row r="606" spans="1:16" x14ac:dyDescent="0.3">
      <c r="A606">
        <v>4</v>
      </c>
      <c r="B606" t="s">
        <v>197</v>
      </c>
      <c r="C606">
        <f t="shared" si="138"/>
        <v>0</v>
      </c>
      <c r="D606">
        <v>20</v>
      </c>
      <c r="E606">
        <v>16</v>
      </c>
      <c r="F606" s="14">
        <f>[1]Sheet2!$J1715</f>
        <v>0.24570334842723471</v>
      </c>
      <c r="G606" s="105">
        <f t="shared" si="141"/>
        <v>0.24570334842723471</v>
      </c>
      <c r="H606" s="15" t="s">
        <v>57</v>
      </c>
      <c r="I606" s="15">
        <f t="shared" si="139"/>
        <v>3</v>
      </c>
      <c r="J606" s="15">
        <f t="shared" si="142"/>
        <v>210</v>
      </c>
      <c r="K606" s="20">
        <v>12</v>
      </c>
      <c r="L606" s="20">
        <v>9</v>
      </c>
      <c r="M606" s="19" t="str">
        <f t="shared" si="143"/>
        <v>m9</v>
      </c>
      <c r="N606" t="str">
        <f t="shared" si="145"/>
        <v>MedPosterior</v>
      </c>
      <c r="O606">
        <f t="shared" si="144"/>
        <v>6</v>
      </c>
      <c r="P606">
        <f t="shared" si="140"/>
        <v>19</v>
      </c>
    </row>
    <row r="607" spans="1:16" x14ac:dyDescent="0.3">
      <c r="A607">
        <v>4</v>
      </c>
      <c r="B607" t="s">
        <v>197</v>
      </c>
      <c r="C607">
        <f t="shared" si="138"/>
        <v>0</v>
      </c>
      <c r="D607">
        <v>20</v>
      </c>
      <c r="E607">
        <v>17</v>
      </c>
      <c r="F607" s="14" t="e">
        <f>[1]Sheet2!$J1716</f>
        <v>#DIV/0!</v>
      </c>
      <c r="G607" s="105" t="str">
        <f t="shared" si="141"/>
        <v/>
      </c>
      <c r="H607" s="15" t="s">
        <v>57</v>
      </c>
      <c r="I607" s="15">
        <f t="shared" si="139"/>
        <v>3</v>
      </c>
      <c r="J607" s="15">
        <f t="shared" si="142"/>
        <v>210</v>
      </c>
      <c r="K607" s="20">
        <v>12</v>
      </c>
      <c r="L607" s="20">
        <v>8</v>
      </c>
      <c r="M607" s="19" t="str">
        <f t="shared" si="143"/>
        <v>m8</v>
      </c>
      <c r="O607" t="e">
        <f t="shared" si="144"/>
        <v>#N/A</v>
      </c>
      <c r="P607">
        <f t="shared" si="140"/>
        <v>18</v>
      </c>
    </row>
    <row r="608" spans="1:16" x14ac:dyDescent="0.3">
      <c r="A608">
        <v>4</v>
      </c>
      <c r="B608" t="s">
        <v>197</v>
      </c>
      <c r="C608">
        <f t="shared" si="138"/>
        <v>0</v>
      </c>
      <c r="D608">
        <v>20</v>
      </c>
      <c r="E608">
        <v>18</v>
      </c>
      <c r="F608" s="14">
        <f>[1]Sheet2!$J1717</f>
        <v>9.7381863640987831E-2</v>
      </c>
      <c r="G608" s="105">
        <f t="shared" si="141"/>
        <v>9.7381863640987831E-2</v>
      </c>
      <c r="H608" s="15" t="s">
        <v>57</v>
      </c>
      <c r="I608" s="15">
        <f t="shared" si="139"/>
        <v>3</v>
      </c>
      <c r="J608" s="15">
        <f t="shared" si="142"/>
        <v>210</v>
      </c>
      <c r="K608" s="20">
        <v>12</v>
      </c>
      <c r="L608" s="20">
        <v>8</v>
      </c>
      <c r="M608" s="19" t="str">
        <f t="shared" si="143"/>
        <v>m8</v>
      </c>
      <c r="N608" t="str">
        <f t="shared" ref="N608:N613" si="146">_xlfn.IFS(M608="", "", OR(M608=$R$5, M608=$R$6), $X$5, OR(M608=$R$7, M608=$R$8,M608=$R$9, M608=$R$10),$X$6, OR(M608=$R$11, M608=$R$12,M608=$R$13,M608=$R$14, M608=$R$15), $X$8, OR(M608=$R$16), $X$7, OR(M608=$R$17, M608=$R$18,M608=$R$19),$X$9, OR(M608=$R$20,M608=$R$21,M608=$R$22,M608=$R$23,M608=$R$24), $X$10)</f>
        <v>MedPosterior</v>
      </c>
      <c r="O608">
        <f t="shared" si="144"/>
        <v>6</v>
      </c>
      <c r="P608">
        <f t="shared" si="140"/>
        <v>18</v>
      </c>
    </row>
    <row r="609" spans="1:16" x14ac:dyDescent="0.3">
      <c r="A609">
        <v>4</v>
      </c>
      <c r="B609" t="s">
        <v>197</v>
      </c>
      <c r="C609">
        <f t="shared" si="138"/>
        <v>0</v>
      </c>
      <c r="D609">
        <v>20</v>
      </c>
      <c r="E609">
        <v>19</v>
      </c>
      <c r="F609" s="14">
        <f>[1]Sheet2!$J1718</f>
        <v>0.10418922286411499</v>
      </c>
      <c r="G609" s="105">
        <f t="shared" si="141"/>
        <v>0.10418922286411499</v>
      </c>
      <c r="H609" s="15" t="s">
        <v>57</v>
      </c>
      <c r="I609" s="15">
        <f t="shared" si="139"/>
        <v>3</v>
      </c>
      <c r="J609" s="15">
        <f t="shared" si="142"/>
        <v>210</v>
      </c>
      <c r="K609" s="20">
        <v>12</v>
      </c>
      <c r="L609" s="20">
        <v>7</v>
      </c>
      <c r="M609" s="19" t="str">
        <f t="shared" si="143"/>
        <v>m7</v>
      </c>
      <c r="N609" t="str">
        <f t="shared" si="146"/>
        <v>MedPosterior</v>
      </c>
      <c r="O609">
        <f t="shared" si="144"/>
        <v>6</v>
      </c>
      <c r="P609">
        <f t="shared" si="140"/>
        <v>17</v>
      </c>
    </row>
    <row r="610" spans="1:16" x14ac:dyDescent="0.3">
      <c r="A610">
        <v>4</v>
      </c>
      <c r="B610" t="s">
        <v>197</v>
      </c>
      <c r="C610">
        <f t="shared" si="138"/>
        <v>0</v>
      </c>
      <c r="D610">
        <v>20</v>
      </c>
      <c r="E610">
        <v>20</v>
      </c>
      <c r="F610" s="14">
        <f>[1]Sheet2!$J1719</f>
        <v>5.2586650368539621E-2</v>
      </c>
      <c r="G610" s="105">
        <f t="shared" si="141"/>
        <v>5.2586650368539621E-2</v>
      </c>
      <c r="H610" s="15" t="s">
        <v>57</v>
      </c>
      <c r="I610" s="15">
        <f t="shared" si="139"/>
        <v>3</v>
      </c>
      <c r="J610" s="15">
        <f t="shared" si="142"/>
        <v>210</v>
      </c>
      <c r="K610" s="20">
        <v>12</v>
      </c>
      <c r="L610" s="20">
        <v>7</v>
      </c>
      <c r="M610" s="19" t="str">
        <f t="shared" si="143"/>
        <v>m7</v>
      </c>
      <c r="N610" t="str">
        <f t="shared" si="146"/>
        <v>MedPosterior</v>
      </c>
      <c r="O610">
        <f t="shared" si="144"/>
        <v>6</v>
      </c>
      <c r="P610">
        <f t="shared" si="140"/>
        <v>17</v>
      </c>
    </row>
    <row r="611" spans="1:16" x14ac:dyDescent="0.3">
      <c r="A611">
        <v>4</v>
      </c>
      <c r="B611" t="s">
        <v>197</v>
      </c>
      <c r="C611">
        <f t="shared" si="138"/>
        <v>0</v>
      </c>
      <c r="D611">
        <v>20</v>
      </c>
      <c r="E611">
        <v>21</v>
      </c>
      <c r="F611" s="14">
        <f>[1]Sheet2!$J1720</f>
        <v>9.4216682073188784E-2</v>
      </c>
      <c r="G611" s="105">
        <f t="shared" si="141"/>
        <v>9.4216682073188784E-2</v>
      </c>
      <c r="H611" s="15" t="s">
        <v>57</v>
      </c>
      <c r="I611" s="15">
        <f t="shared" si="139"/>
        <v>3</v>
      </c>
      <c r="J611" s="15">
        <f t="shared" si="142"/>
        <v>210</v>
      </c>
      <c r="K611" s="20">
        <v>12</v>
      </c>
      <c r="L611" s="20">
        <v>6</v>
      </c>
      <c r="M611" s="19" t="str">
        <f t="shared" si="143"/>
        <v>m6</v>
      </c>
      <c r="N611" t="str">
        <f t="shared" si="146"/>
        <v>MedPosterior</v>
      </c>
      <c r="O611">
        <f t="shared" si="144"/>
        <v>6</v>
      </c>
      <c r="P611">
        <f t="shared" si="140"/>
        <v>16</v>
      </c>
    </row>
    <row r="612" spans="1:16" x14ac:dyDescent="0.3">
      <c r="A612">
        <v>4</v>
      </c>
      <c r="B612" t="s">
        <v>197</v>
      </c>
      <c r="C612">
        <f t="shared" si="138"/>
        <v>0</v>
      </c>
      <c r="D612">
        <v>20</v>
      </c>
      <c r="E612">
        <v>22</v>
      </c>
      <c r="F612" s="14">
        <f>[1]Sheet2!$J1721</f>
        <v>7.6054827386357993E-2</v>
      </c>
      <c r="G612" s="105">
        <f t="shared" si="141"/>
        <v>7.6054827386357993E-2</v>
      </c>
      <c r="H612" s="15" t="s">
        <v>57</v>
      </c>
      <c r="I612" s="15">
        <f t="shared" si="139"/>
        <v>3</v>
      </c>
      <c r="J612" s="15">
        <f t="shared" si="142"/>
        <v>210</v>
      </c>
      <c r="K612" s="20">
        <v>12</v>
      </c>
      <c r="L612" s="20">
        <v>6</v>
      </c>
      <c r="M612" s="19" t="str">
        <f t="shared" si="143"/>
        <v>m6</v>
      </c>
      <c r="N612" t="str">
        <f t="shared" si="146"/>
        <v>MedPosterior</v>
      </c>
      <c r="O612">
        <f t="shared" si="144"/>
        <v>6</v>
      </c>
      <c r="P612">
        <f t="shared" si="140"/>
        <v>16</v>
      </c>
    </row>
    <row r="613" spans="1:16" x14ac:dyDescent="0.3">
      <c r="A613">
        <v>4</v>
      </c>
      <c r="B613" t="s">
        <v>197</v>
      </c>
      <c r="C613">
        <f t="shared" si="138"/>
        <v>0</v>
      </c>
      <c r="D613">
        <v>20</v>
      </c>
      <c r="E613">
        <v>23</v>
      </c>
      <c r="F613" s="14">
        <f>[1]Sheet2!$J1722</f>
        <v>7.585492043131048E-2</v>
      </c>
      <c r="G613" s="105">
        <f t="shared" si="141"/>
        <v>7.585492043131048E-2</v>
      </c>
      <c r="H613" s="15" t="s">
        <v>57</v>
      </c>
      <c r="I613" s="15">
        <f t="shared" si="139"/>
        <v>3</v>
      </c>
      <c r="J613" s="15">
        <f t="shared" si="142"/>
        <v>210</v>
      </c>
      <c r="K613" s="20">
        <v>12</v>
      </c>
      <c r="L613" s="20">
        <v>6</v>
      </c>
      <c r="M613" s="19" t="str">
        <f t="shared" si="143"/>
        <v>m6</v>
      </c>
      <c r="N613" t="str">
        <f t="shared" si="146"/>
        <v>MedPosterior</v>
      </c>
      <c r="O613">
        <f t="shared" si="144"/>
        <v>6</v>
      </c>
      <c r="P613">
        <f t="shared" si="140"/>
        <v>16</v>
      </c>
    </row>
    <row r="614" spans="1:16" x14ac:dyDescent="0.3">
      <c r="A614">
        <v>4</v>
      </c>
      <c r="B614" t="s">
        <v>197</v>
      </c>
      <c r="C614">
        <f t="shared" si="138"/>
        <v>0</v>
      </c>
      <c r="D614">
        <v>20</v>
      </c>
      <c r="E614">
        <v>24</v>
      </c>
      <c r="F614" s="14" t="e">
        <f>[1]Sheet2!$J1723</f>
        <v>#DIV/0!</v>
      </c>
      <c r="G614" s="105" t="str">
        <f t="shared" si="141"/>
        <v/>
      </c>
      <c r="H614" s="15" t="s">
        <v>57</v>
      </c>
      <c r="I614" s="15">
        <f t="shared" si="139"/>
        <v>3</v>
      </c>
      <c r="J614" s="15">
        <f t="shared" si="142"/>
        <v>210</v>
      </c>
      <c r="K614" s="20">
        <v>12</v>
      </c>
      <c r="L614" s="21" t="s">
        <v>24</v>
      </c>
      <c r="M614" s="19" t="str">
        <f t="shared" si="143"/>
        <v>m4/5</v>
      </c>
      <c r="O614" t="e">
        <f t="shared" si="144"/>
        <v>#N/A</v>
      </c>
      <c r="P614">
        <f t="shared" si="140"/>
        <v>15</v>
      </c>
    </row>
    <row r="615" spans="1:16" x14ac:dyDescent="0.3">
      <c r="A615">
        <v>4</v>
      </c>
      <c r="B615" t="s">
        <v>197</v>
      </c>
      <c r="C615">
        <f t="shared" si="138"/>
        <v>0</v>
      </c>
      <c r="D615">
        <v>20</v>
      </c>
      <c r="E615">
        <v>25</v>
      </c>
      <c r="F615" s="14">
        <f>[1]Sheet2!$J1724</f>
        <v>9.3776717266608967E-2</v>
      </c>
      <c r="G615" s="105">
        <f t="shared" si="141"/>
        <v>9.3776717266608967E-2</v>
      </c>
      <c r="H615" s="15" t="s">
        <v>57</v>
      </c>
      <c r="I615" s="15">
        <f t="shared" si="139"/>
        <v>3</v>
      </c>
      <c r="J615" s="15">
        <f t="shared" si="142"/>
        <v>210</v>
      </c>
      <c r="K615" s="20">
        <v>12</v>
      </c>
      <c r="L615" s="21" t="s">
        <v>24</v>
      </c>
      <c r="M615" s="19" t="str">
        <f t="shared" si="143"/>
        <v>m4/5</v>
      </c>
      <c r="N615" t="str">
        <f t="shared" ref="N615:N625" si="147">_xlfn.IFS(M615="", "", OR(M615=$R$5, M615=$R$6), $X$5, OR(M615=$R$7, M615=$R$8,M615=$R$9, M615=$R$10),$X$6, OR(M615=$R$11, M615=$R$12,M615=$R$13,M615=$R$14, M615=$R$15), $X$8, OR(M615=$R$16), $X$7, OR(M615=$R$17, M615=$R$18,M615=$R$19),$X$9, OR(M615=$R$20,M615=$R$21,M615=$R$22,M615=$R$23,M615=$R$24), $X$10)</f>
        <v>MedAnterior</v>
      </c>
      <c r="O615">
        <f t="shared" si="144"/>
        <v>5</v>
      </c>
      <c r="P615">
        <f t="shared" si="140"/>
        <v>15</v>
      </c>
    </row>
    <row r="616" spans="1:16" x14ac:dyDescent="0.3">
      <c r="A616">
        <v>4</v>
      </c>
      <c r="B616" t="s">
        <v>197</v>
      </c>
      <c r="C616">
        <f t="shared" si="138"/>
        <v>0</v>
      </c>
      <c r="D616">
        <v>20</v>
      </c>
      <c r="E616">
        <v>26</v>
      </c>
      <c r="F616" s="14">
        <f>[1]Sheet2!$J1725</f>
        <v>9.9838472073271053E-2</v>
      </c>
      <c r="G616" s="105">
        <f t="shared" si="141"/>
        <v>9.9838472073271053E-2</v>
      </c>
      <c r="H616" s="15" t="s">
        <v>57</v>
      </c>
      <c r="I616" s="15">
        <f t="shared" si="139"/>
        <v>3</v>
      </c>
      <c r="J616" s="15">
        <f t="shared" si="142"/>
        <v>210</v>
      </c>
      <c r="K616" s="20">
        <v>12</v>
      </c>
      <c r="L616" s="21" t="s">
        <v>24</v>
      </c>
      <c r="M616" s="19" t="str">
        <f t="shared" si="143"/>
        <v>m4/5</v>
      </c>
      <c r="N616" t="str">
        <f t="shared" si="147"/>
        <v>MedAnterior</v>
      </c>
      <c r="O616">
        <f t="shared" si="144"/>
        <v>5</v>
      </c>
      <c r="P616">
        <f t="shared" si="140"/>
        <v>15</v>
      </c>
    </row>
    <row r="617" spans="1:16" x14ac:dyDescent="0.3">
      <c r="A617">
        <v>4</v>
      </c>
      <c r="B617" t="s">
        <v>197</v>
      </c>
      <c r="C617">
        <f t="shared" si="138"/>
        <v>0</v>
      </c>
      <c r="D617">
        <v>20</v>
      </c>
      <c r="E617">
        <v>27</v>
      </c>
      <c r="F617" s="14">
        <f>[1]Sheet2!$J1726</f>
        <v>0.29568462336868323</v>
      </c>
      <c r="G617" s="105">
        <f t="shared" si="141"/>
        <v>0.29568462336868323</v>
      </c>
      <c r="H617" s="15" t="s">
        <v>57</v>
      </c>
      <c r="I617" s="15">
        <f t="shared" si="139"/>
        <v>3</v>
      </c>
      <c r="J617" s="15">
        <f t="shared" si="142"/>
        <v>210</v>
      </c>
      <c r="K617" s="20">
        <v>12</v>
      </c>
      <c r="L617" s="20">
        <v>3</v>
      </c>
      <c r="M617" s="19" t="str">
        <f t="shared" si="143"/>
        <v>m3</v>
      </c>
      <c r="N617" t="str">
        <f t="shared" si="147"/>
        <v>MedAnterior</v>
      </c>
      <c r="O617">
        <f t="shared" si="144"/>
        <v>5</v>
      </c>
      <c r="P617">
        <f t="shared" si="140"/>
        <v>14</v>
      </c>
    </row>
    <row r="618" spans="1:16" x14ac:dyDescent="0.3">
      <c r="A618">
        <v>4</v>
      </c>
      <c r="B618" t="s">
        <v>197</v>
      </c>
      <c r="C618">
        <f t="shared" si="138"/>
        <v>0</v>
      </c>
      <c r="D618">
        <v>20</v>
      </c>
      <c r="E618">
        <v>28</v>
      </c>
      <c r="F618" s="14">
        <f>[1]Sheet2!$J1727</f>
        <v>0.11047540058884964</v>
      </c>
      <c r="G618" s="105">
        <f t="shared" si="141"/>
        <v>0.11047540058884964</v>
      </c>
      <c r="H618" s="15" t="s">
        <v>57</v>
      </c>
      <c r="I618" s="15">
        <f t="shared" si="139"/>
        <v>3</v>
      </c>
      <c r="J618" s="15">
        <f t="shared" si="142"/>
        <v>210</v>
      </c>
      <c r="K618" s="20">
        <v>12</v>
      </c>
      <c r="L618" s="20">
        <v>3</v>
      </c>
      <c r="M618" s="19" t="str">
        <f t="shared" si="143"/>
        <v>m3</v>
      </c>
      <c r="N618" t="str">
        <f t="shared" si="147"/>
        <v>MedAnterior</v>
      </c>
      <c r="O618">
        <f t="shared" si="144"/>
        <v>5</v>
      </c>
      <c r="P618">
        <f t="shared" si="140"/>
        <v>14</v>
      </c>
    </row>
    <row r="619" spans="1:16" x14ac:dyDescent="0.3">
      <c r="A619">
        <v>4</v>
      </c>
      <c r="B619" t="s">
        <v>197</v>
      </c>
      <c r="C619">
        <f t="shared" si="138"/>
        <v>0</v>
      </c>
      <c r="D619">
        <v>20</v>
      </c>
      <c r="E619">
        <v>29</v>
      </c>
      <c r="F619" s="14">
        <f>[1]Sheet2!$J1728</f>
        <v>0.14026339604890228</v>
      </c>
      <c r="G619" s="105">
        <f t="shared" si="141"/>
        <v>0.14026339604890228</v>
      </c>
      <c r="H619" s="15" t="s">
        <v>57</v>
      </c>
      <c r="I619" s="15">
        <f t="shared" si="139"/>
        <v>3</v>
      </c>
      <c r="J619" s="15">
        <f t="shared" si="142"/>
        <v>210</v>
      </c>
      <c r="K619" s="20">
        <v>12</v>
      </c>
      <c r="L619" s="20">
        <v>3</v>
      </c>
      <c r="M619" s="19" t="str">
        <f t="shared" si="143"/>
        <v>m3</v>
      </c>
      <c r="N619" t="str">
        <f t="shared" si="147"/>
        <v>MedAnterior</v>
      </c>
      <c r="O619">
        <f t="shared" si="144"/>
        <v>5</v>
      </c>
      <c r="P619">
        <f t="shared" si="140"/>
        <v>14</v>
      </c>
    </row>
    <row r="620" spans="1:16" x14ac:dyDescent="0.3">
      <c r="A620">
        <v>4</v>
      </c>
      <c r="B620" t="s">
        <v>197</v>
      </c>
      <c r="C620">
        <f t="shared" si="138"/>
        <v>0</v>
      </c>
      <c r="D620">
        <v>20</v>
      </c>
      <c r="E620">
        <v>30</v>
      </c>
      <c r="F620" s="14">
        <f>[1]Sheet2!$J1729</f>
        <v>9.7501219315569029E-2</v>
      </c>
      <c r="G620" s="105">
        <f t="shared" si="141"/>
        <v>9.7501219315569029E-2</v>
      </c>
      <c r="H620" s="15" t="s">
        <v>57</v>
      </c>
      <c r="I620" s="15">
        <f t="shared" si="139"/>
        <v>3</v>
      </c>
      <c r="J620" s="15">
        <f t="shared" si="142"/>
        <v>210</v>
      </c>
      <c r="K620" s="20">
        <v>12</v>
      </c>
      <c r="L620" s="20">
        <v>2</v>
      </c>
      <c r="M620" s="19" t="str">
        <f t="shared" si="143"/>
        <v>m2</v>
      </c>
      <c r="N620" t="str">
        <f t="shared" si="147"/>
        <v>MedAnterior</v>
      </c>
      <c r="O620">
        <f t="shared" si="144"/>
        <v>5</v>
      </c>
      <c r="P620">
        <f t="shared" si="140"/>
        <v>13</v>
      </c>
    </row>
    <row r="621" spans="1:16" x14ac:dyDescent="0.3">
      <c r="A621">
        <v>4</v>
      </c>
      <c r="B621" t="s">
        <v>197</v>
      </c>
      <c r="C621">
        <f t="shared" si="138"/>
        <v>0</v>
      </c>
      <c r="D621">
        <v>20</v>
      </c>
      <c r="E621">
        <v>31</v>
      </c>
      <c r="F621" s="14">
        <f>[1]Sheet2!$J1730</f>
        <v>8.8473120443699954E-2</v>
      </c>
      <c r="G621" s="105">
        <f t="shared" si="141"/>
        <v>8.8473120443699954E-2</v>
      </c>
      <c r="H621" s="15" t="s">
        <v>57</v>
      </c>
      <c r="I621" s="15">
        <f t="shared" si="139"/>
        <v>3</v>
      </c>
      <c r="J621" s="15">
        <f t="shared" si="142"/>
        <v>210</v>
      </c>
      <c r="K621" s="20">
        <v>12</v>
      </c>
      <c r="L621" s="20">
        <v>2</v>
      </c>
      <c r="M621" s="19" t="str">
        <f t="shared" si="143"/>
        <v>m2</v>
      </c>
      <c r="N621" t="str">
        <f t="shared" si="147"/>
        <v>MedAnterior</v>
      </c>
      <c r="O621">
        <f t="shared" si="144"/>
        <v>5</v>
      </c>
      <c r="P621">
        <f t="shared" si="140"/>
        <v>13</v>
      </c>
    </row>
    <row r="622" spans="1:16" x14ac:dyDescent="0.3">
      <c r="A622">
        <v>4</v>
      </c>
      <c r="B622" t="s">
        <v>197</v>
      </c>
      <c r="C622">
        <f t="shared" si="138"/>
        <v>0</v>
      </c>
      <c r="D622">
        <v>20</v>
      </c>
      <c r="E622">
        <v>32</v>
      </c>
      <c r="F622" s="14">
        <f>[1]Sheet2!$J1731</f>
        <v>0.30076809889923117</v>
      </c>
      <c r="G622" s="105">
        <f t="shared" si="141"/>
        <v>0.30076809889923117</v>
      </c>
      <c r="H622" s="15" t="s">
        <v>57</v>
      </c>
      <c r="I622" s="15">
        <f t="shared" si="139"/>
        <v>3</v>
      </c>
      <c r="J622" s="15">
        <f t="shared" si="142"/>
        <v>210</v>
      </c>
      <c r="K622" s="20">
        <v>12</v>
      </c>
      <c r="L622" s="20">
        <v>2</v>
      </c>
      <c r="M622" s="19" t="str">
        <f t="shared" si="143"/>
        <v>m2</v>
      </c>
      <c r="N622" t="str">
        <f t="shared" si="147"/>
        <v>MedAnterior</v>
      </c>
      <c r="O622">
        <f t="shared" si="144"/>
        <v>5</v>
      </c>
      <c r="P622">
        <f t="shared" si="140"/>
        <v>13</v>
      </c>
    </row>
    <row r="623" spans="1:16" x14ac:dyDescent="0.3">
      <c r="A623">
        <v>4</v>
      </c>
      <c r="B623" t="s">
        <v>197</v>
      </c>
      <c r="C623">
        <f t="shared" si="138"/>
        <v>0</v>
      </c>
      <c r="D623">
        <v>20</v>
      </c>
      <c r="E623">
        <v>33</v>
      </c>
      <c r="F623" s="14">
        <f>[1]Sheet2!$J1732</f>
        <v>6.0503339091267427E-2</v>
      </c>
      <c r="G623" s="105">
        <f t="shared" si="141"/>
        <v>6.0503339091267427E-2</v>
      </c>
      <c r="H623" s="15" t="s">
        <v>57</v>
      </c>
      <c r="I623" s="15">
        <f t="shared" si="139"/>
        <v>3</v>
      </c>
      <c r="J623" s="15">
        <f t="shared" si="142"/>
        <v>210</v>
      </c>
      <c r="K623" s="20">
        <v>12</v>
      </c>
      <c r="L623" s="20">
        <v>2</v>
      </c>
      <c r="M623" s="19" t="str">
        <f t="shared" si="143"/>
        <v>m2</v>
      </c>
      <c r="N623" t="str">
        <f t="shared" si="147"/>
        <v>MedAnterior</v>
      </c>
      <c r="O623">
        <f t="shared" si="144"/>
        <v>5</v>
      </c>
      <c r="P623">
        <f t="shared" si="140"/>
        <v>13</v>
      </c>
    </row>
    <row r="624" spans="1:16" x14ac:dyDescent="0.3">
      <c r="A624">
        <v>4</v>
      </c>
      <c r="B624" t="s">
        <v>197</v>
      </c>
      <c r="C624">
        <f t="shared" si="138"/>
        <v>0</v>
      </c>
      <c r="D624">
        <v>20</v>
      </c>
      <c r="E624">
        <v>34</v>
      </c>
      <c r="F624" s="14">
        <f>[1]Sheet2!$J1733</f>
        <v>5.9694066321602776E-2</v>
      </c>
      <c r="G624" s="105">
        <f t="shared" si="141"/>
        <v>5.9694066321602776E-2</v>
      </c>
      <c r="H624" s="15" t="s">
        <v>57</v>
      </c>
      <c r="I624" s="15">
        <f t="shared" si="139"/>
        <v>3</v>
      </c>
      <c r="J624" s="15">
        <f t="shared" si="142"/>
        <v>210</v>
      </c>
      <c r="K624" s="20">
        <v>12</v>
      </c>
      <c r="L624" s="20">
        <v>2</v>
      </c>
      <c r="M624" s="19" t="str">
        <f t="shared" si="143"/>
        <v>m2</v>
      </c>
      <c r="N624" t="str">
        <f t="shared" si="147"/>
        <v>MedAnterior</v>
      </c>
      <c r="O624">
        <f t="shared" si="144"/>
        <v>5</v>
      </c>
      <c r="P624">
        <f t="shared" si="140"/>
        <v>13</v>
      </c>
    </row>
    <row r="625" spans="1:16" x14ac:dyDescent="0.3">
      <c r="A625">
        <v>4</v>
      </c>
      <c r="B625" t="s">
        <v>197</v>
      </c>
      <c r="C625">
        <f t="shared" si="138"/>
        <v>0</v>
      </c>
      <c r="D625">
        <f>VLOOKUP(E625, 'Animal Masked ID#'!$B$2:$D$121, 3, FALSE)</f>
        <v>21</v>
      </c>
      <c r="E625" s="6" t="s">
        <v>149</v>
      </c>
      <c r="F625" s="14">
        <f>[1]Sheet2!$J1737</f>
        <v>0.40274763235163952</v>
      </c>
      <c r="G625" s="105">
        <f t="shared" si="141"/>
        <v>0.40274763235163952</v>
      </c>
      <c r="H625" s="15" t="s">
        <v>57</v>
      </c>
      <c r="I625" s="15">
        <f t="shared" si="139"/>
        <v>3</v>
      </c>
      <c r="J625" s="15">
        <f t="shared" si="142"/>
        <v>210</v>
      </c>
      <c r="K625" s="20">
        <v>6</v>
      </c>
      <c r="L625" s="20" t="s">
        <v>12</v>
      </c>
      <c r="M625" s="19" t="str">
        <f t="shared" si="143"/>
        <v>isim</v>
      </c>
      <c r="N625" t="str">
        <f t="shared" si="147"/>
        <v>IntPosterior</v>
      </c>
      <c r="O625">
        <f t="shared" si="144"/>
        <v>4</v>
      </c>
      <c r="P625">
        <f t="shared" si="140"/>
        <v>7</v>
      </c>
    </row>
    <row r="626" spans="1:16" x14ac:dyDescent="0.3">
      <c r="A626">
        <v>4</v>
      </c>
      <c r="B626" t="s">
        <v>197</v>
      </c>
      <c r="C626">
        <f t="shared" si="138"/>
        <v>0</v>
      </c>
      <c r="D626">
        <v>21</v>
      </c>
      <c r="E626">
        <v>2</v>
      </c>
      <c r="F626" s="14" t="e">
        <f>[1]Sheet2!$J1738</f>
        <v>#DIV/0!</v>
      </c>
      <c r="G626" s="105" t="str">
        <f t="shared" si="141"/>
        <v/>
      </c>
      <c r="H626" s="15" t="s">
        <v>57</v>
      </c>
      <c r="I626" s="15">
        <f t="shared" si="139"/>
        <v>3</v>
      </c>
      <c r="J626" s="15">
        <f t="shared" si="142"/>
        <v>210</v>
      </c>
      <c r="K626" s="20">
        <v>6</v>
      </c>
      <c r="L626" s="20" t="s">
        <v>14</v>
      </c>
      <c r="M626" s="19" t="str">
        <f t="shared" si="143"/>
        <v>icrus1</v>
      </c>
      <c r="O626" t="e">
        <f t="shared" si="144"/>
        <v>#N/A</v>
      </c>
      <c r="P626">
        <f t="shared" si="140"/>
        <v>8</v>
      </c>
    </row>
    <row r="627" spans="1:16" x14ac:dyDescent="0.3">
      <c r="A627">
        <v>4</v>
      </c>
      <c r="B627" t="s">
        <v>197</v>
      </c>
      <c r="C627">
        <f t="shared" si="138"/>
        <v>0</v>
      </c>
      <c r="D627">
        <v>21</v>
      </c>
      <c r="E627">
        <v>3</v>
      </c>
      <c r="F627" s="14" t="e">
        <f>[1]Sheet2!$J1739</f>
        <v>#DIV/0!</v>
      </c>
      <c r="G627" s="105" t="str">
        <f t="shared" si="141"/>
        <v/>
      </c>
      <c r="H627" s="15" t="s">
        <v>57</v>
      </c>
      <c r="I627" s="15">
        <f t="shared" si="139"/>
        <v>3</v>
      </c>
      <c r="J627" s="15">
        <f t="shared" si="142"/>
        <v>210</v>
      </c>
      <c r="K627" s="20">
        <v>6</v>
      </c>
      <c r="L627" s="20" t="s">
        <v>14</v>
      </c>
      <c r="M627" s="19" t="str">
        <f t="shared" si="143"/>
        <v>icrus1</v>
      </c>
      <c r="O627" t="e">
        <f t="shared" si="144"/>
        <v>#N/A</v>
      </c>
      <c r="P627">
        <f t="shared" si="140"/>
        <v>8</v>
      </c>
    </row>
    <row r="628" spans="1:16" x14ac:dyDescent="0.3">
      <c r="A628">
        <v>4</v>
      </c>
      <c r="B628" t="s">
        <v>197</v>
      </c>
      <c r="C628">
        <f t="shared" si="138"/>
        <v>0</v>
      </c>
      <c r="D628">
        <v>21</v>
      </c>
      <c r="E628">
        <v>4</v>
      </c>
      <c r="F628" s="14">
        <f>[1]Sheet2!$J1740</f>
        <v>8.4344712189983156E-2</v>
      </c>
      <c r="G628" s="105">
        <f t="shared" si="141"/>
        <v>8.4344712189983156E-2</v>
      </c>
      <c r="H628" s="15" t="s">
        <v>57</v>
      </c>
      <c r="I628" s="15">
        <f t="shared" si="139"/>
        <v>3</v>
      </c>
      <c r="J628" s="15">
        <f t="shared" si="142"/>
        <v>210</v>
      </c>
      <c r="K628" s="20">
        <v>12</v>
      </c>
      <c r="L628" s="20">
        <v>2</v>
      </c>
      <c r="M628" s="19" t="str">
        <f t="shared" si="143"/>
        <v>m2</v>
      </c>
      <c r="N628" t="str">
        <f t="shared" ref="N628:N633" si="148">_xlfn.IFS(M628="", "", OR(M628=$R$5, M628=$R$6), $X$5, OR(M628=$R$7, M628=$R$8,M628=$R$9, M628=$R$10),$X$6, OR(M628=$R$11, M628=$R$12,M628=$R$13,M628=$R$14, M628=$R$15), $X$8, OR(M628=$R$16), $X$7, OR(M628=$R$17, M628=$R$18,M628=$R$19),$X$9, OR(M628=$R$20,M628=$R$21,M628=$R$22,M628=$R$23,M628=$R$24), $X$10)</f>
        <v>MedAnterior</v>
      </c>
      <c r="O628">
        <f t="shared" si="144"/>
        <v>5</v>
      </c>
      <c r="P628">
        <f t="shared" si="140"/>
        <v>13</v>
      </c>
    </row>
    <row r="629" spans="1:16" x14ac:dyDescent="0.3">
      <c r="A629">
        <v>4</v>
      </c>
      <c r="B629" t="s">
        <v>197</v>
      </c>
      <c r="C629">
        <f t="shared" si="138"/>
        <v>0</v>
      </c>
      <c r="D629">
        <v>21</v>
      </c>
      <c r="E629">
        <v>5</v>
      </c>
      <c r="F629" s="14">
        <f>[1]Sheet2!$J1741</f>
        <v>9.843360123731916E-2</v>
      </c>
      <c r="G629" s="105">
        <f t="shared" si="141"/>
        <v>9.843360123731916E-2</v>
      </c>
      <c r="H629" s="15" t="s">
        <v>57</v>
      </c>
      <c r="I629" s="15">
        <f t="shared" si="139"/>
        <v>3</v>
      </c>
      <c r="J629" s="15">
        <f t="shared" si="142"/>
        <v>210</v>
      </c>
      <c r="K629" s="20">
        <v>12</v>
      </c>
      <c r="L629" s="20">
        <v>2</v>
      </c>
      <c r="M629" s="19" t="str">
        <f t="shared" si="143"/>
        <v>m2</v>
      </c>
      <c r="N629" t="str">
        <f t="shared" si="148"/>
        <v>MedAnterior</v>
      </c>
      <c r="O629">
        <f t="shared" si="144"/>
        <v>5</v>
      </c>
      <c r="P629">
        <f t="shared" si="140"/>
        <v>13</v>
      </c>
    </row>
    <row r="630" spans="1:16" x14ac:dyDescent="0.3">
      <c r="A630">
        <v>4</v>
      </c>
      <c r="B630" t="s">
        <v>197</v>
      </c>
      <c r="C630">
        <f t="shared" si="138"/>
        <v>0</v>
      </c>
      <c r="D630">
        <v>21</v>
      </c>
      <c r="E630">
        <v>6</v>
      </c>
      <c r="F630" s="14">
        <f>[1]Sheet2!$J1742</f>
        <v>0.10915783976876979</v>
      </c>
      <c r="G630" s="105">
        <f t="shared" si="141"/>
        <v>0.10915783976876979</v>
      </c>
      <c r="H630" s="15" t="s">
        <v>57</v>
      </c>
      <c r="I630" s="15">
        <f t="shared" si="139"/>
        <v>3</v>
      </c>
      <c r="J630" s="15">
        <f t="shared" si="142"/>
        <v>210</v>
      </c>
      <c r="K630" s="20">
        <v>12</v>
      </c>
      <c r="L630" s="20">
        <v>3</v>
      </c>
      <c r="M630" s="19" t="str">
        <f t="shared" si="143"/>
        <v>m3</v>
      </c>
      <c r="N630" t="str">
        <f t="shared" si="148"/>
        <v>MedAnterior</v>
      </c>
      <c r="O630">
        <f t="shared" si="144"/>
        <v>5</v>
      </c>
      <c r="P630">
        <f t="shared" si="140"/>
        <v>14</v>
      </c>
    </row>
    <row r="631" spans="1:16" x14ac:dyDescent="0.3">
      <c r="A631">
        <v>4</v>
      </c>
      <c r="B631" t="s">
        <v>197</v>
      </c>
      <c r="C631">
        <f t="shared" si="138"/>
        <v>0</v>
      </c>
      <c r="D631">
        <v>21</v>
      </c>
      <c r="E631">
        <v>7</v>
      </c>
      <c r="F631" s="14">
        <f>[1]Sheet2!$J1743</f>
        <v>0.2344950683359443</v>
      </c>
      <c r="G631" s="105">
        <f t="shared" si="141"/>
        <v>0.2344950683359443</v>
      </c>
      <c r="H631" s="15" t="s">
        <v>57</v>
      </c>
      <c r="I631" s="15">
        <f t="shared" si="139"/>
        <v>3</v>
      </c>
      <c r="J631" s="15">
        <f t="shared" si="142"/>
        <v>210</v>
      </c>
      <c r="K631" s="20">
        <v>12</v>
      </c>
      <c r="L631" s="20">
        <v>3</v>
      </c>
      <c r="M631" s="19" t="str">
        <f t="shared" si="143"/>
        <v>m3</v>
      </c>
      <c r="N631" t="str">
        <f t="shared" si="148"/>
        <v>MedAnterior</v>
      </c>
      <c r="O631">
        <f t="shared" si="144"/>
        <v>5</v>
      </c>
      <c r="P631">
        <f t="shared" si="140"/>
        <v>14</v>
      </c>
    </row>
    <row r="632" spans="1:16" x14ac:dyDescent="0.3">
      <c r="A632">
        <v>4</v>
      </c>
      <c r="B632" t="s">
        <v>197</v>
      </c>
      <c r="C632">
        <f t="shared" si="138"/>
        <v>0</v>
      </c>
      <c r="D632">
        <v>21</v>
      </c>
      <c r="E632">
        <v>8</v>
      </c>
      <c r="F632" s="14">
        <f>[1]Sheet2!$J1744</f>
        <v>0.12794233154058468</v>
      </c>
      <c r="G632" s="105">
        <f t="shared" si="141"/>
        <v>0.12794233154058468</v>
      </c>
      <c r="H632" s="15" t="s">
        <v>57</v>
      </c>
      <c r="I632" s="15">
        <f t="shared" si="139"/>
        <v>3</v>
      </c>
      <c r="J632" s="15">
        <f t="shared" si="142"/>
        <v>210</v>
      </c>
      <c r="K632" s="20">
        <v>12</v>
      </c>
      <c r="L632" s="20">
        <v>3</v>
      </c>
      <c r="M632" s="19" t="str">
        <f t="shared" si="143"/>
        <v>m3</v>
      </c>
      <c r="N632" t="str">
        <f t="shared" si="148"/>
        <v>MedAnterior</v>
      </c>
      <c r="O632">
        <f t="shared" si="144"/>
        <v>5</v>
      </c>
      <c r="P632">
        <f t="shared" si="140"/>
        <v>14</v>
      </c>
    </row>
    <row r="633" spans="1:16" x14ac:dyDescent="0.3">
      <c r="A633">
        <v>4</v>
      </c>
      <c r="B633" t="s">
        <v>197</v>
      </c>
      <c r="C633">
        <f t="shared" si="138"/>
        <v>0</v>
      </c>
      <c r="D633">
        <v>21</v>
      </c>
      <c r="E633">
        <v>9</v>
      </c>
      <c r="F633" s="14">
        <f>[1]Sheet2!$J1745</f>
        <v>0.16513564275446768</v>
      </c>
      <c r="G633" s="105">
        <f t="shared" si="141"/>
        <v>0.16513564275446768</v>
      </c>
      <c r="H633" s="15" t="s">
        <v>57</v>
      </c>
      <c r="I633" s="15">
        <f t="shared" si="139"/>
        <v>3</v>
      </c>
      <c r="J633" s="15">
        <f t="shared" si="142"/>
        <v>210</v>
      </c>
      <c r="K633" s="20">
        <v>12</v>
      </c>
      <c r="L633" s="21" t="s">
        <v>24</v>
      </c>
      <c r="M633" s="19" t="str">
        <f t="shared" si="143"/>
        <v>m4/5</v>
      </c>
      <c r="N633" t="str">
        <f t="shared" si="148"/>
        <v>MedAnterior</v>
      </c>
      <c r="O633">
        <f t="shared" si="144"/>
        <v>5</v>
      </c>
      <c r="P633">
        <f t="shared" si="140"/>
        <v>15</v>
      </c>
    </row>
    <row r="634" spans="1:16" x14ac:dyDescent="0.3">
      <c r="A634">
        <v>4</v>
      </c>
      <c r="B634" t="s">
        <v>197</v>
      </c>
      <c r="C634">
        <f t="shared" si="138"/>
        <v>0</v>
      </c>
      <c r="D634">
        <v>21</v>
      </c>
      <c r="E634">
        <v>10</v>
      </c>
      <c r="F634" s="14" t="e">
        <f>[1]Sheet2!$J1746</f>
        <v>#DIV/0!</v>
      </c>
      <c r="G634" s="105" t="str">
        <f t="shared" si="141"/>
        <v/>
      </c>
      <c r="H634" s="15" t="s">
        <v>57</v>
      </c>
      <c r="I634" s="15">
        <f t="shared" si="139"/>
        <v>3</v>
      </c>
      <c r="J634" s="15">
        <f t="shared" si="142"/>
        <v>210</v>
      </c>
      <c r="K634" s="20">
        <v>12</v>
      </c>
      <c r="L634" s="21" t="s">
        <v>24</v>
      </c>
      <c r="M634" s="19" t="str">
        <f t="shared" si="143"/>
        <v>m4/5</v>
      </c>
      <c r="O634" t="e">
        <f t="shared" si="144"/>
        <v>#N/A</v>
      </c>
      <c r="P634">
        <f t="shared" si="140"/>
        <v>15</v>
      </c>
    </row>
    <row r="635" spans="1:16" x14ac:dyDescent="0.3">
      <c r="A635">
        <v>4</v>
      </c>
      <c r="B635" t="s">
        <v>197</v>
      </c>
      <c r="C635">
        <f t="shared" si="138"/>
        <v>0</v>
      </c>
      <c r="D635">
        <v>21</v>
      </c>
      <c r="E635">
        <v>11</v>
      </c>
      <c r="F635" s="14">
        <f>[1]Sheet2!$J1747</f>
        <v>9.6329776579077153E-2</v>
      </c>
      <c r="G635" s="105">
        <f t="shared" si="141"/>
        <v>9.6329776579077153E-2</v>
      </c>
      <c r="H635" s="15" t="s">
        <v>57</v>
      </c>
      <c r="I635" s="15">
        <f t="shared" si="139"/>
        <v>3</v>
      </c>
      <c r="J635" s="15">
        <f t="shared" si="142"/>
        <v>210</v>
      </c>
      <c r="K635" s="20">
        <v>12</v>
      </c>
      <c r="L635" s="20">
        <v>6</v>
      </c>
      <c r="M635" s="19" t="str">
        <f t="shared" si="143"/>
        <v>m6</v>
      </c>
      <c r="N635" t="str">
        <f t="shared" ref="N635:N640" si="149">_xlfn.IFS(M635="", "", OR(M635=$R$5, M635=$R$6), $X$5, OR(M635=$R$7, M635=$R$8,M635=$R$9, M635=$R$10),$X$6, OR(M635=$R$11, M635=$R$12,M635=$R$13,M635=$R$14, M635=$R$15), $X$8, OR(M635=$R$16), $X$7, OR(M635=$R$17, M635=$R$18,M635=$R$19),$X$9, OR(M635=$R$20,M635=$R$21,M635=$R$22,M635=$R$23,M635=$R$24), $X$10)</f>
        <v>MedPosterior</v>
      </c>
      <c r="O635">
        <f t="shared" si="144"/>
        <v>6</v>
      </c>
      <c r="P635">
        <f t="shared" si="140"/>
        <v>16</v>
      </c>
    </row>
    <row r="636" spans="1:16" x14ac:dyDescent="0.3">
      <c r="A636">
        <v>4</v>
      </c>
      <c r="B636" t="s">
        <v>197</v>
      </c>
      <c r="C636">
        <f t="shared" si="138"/>
        <v>0</v>
      </c>
      <c r="D636">
        <v>21</v>
      </c>
      <c r="E636">
        <v>12</v>
      </c>
      <c r="F636" s="14">
        <f>[1]Sheet2!$J1748</f>
        <v>6.7342890270225331E-2</v>
      </c>
      <c r="G636" s="105">
        <f t="shared" si="141"/>
        <v>6.7342890270225331E-2</v>
      </c>
      <c r="H636" s="15" t="s">
        <v>57</v>
      </c>
      <c r="I636" s="15">
        <f t="shared" si="139"/>
        <v>3</v>
      </c>
      <c r="J636" s="15">
        <f t="shared" si="142"/>
        <v>210</v>
      </c>
      <c r="K636" s="20">
        <v>12</v>
      </c>
      <c r="L636" s="20">
        <v>6</v>
      </c>
      <c r="M636" s="19" t="str">
        <f t="shared" si="143"/>
        <v>m6</v>
      </c>
      <c r="N636" t="str">
        <f t="shared" si="149"/>
        <v>MedPosterior</v>
      </c>
      <c r="O636">
        <f t="shared" si="144"/>
        <v>6</v>
      </c>
      <c r="P636">
        <f t="shared" si="140"/>
        <v>16</v>
      </c>
    </row>
    <row r="637" spans="1:16" x14ac:dyDescent="0.3">
      <c r="A637">
        <v>4</v>
      </c>
      <c r="B637" t="s">
        <v>197</v>
      </c>
      <c r="C637">
        <f t="shared" si="138"/>
        <v>0</v>
      </c>
      <c r="D637">
        <v>21</v>
      </c>
      <c r="E637">
        <v>13</v>
      </c>
      <c r="F637" s="14">
        <f>[1]Sheet2!$J1749</f>
        <v>9.9986085153642101E-2</v>
      </c>
      <c r="G637" s="105">
        <f t="shared" si="141"/>
        <v>9.9986085153642101E-2</v>
      </c>
      <c r="H637" s="15" t="s">
        <v>57</v>
      </c>
      <c r="I637" s="15">
        <f t="shared" si="139"/>
        <v>3</v>
      </c>
      <c r="J637" s="15">
        <f t="shared" si="142"/>
        <v>210</v>
      </c>
      <c r="K637" s="20">
        <v>12</v>
      </c>
      <c r="L637" s="20">
        <v>7</v>
      </c>
      <c r="M637" s="19" t="str">
        <f t="shared" si="143"/>
        <v>m7</v>
      </c>
      <c r="N637" t="str">
        <f t="shared" si="149"/>
        <v>MedPosterior</v>
      </c>
      <c r="O637">
        <f t="shared" si="144"/>
        <v>6</v>
      </c>
      <c r="P637">
        <f t="shared" si="140"/>
        <v>17</v>
      </c>
    </row>
    <row r="638" spans="1:16" x14ac:dyDescent="0.3">
      <c r="A638">
        <v>4</v>
      </c>
      <c r="B638" t="s">
        <v>197</v>
      </c>
      <c r="C638">
        <f t="shared" si="138"/>
        <v>0</v>
      </c>
      <c r="D638">
        <v>21</v>
      </c>
      <c r="E638">
        <v>14</v>
      </c>
      <c r="F638" s="14">
        <f>[1]Sheet2!$J1750</f>
        <v>0.12651761310250537</v>
      </c>
      <c r="G638" s="105">
        <f t="shared" si="141"/>
        <v>0.12651761310250537</v>
      </c>
      <c r="H638" s="15" t="s">
        <v>57</v>
      </c>
      <c r="I638" s="15">
        <f t="shared" si="139"/>
        <v>3</v>
      </c>
      <c r="J638" s="15">
        <f t="shared" si="142"/>
        <v>210</v>
      </c>
      <c r="K638" s="20">
        <v>12</v>
      </c>
      <c r="L638" s="20">
        <v>8</v>
      </c>
      <c r="M638" s="19" t="str">
        <f t="shared" si="143"/>
        <v>m8</v>
      </c>
      <c r="N638" t="str">
        <f t="shared" si="149"/>
        <v>MedPosterior</v>
      </c>
      <c r="O638">
        <f t="shared" si="144"/>
        <v>6</v>
      </c>
      <c r="P638">
        <f t="shared" si="140"/>
        <v>18</v>
      </c>
    </row>
    <row r="639" spans="1:16" x14ac:dyDescent="0.3">
      <c r="A639">
        <v>4</v>
      </c>
      <c r="B639" t="s">
        <v>197</v>
      </c>
      <c r="C639">
        <f t="shared" si="138"/>
        <v>0</v>
      </c>
      <c r="D639">
        <v>21</v>
      </c>
      <c r="E639">
        <v>15</v>
      </c>
      <c r="F639" s="14">
        <f>[1]Sheet2!$J1751</f>
        <v>6.1538591965451625E-2</v>
      </c>
      <c r="G639" s="105">
        <f t="shared" si="141"/>
        <v>6.1538591965451625E-2</v>
      </c>
      <c r="H639" s="15" t="s">
        <v>57</v>
      </c>
      <c r="I639" s="15">
        <f t="shared" si="139"/>
        <v>3</v>
      </c>
      <c r="J639" s="15">
        <f t="shared" si="142"/>
        <v>210</v>
      </c>
      <c r="K639" s="20">
        <v>12</v>
      </c>
      <c r="L639" s="20">
        <v>8</v>
      </c>
      <c r="M639" s="19" t="str">
        <f t="shared" si="143"/>
        <v>m8</v>
      </c>
      <c r="N639" t="str">
        <f t="shared" si="149"/>
        <v>MedPosterior</v>
      </c>
      <c r="O639">
        <f t="shared" si="144"/>
        <v>6</v>
      </c>
      <c r="P639">
        <f t="shared" si="140"/>
        <v>18</v>
      </c>
    </row>
    <row r="640" spans="1:16" x14ac:dyDescent="0.3">
      <c r="A640">
        <v>4</v>
      </c>
      <c r="B640" t="s">
        <v>197</v>
      </c>
      <c r="C640">
        <f t="shared" si="138"/>
        <v>0</v>
      </c>
      <c r="D640">
        <v>21</v>
      </c>
      <c r="E640">
        <v>16</v>
      </c>
      <c r="F640" s="14">
        <f>[1]Sheet2!$J1752</f>
        <v>7.737013329033203E-2</v>
      </c>
      <c r="G640" s="105">
        <f t="shared" si="141"/>
        <v>7.737013329033203E-2</v>
      </c>
      <c r="H640" s="15" t="s">
        <v>57</v>
      </c>
      <c r="I640" s="15">
        <f t="shared" si="139"/>
        <v>3</v>
      </c>
      <c r="J640" s="15">
        <f t="shared" si="142"/>
        <v>210</v>
      </c>
      <c r="K640" s="20">
        <v>12</v>
      </c>
      <c r="L640" s="20">
        <v>8</v>
      </c>
      <c r="M640" s="19" t="str">
        <f t="shared" si="143"/>
        <v>m8</v>
      </c>
      <c r="N640" t="str">
        <f t="shared" si="149"/>
        <v>MedPosterior</v>
      </c>
      <c r="O640">
        <f t="shared" si="144"/>
        <v>6</v>
      </c>
      <c r="P640">
        <f t="shared" si="140"/>
        <v>18</v>
      </c>
    </row>
    <row r="641" spans="1:16" x14ac:dyDescent="0.3">
      <c r="A641">
        <v>4</v>
      </c>
      <c r="B641" t="s">
        <v>197</v>
      </c>
      <c r="C641">
        <f t="shared" si="138"/>
        <v>0</v>
      </c>
      <c r="D641">
        <v>21</v>
      </c>
      <c r="E641">
        <v>17</v>
      </c>
      <c r="F641" s="14" t="e">
        <f>[1]Sheet2!$J1753</f>
        <v>#DIV/0!</v>
      </c>
      <c r="G641" s="105" t="str">
        <f t="shared" si="141"/>
        <v/>
      </c>
      <c r="H641" s="15" t="s">
        <v>57</v>
      </c>
      <c r="I641" s="15">
        <f t="shared" si="139"/>
        <v>3</v>
      </c>
      <c r="J641" s="15">
        <f t="shared" si="142"/>
        <v>210</v>
      </c>
      <c r="K641" s="20">
        <v>12</v>
      </c>
      <c r="L641" s="20">
        <v>9</v>
      </c>
      <c r="M641" s="19" t="str">
        <f t="shared" si="143"/>
        <v>m9</v>
      </c>
      <c r="O641" t="e">
        <f t="shared" si="144"/>
        <v>#N/A</v>
      </c>
      <c r="P641">
        <f t="shared" si="140"/>
        <v>19</v>
      </c>
    </row>
    <row r="642" spans="1:16" x14ac:dyDescent="0.3">
      <c r="A642">
        <v>4</v>
      </c>
      <c r="B642" t="s">
        <v>197</v>
      </c>
      <c r="C642">
        <f t="shared" si="138"/>
        <v>0</v>
      </c>
      <c r="D642">
        <v>21</v>
      </c>
      <c r="E642">
        <v>18</v>
      </c>
      <c r="F642" s="14">
        <f>[1]Sheet2!$J1754</f>
        <v>6.6151469781076666E-2</v>
      </c>
      <c r="G642" s="105">
        <f t="shared" si="141"/>
        <v>6.6151469781076666E-2</v>
      </c>
      <c r="H642" s="15" t="s">
        <v>57</v>
      </c>
      <c r="I642" s="15">
        <f t="shared" si="139"/>
        <v>3</v>
      </c>
      <c r="J642" s="15">
        <f t="shared" si="142"/>
        <v>210</v>
      </c>
      <c r="K642" s="20">
        <v>12</v>
      </c>
      <c r="L642" s="20">
        <v>9</v>
      </c>
      <c r="M642" s="19" t="str">
        <f t="shared" si="143"/>
        <v>m9</v>
      </c>
      <c r="N642" t="str">
        <f t="shared" ref="N642:N673" si="150">_xlfn.IFS(M642="", "", OR(M642=$R$5, M642=$R$6), $X$5, OR(M642=$R$7, M642=$R$8,M642=$R$9, M642=$R$10),$X$6, OR(M642=$R$11, M642=$R$12,M642=$R$13,M642=$R$14, M642=$R$15), $X$8, OR(M642=$R$16), $X$7, OR(M642=$R$17, M642=$R$18,M642=$R$19),$X$9, OR(M642=$R$20,M642=$R$21,M642=$R$22,M642=$R$23,M642=$R$24), $X$10)</f>
        <v>MedPosterior</v>
      </c>
      <c r="O642">
        <f t="shared" si="144"/>
        <v>6</v>
      </c>
      <c r="P642">
        <f t="shared" si="140"/>
        <v>19</v>
      </c>
    </row>
    <row r="643" spans="1:16" x14ac:dyDescent="0.3">
      <c r="A643">
        <v>4</v>
      </c>
      <c r="B643" t="s">
        <v>197</v>
      </c>
      <c r="C643">
        <f t="shared" ref="C643:C706" si="151">IF(B643="m", 1, 0)</f>
        <v>0</v>
      </c>
      <c r="D643">
        <v>21</v>
      </c>
      <c r="E643">
        <v>19</v>
      </c>
      <c r="F643" s="14">
        <f>[1]Sheet2!$J1755</f>
        <v>0.11632397559424129</v>
      </c>
      <c r="G643" s="105">
        <f t="shared" si="141"/>
        <v>0.11632397559424129</v>
      </c>
      <c r="H643" s="15" t="s">
        <v>57</v>
      </c>
      <c r="I643" s="15">
        <f t="shared" ref="I643:I706" si="152">_xlfn.IFS(H643="GE2", 1, H643="GE3", 2, H643="GE4", 3, H643="GE1", 4)</f>
        <v>3</v>
      </c>
      <c r="J643" s="15">
        <f t="shared" si="142"/>
        <v>210</v>
      </c>
      <c r="K643" s="20">
        <v>12</v>
      </c>
      <c r="L643" s="20">
        <v>9</v>
      </c>
      <c r="M643" s="19" t="str">
        <f t="shared" si="143"/>
        <v>m9</v>
      </c>
      <c r="N643" t="str">
        <f t="shared" si="150"/>
        <v>MedPosterior</v>
      </c>
      <c r="O643">
        <f t="shared" si="144"/>
        <v>6</v>
      </c>
      <c r="P643">
        <f t="shared" ref="P643:P706" si="153">VLOOKUP(M643, $R$5:$W$24, 6,FALSE)</f>
        <v>19</v>
      </c>
    </row>
    <row r="644" spans="1:16" x14ac:dyDescent="0.3">
      <c r="A644">
        <v>4</v>
      </c>
      <c r="B644" t="s">
        <v>197</v>
      </c>
      <c r="C644">
        <f t="shared" si="151"/>
        <v>0</v>
      </c>
      <c r="D644">
        <v>21</v>
      </c>
      <c r="E644">
        <v>20</v>
      </c>
      <c r="F644" s="14">
        <f>[1]Sheet2!$J1756</f>
        <v>8.1262186016372751E-2</v>
      </c>
      <c r="G644" s="105">
        <f t="shared" ref="G644:G707" si="154">IF(ISNUMBER(F644), F644, "")</f>
        <v>8.1262186016372751E-2</v>
      </c>
      <c r="H644" s="15" t="s">
        <v>57</v>
      </c>
      <c r="I644" s="15">
        <f t="shared" si="152"/>
        <v>3</v>
      </c>
      <c r="J644" s="15">
        <f t="shared" ref="J644:J707" si="155">_xlfn.IFS(I644=1, 45, I644=2, 120,I644=3, 210,I644=4, 400)</f>
        <v>210</v>
      </c>
      <c r="K644" s="20">
        <v>12</v>
      </c>
      <c r="L644" s="20">
        <v>10</v>
      </c>
      <c r="M644" s="19" t="str">
        <f t="shared" si="143"/>
        <v>m10</v>
      </c>
      <c r="N644" t="str">
        <f t="shared" si="150"/>
        <v>MedPosterior</v>
      </c>
      <c r="O644">
        <f t="shared" si="144"/>
        <v>6</v>
      </c>
      <c r="P644">
        <f t="shared" si="153"/>
        <v>20</v>
      </c>
    </row>
    <row r="645" spans="1:16" x14ac:dyDescent="0.3">
      <c r="A645">
        <v>4</v>
      </c>
      <c r="B645" t="s">
        <v>197</v>
      </c>
      <c r="C645">
        <f t="shared" si="151"/>
        <v>0</v>
      </c>
      <c r="D645">
        <v>21</v>
      </c>
      <c r="E645">
        <v>21</v>
      </c>
      <c r="F645" s="14">
        <f>[1]Sheet2!$J1757</f>
        <v>6.8460561606109069E-2</v>
      </c>
      <c r="G645" s="105">
        <f t="shared" si="154"/>
        <v>6.8460561606109069E-2</v>
      </c>
      <c r="H645" s="15" t="s">
        <v>57</v>
      </c>
      <c r="I645" s="15">
        <f t="shared" si="152"/>
        <v>3</v>
      </c>
      <c r="J645" s="15">
        <f t="shared" si="155"/>
        <v>210</v>
      </c>
      <c r="K645" s="20">
        <v>12</v>
      </c>
      <c r="L645" s="20">
        <v>10</v>
      </c>
      <c r="M645" s="19" t="str">
        <f t="shared" si="143"/>
        <v>m10</v>
      </c>
      <c r="N645" t="str">
        <f t="shared" si="150"/>
        <v>MedPosterior</v>
      </c>
      <c r="O645">
        <f t="shared" si="144"/>
        <v>6</v>
      </c>
      <c r="P645">
        <f t="shared" si="153"/>
        <v>20</v>
      </c>
    </row>
    <row r="646" spans="1:16" x14ac:dyDescent="0.3">
      <c r="A646">
        <v>4</v>
      </c>
      <c r="B646" t="s">
        <v>196</v>
      </c>
      <c r="C646">
        <f t="shared" si="151"/>
        <v>1</v>
      </c>
      <c r="D646">
        <f>VLOOKUP(E646, 'Animal Masked ID#'!$B$2:$D$121, 3, FALSE)</f>
        <v>22</v>
      </c>
      <c r="E646" s="6" t="s">
        <v>150</v>
      </c>
      <c r="F646" s="14" t="e">
        <f>[1]Sheet2!$J1761</f>
        <v>#DIV/0!</v>
      </c>
      <c r="G646" s="105" t="str">
        <f t="shared" si="154"/>
        <v/>
      </c>
      <c r="H646" s="15" t="s">
        <v>57</v>
      </c>
      <c r="I646" s="15">
        <f t="shared" si="152"/>
        <v>3</v>
      </c>
      <c r="J646" s="15">
        <f t="shared" si="155"/>
        <v>210</v>
      </c>
      <c r="K646" s="20">
        <v>3</v>
      </c>
      <c r="L646" s="20" t="s">
        <v>14</v>
      </c>
      <c r="M646" s="19" t="str">
        <f t="shared" si="143"/>
        <v>Lcrus1</v>
      </c>
      <c r="N646" t="str">
        <f t="shared" si="150"/>
        <v>Lateral</v>
      </c>
      <c r="O646">
        <f t="shared" si="144"/>
        <v>2</v>
      </c>
      <c r="P646">
        <f t="shared" si="153"/>
        <v>4</v>
      </c>
    </row>
    <row r="647" spans="1:16" x14ac:dyDescent="0.3">
      <c r="A647">
        <v>4</v>
      </c>
      <c r="B647" t="s">
        <v>196</v>
      </c>
      <c r="C647">
        <f t="shared" si="151"/>
        <v>1</v>
      </c>
      <c r="D647">
        <v>22</v>
      </c>
      <c r="E647">
        <v>2</v>
      </c>
      <c r="F647" s="14">
        <f>[1]Sheet2!$J1762</f>
        <v>0.27644187461888081</v>
      </c>
      <c r="G647" s="105">
        <f t="shared" si="154"/>
        <v>0.27644187461888081</v>
      </c>
      <c r="H647" s="15" t="s">
        <v>57</v>
      </c>
      <c r="I647" s="15">
        <f t="shared" si="152"/>
        <v>3</v>
      </c>
      <c r="J647" s="15">
        <f t="shared" si="155"/>
        <v>210</v>
      </c>
      <c r="K647" s="20">
        <v>3</v>
      </c>
      <c r="L647" s="20" t="s">
        <v>14</v>
      </c>
      <c r="M647" s="19" t="str">
        <f t="shared" si="143"/>
        <v>Lcrus1</v>
      </c>
      <c r="N647" t="str">
        <f t="shared" si="150"/>
        <v>Lateral</v>
      </c>
      <c r="O647">
        <f t="shared" si="144"/>
        <v>2</v>
      </c>
      <c r="P647">
        <f t="shared" si="153"/>
        <v>4</v>
      </c>
    </row>
    <row r="648" spans="1:16" x14ac:dyDescent="0.3">
      <c r="A648">
        <v>4</v>
      </c>
      <c r="B648" t="s">
        <v>196</v>
      </c>
      <c r="C648">
        <f t="shared" si="151"/>
        <v>1</v>
      </c>
      <c r="D648">
        <v>22</v>
      </c>
      <c r="E648">
        <v>3</v>
      </c>
      <c r="F648" s="14">
        <f>[1]Sheet2!$J1763</f>
        <v>0.20660751149164883</v>
      </c>
      <c r="G648" s="105">
        <f t="shared" si="154"/>
        <v>0.20660751149164883</v>
      </c>
      <c r="H648" s="15" t="s">
        <v>57</v>
      </c>
      <c r="I648" s="15">
        <f t="shared" si="152"/>
        <v>3</v>
      </c>
      <c r="J648" s="15">
        <f t="shared" si="155"/>
        <v>210</v>
      </c>
      <c r="K648" s="20">
        <v>6</v>
      </c>
      <c r="L648" s="20" t="s">
        <v>14</v>
      </c>
      <c r="M648" s="19" t="str">
        <f t="shared" si="143"/>
        <v>icrus1</v>
      </c>
      <c r="N648" t="str">
        <f t="shared" si="150"/>
        <v>IntPosterior</v>
      </c>
      <c r="O648">
        <f t="shared" si="144"/>
        <v>4</v>
      </c>
      <c r="P648">
        <f t="shared" si="153"/>
        <v>8</v>
      </c>
    </row>
    <row r="649" spans="1:16" x14ac:dyDescent="0.3">
      <c r="A649">
        <v>4</v>
      </c>
      <c r="B649" t="s">
        <v>196</v>
      </c>
      <c r="C649">
        <f t="shared" si="151"/>
        <v>1</v>
      </c>
      <c r="D649">
        <v>22</v>
      </c>
      <c r="E649">
        <v>4</v>
      </c>
      <c r="F649" s="14">
        <f>[1]Sheet2!$J1764</f>
        <v>8.5620744429728418E-2</v>
      </c>
      <c r="G649" s="105">
        <f t="shared" si="154"/>
        <v>8.5620744429728418E-2</v>
      </c>
      <c r="H649" s="15" t="s">
        <v>57</v>
      </c>
      <c r="I649" s="15">
        <f t="shared" si="152"/>
        <v>3</v>
      </c>
      <c r="J649" s="15">
        <f t="shared" si="155"/>
        <v>210</v>
      </c>
      <c r="K649" s="20">
        <v>6</v>
      </c>
      <c r="L649" s="20" t="s">
        <v>14</v>
      </c>
      <c r="M649" s="19" t="str">
        <f t="shared" si="143"/>
        <v>icrus1</v>
      </c>
      <c r="N649" t="str">
        <f t="shared" si="150"/>
        <v>IntPosterior</v>
      </c>
      <c r="O649">
        <f t="shared" si="144"/>
        <v>4</v>
      </c>
      <c r="P649">
        <f t="shared" si="153"/>
        <v>8</v>
      </c>
    </row>
    <row r="650" spans="1:16" x14ac:dyDescent="0.3">
      <c r="A650">
        <v>4</v>
      </c>
      <c r="B650" t="s">
        <v>196</v>
      </c>
      <c r="C650">
        <f t="shared" si="151"/>
        <v>1</v>
      </c>
      <c r="D650">
        <v>22</v>
      </c>
      <c r="E650">
        <v>5</v>
      </c>
      <c r="F650" s="14">
        <f>[1]Sheet2!$J1765</f>
        <v>0.1542355390534125</v>
      </c>
      <c r="G650" s="105">
        <f t="shared" si="154"/>
        <v>0.1542355390534125</v>
      </c>
      <c r="H650" s="15" t="s">
        <v>57</v>
      </c>
      <c r="I650" s="15">
        <f t="shared" si="152"/>
        <v>3</v>
      </c>
      <c r="J650" s="15">
        <f t="shared" si="155"/>
        <v>210</v>
      </c>
      <c r="K650" s="20">
        <v>6</v>
      </c>
      <c r="L650" s="20" t="s">
        <v>50</v>
      </c>
      <c r="M650" s="19" t="str">
        <f t="shared" ref="M650:M713" si="156">_xlfn.IFS(OR(K650="",L650=""),"",OR(K650=3,K650=4,K650=2),"L"&amp;L650,OR(K650=5,K650=6,K650=7,K650=8),"i"&amp;L650,OR(K650=9, K650=10,K650=11,K650=12,K650=13),"m"&amp;L650)</f>
        <v>icop</v>
      </c>
      <c r="N650" t="str">
        <f t="shared" si="150"/>
        <v>IntPosterior</v>
      </c>
      <c r="O650">
        <f t="shared" ref="O650:O713" si="157">VLOOKUP(N650, $X$5:$AC$10, 6,FALSE)</f>
        <v>4</v>
      </c>
      <c r="P650">
        <f t="shared" si="153"/>
        <v>11</v>
      </c>
    </row>
    <row r="651" spans="1:16" x14ac:dyDescent="0.3">
      <c r="A651">
        <v>4</v>
      </c>
      <c r="B651" t="s">
        <v>196</v>
      </c>
      <c r="C651">
        <f t="shared" si="151"/>
        <v>1</v>
      </c>
      <c r="D651">
        <v>22</v>
      </c>
      <c r="E651">
        <v>6</v>
      </c>
      <c r="F651" s="14">
        <f>[1]Sheet2!$J1766</f>
        <v>9.4542875824004474E-2</v>
      </c>
      <c r="G651" s="105">
        <f t="shared" si="154"/>
        <v>9.4542875824004474E-2</v>
      </c>
      <c r="H651" s="15" t="s">
        <v>57</v>
      </c>
      <c r="I651" s="15">
        <f t="shared" si="152"/>
        <v>3</v>
      </c>
      <c r="J651" s="15">
        <f t="shared" si="155"/>
        <v>210</v>
      </c>
      <c r="K651" s="20">
        <v>12</v>
      </c>
      <c r="L651" s="20">
        <v>10</v>
      </c>
      <c r="M651" s="19" t="str">
        <f t="shared" si="156"/>
        <v>m10</v>
      </c>
      <c r="N651" t="str">
        <f t="shared" si="150"/>
        <v>MedPosterior</v>
      </c>
      <c r="O651">
        <f t="shared" si="157"/>
        <v>6</v>
      </c>
      <c r="P651">
        <f t="shared" si="153"/>
        <v>20</v>
      </c>
    </row>
    <row r="652" spans="1:16" x14ac:dyDescent="0.3">
      <c r="A652">
        <v>4</v>
      </c>
      <c r="B652" t="s">
        <v>196</v>
      </c>
      <c r="C652">
        <f t="shared" si="151"/>
        <v>1</v>
      </c>
      <c r="D652">
        <v>22</v>
      </c>
      <c r="E652">
        <v>7</v>
      </c>
      <c r="F652" s="14">
        <f>[1]Sheet2!$J1767</f>
        <v>5.2398319505509813E-2</v>
      </c>
      <c r="G652" s="105">
        <f t="shared" si="154"/>
        <v>5.2398319505509813E-2</v>
      </c>
      <c r="H652" s="15" t="s">
        <v>57</v>
      </c>
      <c r="I652" s="15">
        <f t="shared" si="152"/>
        <v>3</v>
      </c>
      <c r="J652" s="15">
        <f t="shared" si="155"/>
        <v>210</v>
      </c>
      <c r="K652" s="20">
        <v>12</v>
      </c>
      <c r="L652" s="20">
        <v>10</v>
      </c>
      <c r="M652" s="19" t="str">
        <f t="shared" si="156"/>
        <v>m10</v>
      </c>
      <c r="N652" t="str">
        <f t="shared" si="150"/>
        <v>MedPosterior</v>
      </c>
      <c r="O652">
        <f t="shared" si="157"/>
        <v>6</v>
      </c>
      <c r="P652">
        <f t="shared" si="153"/>
        <v>20</v>
      </c>
    </row>
    <row r="653" spans="1:16" x14ac:dyDescent="0.3">
      <c r="A653">
        <v>4</v>
      </c>
      <c r="B653" t="s">
        <v>196</v>
      </c>
      <c r="C653">
        <f t="shared" si="151"/>
        <v>1</v>
      </c>
      <c r="D653">
        <v>22</v>
      </c>
      <c r="E653">
        <v>8</v>
      </c>
      <c r="F653" s="14">
        <f>[1]Sheet2!$J1768</f>
        <v>5.5659348408993087E-2</v>
      </c>
      <c r="G653" s="105">
        <f t="shared" si="154"/>
        <v>5.5659348408993087E-2</v>
      </c>
      <c r="H653" s="15" t="s">
        <v>57</v>
      </c>
      <c r="I653" s="15">
        <f t="shared" si="152"/>
        <v>3</v>
      </c>
      <c r="J653" s="15">
        <f t="shared" si="155"/>
        <v>210</v>
      </c>
      <c r="K653" s="20">
        <v>12</v>
      </c>
      <c r="L653" s="20">
        <v>10</v>
      </c>
      <c r="M653" s="19" t="str">
        <f t="shared" si="156"/>
        <v>m10</v>
      </c>
      <c r="N653" t="str">
        <f t="shared" si="150"/>
        <v>MedPosterior</v>
      </c>
      <c r="O653">
        <f t="shared" si="157"/>
        <v>6</v>
      </c>
      <c r="P653">
        <f t="shared" si="153"/>
        <v>20</v>
      </c>
    </row>
    <row r="654" spans="1:16" x14ac:dyDescent="0.3">
      <c r="A654">
        <v>4</v>
      </c>
      <c r="B654" t="s">
        <v>196</v>
      </c>
      <c r="C654">
        <f t="shared" si="151"/>
        <v>1</v>
      </c>
      <c r="D654">
        <v>22</v>
      </c>
      <c r="E654">
        <v>9</v>
      </c>
      <c r="F654" s="14">
        <f>[1]Sheet2!$J1769</f>
        <v>8.3435674190911205E-2</v>
      </c>
      <c r="G654" s="105">
        <f t="shared" si="154"/>
        <v>8.3435674190911205E-2</v>
      </c>
      <c r="H654" s="15" t="s">
        <v>57</v>
      </c>
      <c r="I654" s="15">
        <f t="shared" si="152"/>
        <v>3</v>
      </c>
      <c r="J654" s="15">
        <f t="shared" si="155"/>
        <v>210</v>
      </c>
      <c r="K654" s="20">
        <v>12</v>
      </c>
      <c r="L654" s="20">
        <v>8</v>
      </c>
      <c r="M654" s="19" t="str">
        <f t="shared" si="156"/>
        <v>m8</v>
      </c>
      <c r="N654" t="str">
        <f t="shared" si="150"/>
        <v>MedPosterior</v>
      </c>
      <c r="O654">
        <f t="shared" si="157"/>
        <v>6</v>
      </c>
      <c r="P654">
        <f t="shared" si="153"/>
        <v>18</v>
      </c>
    </row>
    <row r="655" spans="1:16" x14ac:dyDescent="0.3">
      <c r="A655">
        <v>4</v>
      </c>
      <c r="B655" t="s">
        <v>196</v>
      </c>
      <c r="C655">
        <f t="shared" si="151"/>
        <v>1</v>
      </c>
      <c r="D655">
        <v>22</v>
      </c>
      <c r="E655">
        <v>10</v>
      </c>
      <c r="F655" s="14">
        <f>[1]Sheet2!$J1770</f>
        <v>7.0979696675767937E-2</v>
      </c>
      <c r="G655" s="105">
        <f t="shared" si="154"/>
        <v>7.0979696675767937E-2</v>
      </c>
      <c r="H655" s="15" t="s">
        <v>57</v>
      </c>
      <c r="I655" s="15">
        <f t="shared" si="152"/>
        <v>3</v>
      </c>
      <c r="J655" s="15">
        <f t="shared" si="155"/>
        <v>210</v>
      </c>
      <c r="K655" s="20">
        <v>12</v>
      </c>
      <c r="L655" s="20">
        <v>8</v>
      </c>
      <c r="M655" s="19" t="str">
        <f t="shared" si="156"/>
        <v>m8</v>
      </c>
      <c r="N655" t="str">
        <f t="shared" si="150"/>
        <v>MedPosterior</v>
      </c>
      <c r="O655">
        <f t="shared" si="157"/>
        <v>6</v>
      </c>
      <c r="P655">
        <f t="shared" si="153"/>
        <v>18</v>
      </c>
    </row>
    <row r="656" spans="1:16" x14ac:dyDescent="0.3">
      <c r="A656">
        <v>4</v>
      </c>
      <c r="B656" t="s">
        <v>196</v>
      </c>
      <c r="C656">
        <f t="shared" si="151"/>
        <v>1</v>
      </c>
      <c r="D656">
        <v>22</v>
      </c>
      <c r="E656">
        <v>11</v>
      </c>
      <c r="F656" s="14">
        <f>[1]Sheet2!$J1771</f>
        <v>6.4359075589735651E-2</v>
      </c>
      <c r="G656" s="105">
        <f t="shared" si="154"/>
        <v>6.4359075589735651E-2</v>
      </c>
      <c r="H656" s="15" t="s">
        <v>57</v>
      </c>
      <c r="I656" s="15">
        <f t="shared" si="152"/>
        <v>3</v>
      </c>
      <c r="J656" s="15">
        <f t="shared" si="155"/>
        <v>210</v>
      </c>
      <c r="K656" s="20">
        <v>12</v>
      </c>
      <c r="L656" s="20">
        <v>7</v>
      </c>
      <c r="M656" s="19" t="str">
        <f t="shared" si="156"/>
        <v>m7</v>
      </c>
      <c r="N656" t="str">
        <f t="shared" si="150"/>
        <v>MedPosterior</v>
      </c>
      <c r="O656">
        <f t="shared" si="157"/>
        <v>6</v>
      </c>
      <c r="P656">
        <f t="shared" si="153"/>
        <v>17</v>
      </c>
    </row>
    <row r="657" spans="1:16" x14ac:dyDescent="0.3">
      <c r="A657">
        <v>4</v>
      </c>
      <c r="B657" t="s">
        <v>196</v>
      </c>
      <c r="C657">
        <f t="shared" si="151"/>
        <v>1</v>
      </c>
      <c r="D657">
        <v>22</v>
      </c>
      <c r="E657">
        <v>12</v>
      </c>
      <c r="F657" s="14">
        <f>[1]Sheet2!$J1772</f>
        <v>7.894333192735925E-2</v>
      </c>
      <c r="G657" s="105">
        <f t="shared" si="154"/>
        <v>7.894333192735925E-2</v>
      </c>
      <c r="H657" s="15" t="s">
        <v>57</v>
      </c>
      <c r="I657" s="15">
        <f t="shared" si="152"/>
        <v>3</v>
      </c>
      <c r="J657" s="15">
        <f t="shared" si="155"/>
        <v>210</v>
      </c>
      <c r="K657" s="20">
        <v>12</v>
      </c>
      <c r="L657" s="20">
        <v>6</v>
      </c>
      <c r="M657" s="19" t="str">
        <f t="shared" si="156"/>
        <v>m6</v>
      </c>
      <c r="N657" t="str">
        <f t="shared" si="150"/>
        <v>MedPosterior</v>
      </c>
      <c r="O657">
        <f t="shared" si="157"/>
        <v>6</v>
      </c>
      <c r="P657">
        <f t="shared" si="153"/>
        <v>16</v>
      </c>
    </row>
    <row r="658" spans="1:16" x14ac:dyDescent="0.3">
      <c r="A658">
        <v>4</v>
      </c>
      <c r="B658" t="s">
        <v>196</v>
      </c>
      <c r="C658">
        <f t="shared" si="151"/>
        <v>1</v>
      </c>
      <c r="D658">
        <v>22</v>
      </c>
      <c r="E658">
        <v>13</v>
      </c>
      <c r="F658" s="14">
        <f>[1]Sheet2!$J1773</f>
        <v>5.0482285530997713E-2</v>
      </c>
      <c r="G658" s="105">
        <f t="shared" si="154"/>
        <v>5.0482285530997713E-2</v>
      </c>
      <c r="H658" s="15" t="s">
        <v>57</v>
      </c>
      <c r="I658" s="15">
        <f t="shared" si="152"/>
        <v>3</v>
      </c>
      <c r="J658" s="15">
        <f t="shared" si="155"/>
        <v>210</v>
      </c>
      <c r="K658" s="20">
        <v>12</v>
      </c>
      <c r="L658" s="20">
        <v>6</v>
      </c>
      <c r="M658" s="19" t="str">
        <f t="shared" si="156"/>
        <v>m6</v>
      </c>
      <c r="N658" t="str">
        <f t="shared" si="150"/>
        <v>MedPosterior</v>
      </c>
      <c r="O658">
        <f t="shared" si="157"/>
        <v>6</v>
      </c>
      <c r="P658">
        <f t="shared" si="153"/>
        <v>16</v>
      </c>
    </row>
    <row r="659" spans="1:16" x14ac:dyDescent="0.3">
      <c r="A659">
        <v>4</v>
      </c>
      <c r="B659" t="s">
        <v>196</v>
      </c>
      <c r="C659">
        <f t="shared" si="151"/>
        <v>1</v>
      </c>
      <c r="D659">
        <v>22</v>
      </c>
      <c r="E659">
        <v>14</v>
      </c>
      <c r="F659" s="14">
        <f>[1]Sheet2!$J1774</f>
        <v>0.11429821593204591</v>
      </c>
      <c r="G659" s="105">
        <f t="shared" si="154"/>
        <v>0.11429821593204591</v>
      </c>
      <c r="H659" s="15" t="s">
        <v>57</v>
      </c>
      <c r="I659" s="15">
        <f t="shared" si="152"/>
        <v>3</v>
      </c>
      <c r="J659" s="15">
        <f t="shared" si="155"/>
        <v>210</v>
      </c>
      <c r="K659" s="20">
        <v>12</v>
      </c>
      <c r="L659" s="20">
        <v>6</v>
      </c>
      <c r="M659" s="19" t="str">
        <f t="shared" si="156"/>
        <v>m6</v>
      </c>
      <c r="N659" t="str">
        <f t="shared" si="150"/>
        <v>MedPosterior</v>
      </c>
      <c r="O659">
        <f t="shared" si="157"/>
        <v>6</v>
      </c>
      <c r="P659">
        <f t="shared" si="153"/>
        <v>16</v>
      </c>
    </row>
    <row r="660" spans="1:16" x14ac:dyDescent="0.3">
      <c r="A660">
        <v>4</v>
      </c>
      <c r="B660" t="s">
        <v>196</v>
      </c>
      <c r="C660">
        <f t="shared" si="151"/>
        <v>1</v>
      </c>
      <c r="D660">
        <v>22</v>
      </c>
      <c r="E660">
        <v>15</v>
      </c>
      <c r="F660" s="14">
        <f>[1]Sheet2!$J1775</f>
        <v>0.11038689194115425</v>
      </c>
      <c r="G660" s="105">
        <f t="shared" si="154"/>
        <v>0.11038689194115425</v>
      </c>
      <c r="H660" s="15" t="s">
        <v>57</v>
      </c>
      <c r="I660" s="15">
        <f t="shared" si="152"/>
        <v>3</v>
      </c>
      <c r="J660" s="15">
        <f t="shared" si="155"/>
        <v>210</v>
      </c>
      <c r="K660" s="20">
        <v>12</v>
      </c>
      <c r="L660" s="21" t="s">
        <v>24</v>
      </c>
      <c r="M660" s="19" t="str">
        <f t="shared" si="156"/>
        <v>m4/5</v>
      </c>
      <c r="N660" t="str">
        <f t="shared" si="150"/>
        <v>MedAnterior</v>
      </c>
      <c r="O660">
        <f t="shared" si="157"/>
        <v>5</v>
      </c>
      <c r="P660">
        <f t="shared" si="153"/>
        <v>15</v>
      </c>
    </row>
    <row r="661" spans="1:16" x14ac:dyDescent="0.3">
      <c r="A661">
        <v>4</v>
      </c>
      <c r="B661" t="s">
        <v>196</v>
      </c>
      <c r="C661">
        <f t="shared" si="151"/>
        <v>1</v>
      </c>
      <c r="D661">
        <v>22</v>
      </c>
      <c r="E661">
        <v>16</v>
      </c>
      <c r="F661" s="14">
        <f>[1]Sheet2!$J1776</f>
        <v>7.9779558468162426E-2</v>
      </c>
      <c r="G661" s="105">
        <f t="shared" si="154"/>
        <v>7.9779558468162426E-2</v>
      </c>
      <c r="H661" s="15" t="s">
        <v>57</v>
      </c>
      <c r="I661" s="15">
        <f t="shared" si="152"/>
        <v>3</v>
      </c>
      <c r="J661" s="15">
        <f t="shared" si="155"/>
        <v>210</v>
      </c>
      <c r="K661" s="20">
        <v>12</v>
      </c>
      <c r="L661" s="21" t="s">
        <v>24</v>
      </c>
      <c r="M661" s="19" t="str">
        <f t="shared" si="156"/>
        <v>m4/5</v>
      </c>
      <c r="N661" t="str">
        <f t="shared" si="150"/>
        <v>MedAnterior</v>
      </c>
      <c r="O661">
        <f t="shared" si="157"/>
        <v>5</v>
      </c>
      <c r="P661">
        <f t="shared" si="153"/>
        <v>15</v>
      </c>
    </row>
    <row r="662" spans="1:16" x14ac:dyDescent="0.3">
      <c r="A662">
        <v>4</v>
      </c>
      <c r="B662" t="s">
        <v>196</v>
      </c>
      <c r="C662">
        <f t="shared" si="151"/>
        <v>1</v>
      </c>
      <c r="D662">
        <v>22</v>
      </c>
      <c r="E662">
        <v>17</v>
      </c>
      <c r="F662" s="14">
        <f>[1]Sheet2!$J1777</f>
        <v>0.20116346765706958</v>
      </c>
      <c r="G662" s="105">
        <f t="shared" si="154"/>
        <v>0.20116346765706958</v>
      </c>
      <c r="H662" s="15" t="s">
        <v>57</v>
      </c>
      <c r="I662" s="15">
        <f t="shared" si="152"/>
        <v>3</v>
      </c>
      <c r="J662" s="15">
        <f t="shared" si="155"/>
        <v>210</v>
      </c>
      <c r="K662" s="20">
        <v>12</v>
      </c>
      <c r="L662" s="21" t="s">
        <v>24</v>
      </c>
      <c r="M662" s="19" t="str">
        <f t="shared" si="156"/>
        <v>m4/5</v>
      </c>
      <c r="N662" t="str">
        <f t="shared" si="150"/>
        <v>MedAnterior</v>
      </c>
      <c r="O662">
        <f t="shared" si="157"/>
        <v>5</v>
      </c>
      <c r="P662">
        <f t="shared" si="153"/>
        <v>15</v>
      </c>
    </row>
    <row r="663" spans="1:16" x14ac:dyDescent="0.3">
      <c r="A663">
        <v>4</v>
      </c>
      <c r="B663" t="s">
        <v>196</v>
      </c>
      <c r="C663">
        <f t="shared" si="151"/>
        <v>1</v>
      </c>
      <c r="D663">
        <v>22</v>
      </c>
      <c r="E663">
        <v>18</v>
      </c>
      <c r="F663" s="14">
        <f>[1]Sheet2!$J1778</f>
        <v>0.2455924390592257</v>
      </c>
      <c r="G663" s="105">
        <f t="shared" si="154"/>
        <v>0.2455924390592257</v>
      </c>
      <c r="H663" s="15" t="s">
        <v>57</v>
      </c>
      <c r="I663" s="15">
        <f t="shared" si="152"/>
        <v>3</v>
      </c>
      <c r="J663" s="15">
        <f t="shared" si="155"/>
        <v>210</v>
      </c>
      <c r="K663" s="20">
        <v>12</v>
      </c>
      <c r="L663" s="20">
        <v>3</v>
      </c>
      <c r="M663" s="19" t="str">
        <f t="shared" si="156"/>
        <v>m3</v>
      </c>
      <c r="N663" t="str">
        <f t="shared" si="150"/>
        <v>MedAnterior</v>
      </c>
      <c r="O663">
        <f t="shared" si="157"/>
        <v>5</v>
      </c>
      <c r="P663">
        <f t="shared" si="153"/>
        <v>14</v>
      </c>
    </row>
    <row r="664" spans="1:16" x14ac:dyDescent="0.3">
      <c r="A664">
        <v>4</v>
      </c>
      <c r="B664" t="s">
        <v>196</v>
      </c>
      <c r="C664">
        <f t="shared" si="151"/>
        <v>1</v>
      </c>
      <c r="D664">
        <v>22</v>
      </c>
      <c r="E664">
        <v>19</v>
      </c>
      <c r="F664" s="14">
        <f>[1]Sheet2!$J1779</f>
        <v>0.16543147587553736</v>
      </c>
      <c r="G664" s="105">
        <f t="shared" si="154"/>
        <v>0.16543147587553736</v>
      </c>
      <c r="H664" s="15" t="s">
        <v>57</v>
      </c>
      <c r="I664" s="15">
        <f t="shared" si="152"/>
        <v>3</v>
      </c>
      <c r="J664" s="15">
        <f t="shared" si="155"/>
        <v>210</v>
      </c>
      <c r="K664" s="20">
        <v>12</v>
      </c>
      <c r="L664" s="20">
        <v>3</v>
      </c>
      <c r="M664" s="19" t="str">
        <f t="shared" si="156"/>
        <v>m3</v>
      </c>
      <c r="N664" t="str">
        <f t="shared" si="150"/>
        <v>MedAnterior</v>
      </c>
      <c r="O664">
        <f t="shared" si="157"/>
        <v>5</v>
      </c>
      <c r="P664">
        <f t="shared" si="153"/>
        <v>14</v>
      </c>
    </row>
    <row r="665" spans="1:16" x14ac:dyDescent="0.3">
      <c r="A665">
        <v>4</v>
      </c>
      <c r="B665" t="s">
        <v>196</v>
      </c>
      <c r="C665">
        <f t="shared" si="151"/>
        <v>1</v>
      </c>
      <c r="D665">
        <v>22</v>
      </c>
      <c r="E665">
        <v>20</v>
      </c>
      <c r="F665" s="14">
        <f>[1]Sheet2!$J1780</f>
        <v>0.16033869014384886</v>
      </c>
      <c r="G665" s="105">
        <f t="shared" si="154"/>
        <v>0.16033869014384886</v>
      </c>
      <c r="H665" s="15" t="s">
        <v>57</v>
      </c>
      <c r="I665" s="15">
        <f t="shared" si="152"/>
        <v>3</v>
      </c>
      <c r="J665" s="15">
        <f t="shared" si="155"/>
        <v>210</v>
      </c>
      <c r="K665" s="20">
        <v>12</v>
      </c>
      <c r="L665" s="20">
        <v>3</v>
      </c>
      <c r="M665" s="19" t="str">
        <f t="shared" si="156"/>
        <v>m3</v>
      </c>
      <c r="N665" t="str">
        <f t="shared" si="150"/>
        <v>MedAnterior</v>
      </c>
      <c r="O665">
        <f t="shared" si="157"/>
        <v>5</v>
      </c>
      <c r="P665">
        <f t="shared" si="153"/>
        <v>14</v>
      </c>
    </row>
    <row r="666" spans="1:16" x14ac:dyDescent="0.3">
      <c r="A666">
        <v>4</v>
      </c>
      <c r="B666" t="s">
        <v>196</v>
      </c>
      <c r="C666">
        <f t="shared" si="151"/>
        <v>1</v>
      </c>
      <c r="D666">
        <v>22</v>
      </c>
      <c r="E666">
        <v>21</v>
      </c>
      <c r="F666" s="14">
        <f>[1]Sheet2!$J1781</f>
        <v>0.18761937246191929</v>
      </c>
      <c r="G666" s="105">
        <f t="shared" si="154"/>
        <v>0.18761937246191929</v>
      </c>
      <c r="H666" s="15" t="s">
        <v>57</v>
      </c>
      <c r="I666" s="15">
        <f t="shared" si="152"/>
        <v>3</v>
      </c>
      <c r="J666" s="15">
        <f t="shared" si="155"/>
        <v>210</v>
      </c>
      <c r="K666" s="20">
        <v>12</v>
      </c>
      <c r="L666" s="20">
        <v>2</v>
      </c>
      <c r="M666" s="19" t="str">
        <f t="shared" si="156"/>
        <v>m2</v>
      </c>
      <c r="N666" t="str">
        <f t="shared" si="150"/>
        <v>MedAnterior</v>
      </c>
      <c r="O666">
        <f t="shared" si="157"/>
        <v>5</v>
      </c>
      <c r="P666">
        <f t="shared" si="153"/>
        <v>13</v>
      </c>
    </row>
    <row r="667" spans="1:16" x14ac:dyDescent="0.3">
      <c r="A667">
        <v>4</v>
      </c>
      <c r="B667" t="s">
        <v>196</v>
      </c>
      <c r="C667">
        <f t="shared" si="151"/>
        <v>1</v>
      </c>
      <c r="D667">
        <v>22</v>
      </c>
      <c r="E667">
        <v>22</v>
      </c>
      <c r="F667" s="14">
        <f>[1]Sheet2!$J1782</f>
        <v>0.14306343162590104</v>
      </c>
      <c r="G667" s="105">
        <f t="shared" si="154"/>
        <v>0.14306343162590104</v>
      </c>
      <c r="H667" s="15" t="s">
        <v>57</v>
      </c>
      <c r="I667" s="15">
        <f t="shared" si="152"/>
        <v>3</v>
      </c>
      <c r="J667" s="15">
        <f t="shared" si="155"/>
        <v>210</v>
      </c>
      <c r="K667" s="20">
        <v>12</v>
      </c>
      <c r="L667" s="20">
        <v>2</v>
      </c>
      <c r="M667" s="19" t="str">
        <f t="shared" si="156"/>
        <v>m2</v>
      </c>
      <c r="N667" t="str">
        <f t="shared" si="150"/>
        <v>MedAnterior</v>
      </c>
      <c r="O667">
        <f t="shared" si="157"/>
        <v>5</v>
      </c>
      <c r="P667">
        <f t="shared" si="153"/>
        <v>13</v>
      </c>
    </row>
    <row r="668" spans="1:16" x14ac:dyDescent="0.3">
      <c r="A668">
        <v>4</v>
      </c>
      <c r="B668" t="s">
        <v>196</v>
      </c>
      <c r="C668">
        <f t="shared" si="151"/>
        <v>1</v>
      </c>
      <c r="D668">
        <v>22</v>
      </c>
      <c r="E668">
        <v>23</v>
      </c>
      <c r="F668" s="14">
        <f>[1]Sheet2!$J1783</f>
        <v>8.9771287347869072E-2</v>
      </c>
      <c r="G668" s="105">
        <f t="shared" si="154"/>
        <v>8.9771287347869072E-2</v>
      </c>
      <c r="H668" s="15" t="s">
        <v>57</v>
      </c>
      <c r="I668" s="15">
        <f t="shared" si="152"/>
        <v>3</v>
      </c>
      <c r="J668" s="15">
        <f t="shared" si="155"/>
        <v>210</v>
      </c>
      <c r="K668" s="20">
        <v>12</v>
      </c>
      <c r="L668" s="20">
        <v>2</v>
      </c>
      <c r="M668" s="19" t="str">
        <f t="shared" si="156"/>
        <v>m2</v>
      </c>
      <c r="N668" t="str">
        <f t="shared" si="150"/>
        <v>MedAnterior</v>
      </c>
      <c r="O668">
        <f t="shared" si="157"/>
        <v>5</v>
      </c>
      <c r="P668">
        <f t="shared" si="153"/>
        <v>13</v>
      </c>
    </row>
    <row r="669" spans="1:16" x14ac:dyDescent="0.3">
      <c r="A669">
        <v>4</v>
      </c>
      <c r="B669" t="s">
        <v>197</v>
      </c>
      <c r="C669">
        <f t="shared" si="151"/>
        <v>0</v>
      </c>
      <c r="D669">
        <f>VLOOKUP(E669, 'Animal Masked ID#'!$B$2:$D$121, 3, FALSE)</f>
        <v>23</v>
      </c>
      <c r="E669" s="6" t="s">
        <v>151</v>
      </c>
      <c r="F669" s="14">
        <f>[1]Sheet2!$J1787</f>
        <v>0.25885069963015855</v>
      </c>
      <c r="G669" s="105">
        <f t="shared" si="154"/>
        <v>0.25885069963015855</v>
      </c>
      <c r="H669" s="15" t="s">
        <v>57</v>
      </c>
      <c r="I669" s="15">
        <f t="shared" si="152"/>
        <v>3</v>
      </c>
      <c r="J669" s="15">
        <f t="shared" si="155"/>
        <v>210</v>
      </c>
      <c r="K669" s="20">
        <v>3</v>
      </c>
      <c r="L669" s="20" t="s">
        <v>21</v>
      </c>
      <c r="M669" s="19" t="str">
        <f t="shared" si="156"/>
        <v>Lpm</v>
      </c>
      <c r="N669" t="str">
        <f t="shared" si="150"/>
        <v>Lateral</v>
      </c>
      <c r="O669">
        <f t="shared" si="157"/>
        <v>2</v>
      </c>
      <c r="P669">
        <f t="shared" si="153"/>
        <v>6</v>
      </c>
    </row>
    <row r="670" spans="1:16" x14ac:dyDescent="0.3">
      <c r="A670">
        <v>4</v>
      </c>
      <c r="B670" t="s">
        <v>197</v>
      </c>
      <c r="C670">
        <f t="shared" si="151"/>
        <v>0</v>
      </c>
      <c r="D670">
        <v>23</v>
      </c>
      <c r="E670">
        <v>2</v>
      </c>
      <c r="F670" s="14">
        <f>[1]Sheet2!$J1788</f>
        <v>3.1798348746034111</v>
      </c>
      <c r="G670" s="105">
        <f t="shared" si="154"/>
        <v>3.1798348746034111</v>
      </c>
      <c r="H670" s="15" t="s">
        <v>57</v>
      </c>
      <c r="I670" s="15">
        <f t="shared" si="152"/>
        <v>3</v>
      </c>
      <c r="J670" s="15">
        <f t="shared" si="155"/>
        <v>210</v>
      </c>
      <c r="K670" s="20">
        <v>3</v>
      </c>
      <c r="L670" s="20" t="s">
        <v>53</v>
      </c>
      <c r="M670" s="19" t="str">
        <f t="shared" si="156"/>
        <v>Lcrus2</v>
      </c>
      <c r="N670" t="str">
        <f t="shared" si="150"/>
        <v>Lateral</v>
      </c>
      <c r="O670">
        <f t="shared" si="157"/>
        <v>2</v>
      </c>
      <c r="P670">
        <f t="shared" si="153"/>
        <v>5</v>
      </c>
    </row>
    <row r="671" spans="1:16" x14ac:dyDescent="0.3">
      <c r="A671">
        <v>4</v>
      </c>
      <c r="B671" t="s">
        <v>197</v>
      </c>
      <c r="C671">
        <f t="shared" si="151"/>
        <v>0</v>
      </c>
      <c r="D671">
        <v>23</v>
      </c>
      <c r="E671">
        <v>3</v>
      </c>
      <c r="F671" s="14">
        <f>[1]Sheet2!$J1789</f>
        <v>0.12499533711687635</v>
      </c>
      <c r="G671" s="105">
        <f t="shared" si="154"/>
        <v>0.12499533711687635</v>
      </c>
      <c r="H671" s="15" t="s">
        <v>57</v>
      </c>
      <c r="I671" s="15">
        <f t="shared" si="152"/>
        <v>3</v>
      </c>
      <c r="J671" s="15">
        <f t="shared" si="155"/>
        <v>210</v>
      </c>
      <c r="K671" s="20">
        <v>6</v>
      </c>
      <c r="L671" s="20" t="s">
        <v>21</v>
      </c>
      <c r="M671" s="19" t="str">
        <f t="shared" si="156"/>
        <v>ipm</v>
      </c>
      <c r="N671" t="str">
        <f t="shared" si="150"/>
        <v>IntPosterior</v>
      </c>
      <c r="O671">
        <f t="shared" si="157"/>
        <v>4</v>
      </c>
      <c r="P671">
        <f t="shared" si="153"/>
        <v>10</v>
      </c>
    </row>
    <row r="672" spans="1:16" x14ac:dyDescent="0.3">
      <c r="A672">
        <v>4</v>
      </c>
      <c r="B672" t="s">
        <v>197</v>
      </c>
      <c r="C672">
        <f t="shared" si="151"/>
        <v>0</v>
      </c>
      <c r="D672">
        <v>23</v>
      </c>
      <c r="E672">
        <v>4</v>
      </c>
      <c r="F672" s="14">
        <f>[1]Sheet2!$J1790</f>
        <v>0.13206989393799601</v>
      </c>
      <c r="G672" s="105">
        <f t="shared" si="154"/>
        <v>0.13206989393799601</v>
      </c>
      <c r="H672" s="15" t="s">
        <v>57</v>
      </c>
      <c r="I672" s="15">
        <f t="shared" si="152"/>
        <v>3</v>
      </c>
      <c r="J672" s="15">
        <f t="shared" si="155"/>
        <v>210</v>
      </c>
      <c r="K672" s="20">
        <v>6</v>
      </c>
      <c r="L672" s="20" t="s">
        <v>53</v>
      </c>
      <c r="M672" s="19" t="str">
        <f t="shared" si="156"/>
        <v>icrus2</v>
      </c>
      <c r="N672" t="str">
        <f t="shared" si="150"/>
        <v>IntPosterior</v>
      </c>
      <c r="O672">
        <f t="shared" si="157"/>
        <v>4</v>
      </c>
      <c r="P672">
        <f t="shared" si="153"/>
        <v>9</v>
      </c>
    </row>
    <row r="673" spans="1:16" x14ac:dyDescent="0.3">
      <c r="A673">
        <v>4</v>
      </c>
      <c r="B673" t="s">
        <v>197</v>
      </c>
      <c r="C673">
        <f t="shared" si="151"/>
        <v>0</v>
      </c>
      <c r="D673">
        <v>23</v>
      </c>
      <c r="E673">
        <v>5</v>
      </c>
      <c r="F673" s="14">
        <f>[1]Sheet2!$J1791</f>
        <v>0.13674832211995272</v>
      </c>
      <c r="G673" s="105">
        <f t="shared" si="154"/>
        <v>0.13674832211995272</v>
      </c>
      <c r="H673" s="15" t="s">
        <v>57</v>
      </c>
      <c r="I673" s="15">
        <f t="shared" si="152"/>
        <v>3</v>
      </c>
      <c r="J673" s="15">
        <f t="shared" si="155"/>
        <v>210</v>
      </c>
      <c r="K673" s="20">
        <v>6</v>
      </c>
      <c r="L673" s="20" t="s">
        <v>14</v>
      </c>
      <c r="M673" s="19" t="str">
        <f t="shared" si="156"/>
        <v>icrus1</v>
      </c>
      <c r="N673" t="str">
        <f t="shared" si="150"/>
        <v>IntPosterior</v>
      </c>
      <c r="O673">
        <f t="shared" si="157"/>
        <v>4</v>
      </c>
      <c r="P673">
        <f t="shared" si="153"/>
        <v>8</v>
      </c>
    </row>
    <row r="674" spans="1:16" x14ac:dyDescent="0.3">
      <c r="A674">
        <v>4</v>
      </c>
      <c r="B674" t="s">
        <v>197</v>
      </c>
      <c r="C674">
        <f t="shared" si="151"/>
        <v>0</v>
      </c>
      <c r="D674">
        <v>23</v>
      </c>
      <c r="E674">
        <v>6</v>
      </c>
      <c r="F674" s="14">
        <f>[1]Sheet2!$J1792</f>
        <v>0.80455436033852312</v>
      </c>
      <c r="G674" s="105">
        <f t="shared" si="154"/>
        <v>0.80455436033852312</v>
      </c>
      <c r="H674" s="15" t="s">
        <v>57</v>
      </c>
      <c r="I674" s="15">
        <f t="shared" si="152"/>
        <v>3</v>
      </c>
      <c r="J674" s="15">
        <f t="shared" si="155"/>
        <v>210</v>
      </c>
      <c r="K674" s="20">
        <v>6</v>
      </c>
      <c r="L674" s="22" t="s">
        <v>24</v>
      </c>
      <c r="M674" s="19" t="str">
        <f t="shared" si="156"/>
        <v>i4/5</v>
      </c>
      <c r="N674" t="str">
        <f t="shared" ref="N674:N690" si="158">_xlfn.IFS(M674="", "", OR(M674=$R$5, M674=$R$6), $X$5, OR(M674=$R$7, M674=$R$8,M674=$R$9, M674=$R$10),$X$6, OR(M674=$R$11, M674=$R$12,M674=$R$13,M674=$R$14, M674=$R$15), $X$8, OR(M674=$R$16), $X$7, OR(M674=$R$17, M674=$R$18,M674=$R$19),$X$9, OR(M674=$R$20,M674=$R$21,M674=$R$22,M674=$R$23,M674=$R$24), $X$10)</f>
        <v>IntAnterior</v>
      </c>
      <c r="O674">
        <f t="shared" si="157"/>
        <v>3</v>
      </c>
      <c r="P674">
        <f t="shared" si="153"/>
        <v>12</v>
      </c>
    </row>
    <row r="675" spans="1:16" x14ac:dyDescent="0.3">
      <c r="A675">
        <v>4</v>
      </c>
      <c r="B675" t="s">
        <v>197</v>
      </c>
      <c r="C675">
        <f t="shared" si="151"/>
        <v>0</v>
      </c>
      <c r="D675">
        <v>23</v>
      </c>
      <c r="E675">
        <v>7</v>
      </c>
      <c r="F675" s="14">
        <f>[1]Sheet2!$J1793</f>
        <v>0.1549248105330093</v>
      </c>
      <c r="G675" s="105">
        <f t="shared" si="154"/>
        <v>0.1549248105330093</v>
      </c>
      <c r="H675" s="15" t="s">
        <v>57</v>
      </c>
      <c r="I675" s="15">
        <f t="shared" si="152"/>
        <v>3</v>
      </c>
      <c r="J675" s="15">
        <f t="shared" si="155"/>
        <v>210</v>
      </c>
      <c r="K675" s="20">
        <v>6</v>
      </c>
      <c r="L675" s="22" t="s">
        <v>24</v>
      </c>
      <c r="M675" s="19" t="str">
        <f t="shared" si="156"/>
        <v>i4/5</v>
      </c>
      <c r="N675" t="str">
        <f t="shared" si="158"/>
        <v>IntAnterior</v>
      </c>
      <c r="O675">
        <f t="shared" si="157"/>
        <v>3</v>
      </c>
      <c r="P675">
        <f t="shared" si="153"/>
        <v>12</v>
      </c>
    </row>
    <row r="676" spans="1:16" x14ac:dyDescent="0.3">
      <c r="A676">
        <v>4</v>
      </c>
      <c r="B676" t="s">
        <v>197</v>
      </c>
      <c r="C676">
        <f t="shared" si="151"/>
        <v>0</v>
      </c>
      <c r="D676">
        <v>23</v>
      </c>
      <c r="E676">
        <v>8</v>
      </c>
      <c r="F676" s="14">
        <f>[1]Sheet2!$J1794</f>
        <v>0.11889913712784478</v>
      </c>
      <c r="G676" s="105">
        <f t="shared" si="154"/>
        <v>0.11889913712784478</v>
      </c>
      <c r="H676" s="15" t="s">
        <v>57</v>
      </c>
      <c r="I676" s="15">
        <f t="shared" si="152"/>
        <v>3</v>
      </c>
      <c r="J676" s="15">
        <f t="shared" si="155"/>
        <v>210</v>
      </c>
      <c r="K676" s="20">
        <v>11</v>
      </c>
      <c r="L676" s="20">
        <v>2</v>
      </c>
      <c r="M676" s="19" t="str">
        <f t="shared" si="156"/>
        <v>m2</v>
      </c>
      <c r="N676" t="str">
        <f t="shared" si="158"/>
        <v>MedAnterior</v>
      </c>
      <c r="O676">
        <f t="shared" si="157"/>
        <v>5</v>
      </c>
      <c r="P676">
        <f t="shared" si="153"/>
        <v>13</v>
      </c>
    </row>
    <row r="677" spans="1:16" x14ac:dyDescent="0.3">
      <c r="A677">
        <v>4</v>
      </c>
      <c r="B677" t="s">
        <v>197</v>
      </c>
      <c r="C677">
        <f t="shared" si="151"/>
        <v>0</v>
      </c>
      <c r="D677">
        <v>23</v>
      </c>
      <c r="E677">
        <v>9</v>
      </c>
      <c r="F677" s="14">
        <f>[1]Sheet2!$J1795</f>
        <v>7.7141184182842285E-2</v>
      </c>
      <c r="G677" s="105">
        <f t="shared" si="154"/>
        <v>7.7141184182842285E-2</v>
      </c>
      <c r="H677" s="15" t="s">
        <v>57</v>
      </c>
      <c r="I677" s="15">
        <f t="shared" si="152"/>
        <v>3</v>
      </c>
      <c r="J677" s="15">
        <f t="shared" si="155"/>
        <v>210</v>
      </c>
      <c r="K677" s="20">
        <v>11</v>
      </c>
      <c r="L677" s="20">
        <v>2</v>
      </c>
      <c r="M677" s="19" t="str">
        <f t="shared" si="156"/>
        <v>m2</v>
      </c>
      <c r="N677" t="str">
        <f t="shared" si="158"/>
        <v>MedAnterior</v>
      </c>
      <c r="O677">
        <f t="shared" si="157"/>
        <v>5</v>
      </c>
      <c r="P677">
        <f t="shared" si="153"/>
        <v>13</v>
      </c>
    </row>
    <row r="678" spans="1:16" x14ac:dyDescent="0.3">
      <c r="A678">
        <v>4</v>
      </c>
      <c r="B678" t="s">
        <v>197</v>
      </c>
      <c r="C678">
        <f t="shared" si="151"/>
        <v>0</v>
      </c>
      <c r="D678">
        <v>23</v>
      </c>
      <c r="E678">
        <v>10</v>
      </c>
      <c r="F678" s="14">
        <f>[1]Sheet2!$J1796</f>
        <v>7.2793984769274053E-2</v>
      </c>
      <c r="G678" s="105">
        <f t="shared" si="154"/>
        <v>7.2793984769274053E-2</v>
      </c>
      <c r="H678" s="15" t="s">
        <v>57</v>
      </c>
      <c r="I678" s="15">
        <f t="shared" si="152"/>
        <v>3</v>
      </c>
      <c r="J678" s="15">
        <f t="shared" si="155"/>
        <v>210</v>
      </c>
      <c r="K678" s="20">
        <v>11</v>
      </c>
      <c r="L678" s="20">
        <v>2</v>
      </c>
      <c r="M678" s="19" t="str">
        <f t="shared" si="156"/>
        <v>m2</v>
      </c>
      <c r="N678" t="str">
        <f t="shared" si="158"/>
        <v>MedAnterior</v>
      </c>
      <c r="O678">
        <f t="shared" si="157"/>
        <v>5</v>
      </c>
      <c r="P678">
        <f t="shared" si="153"/>
        <v>13</v>
      </c>
    </row>
    <row r="679" spans="1:16" x14ac:dyDescent="0.3">
      <c r="A679">
        <v>4</v>
      </c>
      <c r="B679" t="s">
        <v>197</v>
      </c>
      <c r="C679">
        <f t="shared" si="151"/>
        <v>0</v>
      </c>
      <c r="D679">
        <v>23</v>
      </c>
      <c r="E679">
        <v>11</v>
      </c>
      <c r="F679" s="14">
        <f>[1]Sheet2!$J1797</f>
        <v>0.21023032290185539</v>
      </c>
      <c r="G679" s="105">
        <f t="shared" si="154"/>
        <v>0.21023032290185539</v>
      </c>
      <c r="H679" s="15" t="s">
        <v>57</v>
      </c>
      <c r="I679" s="15">
        <f t="shared" si="152"/>
        <v>3</v>
      </c>
      <c r="J679" s="15">
        <f t="shared" si="155"/>
        <v>210</v>
      </c>
      <c r="K679" s="20">
        <v>11</v>
      </c>
      <c r="L679" s="20">
        <v>3</v>
      </c>
      <c r="M679" s="19" t="str">
        <f t="shared" si="156"/>
        <v>m3</v>
      </c>
      <c r="N679" t="str">
        <f t="shared" si="158"/>
        <v>MedAnterior</v>
      </c>
      <c r="O679">
        <f t="shared" si="157"/>
        <v>5</v>
      </c>
      <c r="P679">
        <f t="shared" si="153"/>
        <v>14</v>
      </c>
    </row>
    <row r="680" spans="1:16" x14ac:dyDescent="0.3">
      <c r="A680">
        <v>4</v>
      </c>
      <c r="B680" t="s">
        <v>197</v>
      </c>
      <c r="C680">
        <f t="shared" si="151"/>
        <v>0</v>
      </c>
      <c r="D680">
        <v>23</v>
      </c>
      <c r="E680">
        <v>12</v>
      </c>
      <c r="F680" s="14">
        <f>[1]Sheet2!$J1798</f>
        <v>0.20847257220895971</v>
      </c>
      <c r="G680" s="105">
        <f t="shared" si="154"/>
        <v>0.20847257220895971</v>
      </c>
      <c r="H680" s="15" t="s">
        <v>57</v>
      </c>
      <c r="I680" s="15">
        <f t="shared" si="152"/>
        <v>3</v>
      </c>
      <c r="J680" s="15">
        <f t="shared" si="155"/>
        <v>210</v>
      </c>
      <c r="K680" s="20">
        <v>11</v>
      </c>
      <c r="L680" s="20">
        <v>3</v>
      </c>
      <c r="M680" s="19" t="str">
        <f t="shared" si="156"/>
        <v>m3</v>
      </c>
      <c r="N680" t="str">
        <f t="shared" si="158"/>
        <v>MedAnterior</v>
      </c>
      <c r="O680">
        <f t="shared" si="157"/>
        <v>5</v>
      </c>
      <c r="P680">
        <f t="shared" si="153"/>
        <v>14</v>
      </c>
    </row>
    <row r="681" spans="1:16" x14ac:dyDescent="0.3">
      <c r="A681">
        <v>4</v>
      </c>
      <c r="B681" t="s">
        <v>197</v>
      </c>
      <c r="C681">
        <f t="shared" si="151"/>
        <v>0</v>
      </c>
      <c r="D681">
        <v>23</v>
      </c>
      <c r="E681">
        <v>13</v>
      </c>
      <c r="F681" s="14" t="e">
        <f>[1]Sheet2!$J1799</f>
        <v>#DIV/0!</v>
      </c>
      <c r="G681" s="105" t="str">
        <f t="shared" si="154"/>
        <v/>
      </c>
      <c r="H681" s="15" t="s">
        <v>57</v>
      </c>
      <c r="I681" s="15">
        <f t="shared" si="152"/>
        <v>3</v>
      </c>
      <c r="J681" s="15">
        <f t="shared" si="155"/>
        <v>210</v>
      </c>
      <c r="K681" s="20">
        <v>11</v>
      </c>
      <c r="L681" s="20"/>
      <c r="M681" s="19" t="str">
        <f t="shared" si="156"/>
        <v/>
      </c>
      <c r="N681" t="str">
        <f t="shared" si="158"/>
        <v/>
      </c>
      <c r="O681" t="e">
        <f t="shared" si="157"/>
        <v>#N/A</v>
      </c>
      <c r="P681" t="e">
        <f t="shared" si="153"/>
        <v>#N/A</v>
      </c>
    </row>
    <row r="682" spans="1:16" x14ac:dyDescent="0.3">
      <c r="A682">
        <v>4</v>
      </c>
      <c r="B682" t="s">
        <v>197</v>
      </c>
      <c r="C682">
        <f t="shared" si="151"/>
        <v>0</v>
      </c>
      <c r="D682">
        <v>23</v>
      </c>
      <c r="E682">
        <v>14</v>
      </c>
      <c r="F682" s="14">
        <f>[1]Sheet2!$J1800</f>
        <v>0.21182792449371929</v>
      </c>
      <c r="G682" s="105">
        <f t="shared" si="154"/>
        <v>0.21182792449371929</v>
      </c>
      <c r="H682" s="15" t="s">
        <v>57</v>
      </c>
      <c r="I682" s="15">
        <f t="shared" si="152"/>
        <v>3</v>
      </c>
      <c r="J682" s="15">
        <f t="shared" si="155"/>
        <v>210</v>
      </c>
      <c r="K682" s="20">
        <v>11</v>
      </c>
      <c r="L682" s="21" t="s">
        <v>24</v>
      </c>
      <c r="M682" s="19" t="str">
        <f t="shared" si="156"/>
        <v>m4/5</v>
      </c>
      <c r="N682" t="str">
        <f t="shared" si="158"/>
        <v>MedAnterior</v>
      </c>
      <c r="O682">
        <f t="shared" si="157"/>
        <v>5</v>
      </c>
      <c r="P682">
        <f t="shared" si="153"/>
        <v>15</v>
      </c>
    </row>
    <row r="683" spans="1:16" x14ac:dyDescent="0.3">
      <c r="A683">
        <v>4</v>
      </c>
      <c r="B683" t="s">
        <v>197</v>
      </c>
      <c r="C683">
        <f t="shared" si="151"/>
        <v>0</v>
      </c>
      <c r="D683">
        <v>23</v>
      </c>
      <c r="E683">
        <v>15</v>
      </c>
      <c r="F683" s="14">
        <f>[1]Sheet2!$J1801</f>
        <v>0.18710769191753704</v>
      </c>
      <c r="G683" s="105">
        <f t="shared" si="154"/>
        <v>0.18710769191753704</v>
      </c>
      <c r="H683" s="15" t="s">
        <v>57</v>
      </c>
      <c r="I683" s="15">
        <f t="shared" si="152"/>
        <v>3</v>
      </c>
      <c r="J683" s="15">
        <f t="shared" si="155"/>
        <v>210</v>
      </c>
      <c r="K683" s="20">
        <v>11</v>
      </c>
      <c r="L683" s="21" t="s">
        <v>24</v>
      </c>
      <c r="M683" s="19" t="str">
        <f t="shared" si="156"/>
        <v>m4/5</v>
      </c>
      <c r="N683" t="str">
        <f t="shared" si="158"/>
        <v>MedAnterior</v>
      </c>
      <c r="O683">
        <f t="shared" si="157"/>
        <v>5</v>
      </c>
      <c r="P683">
        <f t="shared" si="153"/>
        <v>15</v>
      </c>
    </row>
    <row r="684" spans="1:16" x14ac:dyDescent="0.3">
      <c r="A684">
        <v>4</v>
      </c>
      <c r="B684" t="s">
        <v>197</v>
      </c>
      <c r="C684">
        <f t="shared" si="151"/>
        <v>0</v>
      </c>
      <c r="D684">
        <v>23</v>
      </c>
      <c r="E684">
        <v>16</v>
      </c>
      <c r="F684" s="14">
        <f>[1]Sheet2!$J1802</f>
        <v>0.22193919681163587</v>
      </c>
      <c r="G684" s="105">
        <f t="shared" si="154"/>
        <v>0.22193919681163587</v>
      </c>
      <c r="H684" s="15" t="s">
        <v>57</v>
      </c>
      <c r="I684" s="15">
        <f t="shared" si="152"/>
        <v>3</v>
      </c>
      <c r="J684" s="15">
        <f t="shared" si="155"/>
        <v>210</v>
      </c>
      <c r="K684" s="20">
        <v>11</v>
      </c>
      <c r="L684" s="21" t="s">
        <v>24</v>
      </c>
      <c r="M684" s="19" t="str">
        <f t="shared" si="156"/>
        <v>m4/5</v>
      </c>
      <c r="N684" t="str">
        <f t="shared" si="158"/>
        <v>MedAnterior</v>
      </c>
      <c r="O684">
        <f t="shared" si="157"/>
        <v>5</v>
      </c>
      <c r="P684">
        <f t="shared" si="153"/>
        <v>15</v>
      </c>
    </row>
    <row r="685" spans="1:16" x14ac:dyDescent="0.3">
      <c r="A685">
        <v>4</v>
      </c>
      <c r="B685" t="s">
        <v>197</v>
      </c>
      <c r="C685">
        <f t="shared" si="151"/>
        <v>0</v>
      </c>
      <c r="D685">
        <v>23</v>
      </c>
      <c r="E685">
        <v>17</v>
      </c>
      <c r="F685" s="14">
        <f>[1]Sheet2!$J1803</f>
        <v>0.15710424886993937</v>
      </c>
      <c r="G685" s="105">
        <f t="shared" si="154"/>
        <v>0.15710424886993937</v>
      </c>
      <c r="H685" s="15" t="s">
        <v>57</v>
      </c>
      <c r="I685" s="15">
        <f t="shared" si="152"/>
        <v>3</v>
      </c>
      <c r="J685" s="15">
        <f t="shared" si="155"/>
        <v>210</v>
      </c>
      <c r="K685" s="20">
        <v>11</v>
      </c>
      <c r="L685" s="20">
        <v>6</v>
      </c>
      <c r="M685" s="19" t="str">
        <f t="shared" si="156"/>
        <v>m6</v>
      </c>
      <c r="N685" t="str">
        <f t="shared" si="158"/>
        <v>MedPosterior</v>
      </c>
      <c r="O685">
        <f t="shared" si="157"/>
        <v>6</v>
      </c>
      <c r="P685">
        <f t="shared" si="153"/>
        <v>16</v>
      </c>
    </row>
    <row r="686" spans="1:16" x14ac:dyDescent="0.3">
      <c r="A686">
        <v>4</v>
      </c>
      <c r="B686" t="s">
        <v>197</v>
      </c>
      <c r="C686">
        <f t="shared" si="151"/>
        <v>0</v>
      </c>
      <c r="D686">
        <v>23</v>
      </c>
      <c r="E686">
        <v>18</v>
      </c>
      <c r="F686" s="14">
        <f>[1]Sheet2!$J1804</f>
        <v>0.14707289742463184</v>
      </c>
      <c r="G686" s="105">
        <f t="shared" si="154"/>
        <v>0.14707289742463184</v>
      </c>
      <c r="H686" s="15" t="s">
        <v>57</v>
      </c>
      <c r="I686" s="15">
        <f t="shared" si="152"/>
        <v>3</v>
      </c>
      <c r="J686" s="15">
        <f t="shared" si="155"/>
        <v>210</v>
      </c>
      <c r="K686" s="20">
        <v>11</v>
      </c>
      <c r="L686" s="20">
        <v>6</v>
      </c>
      <c r="M686" s="19" t="str">
        <f t="shared" si="156"/>
        <v>m6</v>
      </c>
      <c r="N686" t="str">
        <f t="shared" si="158"/>
        <v>MedPosterior</v>
      </c>
      <c r="O686">
        <f t="shared" si="157"/>
        <v>6</v>
      </c>
      <c r="P686">
        <f t="shared" si="153"/>
        <v>16</v>
      </c>
    </row>
    <row r="687" spans="1:16" x14ac:dyDescent="0.3">
      <c r="A687">
        <v>4</v>
      </c>
      <c r="B687" t="s">
        <v>197</v>
      </c>
      <c r="C687">
        <f t="shared" si="151"/>
        <v>0</v>
      </c>
      <c r="D687">
        <v>23</v>
      </c>
      <c r="E687">
        <v>19</v>
      </c>
      <c r="F687" s="14">
        <f>[1]Sheet2!$J1805</f>
        <v>5.3977462953543186E-2</v>
      </c>
      <c r="G687" s="105">
        <f t="shared" si="154"/>
        <v>5.3977462953543186E-2</v>
      </c>
      <c r="H687" s="15" t="s">
        <v>57</v>
      </c>
      <c r="I687" s="15">
        <f t="shared" si="152"/>
        <v>3</v>
      </c>
      <c r="J687" s="15">
        <f t="shared" si="155"/>
        <v>210</v>
      </c>
      <c r="K687" s="20">
        <v>11</v>
      </c>
      <c r="L687" s="20">
        <v>8</v>
      </c>
      <c r="M687" s="19" t="str">
        <f t="shared" si="156"/>
        <v>m8</v>
      </c>
      <c r="N687" t="str">
        <f t="shared" si="158"/>
        <v>MedPosterior</v>
      </c>
      <c r="O687">
        <f t="shared" si="157"/>
        <v>6</v>
      </c>
      <c r="P687">
        <f t="shared" si="153"/>
        <v>18</v>
      </c>
    </row>
    <row r="688" spans="1:16" x14ac:dyDescent="0.3">
      <c r="A688">
        <v>4</v>
      </c>
      <c r="B688" t="s">
        <v>197</v>
      </c>
      <c r="C688">
        <f t="shared" si="151"/>
        <v>0</v>
      </c>
      <c r="D688">
        <v>23</v>
      </c>
      <c r="E688">
        <v>20</v>
      </c>
      <c r="F688" s="14">
        <f>[1]Sheet2!$J1806</f>
        <v>9.4247722078134463E-2</v>
      </c>
      <c r="G688" s="105">
        <f t="shared" si="154"/>
        <v>9.4247722078134463E-2</v>
      </c>
      <c r="H688" s="15" t="s">
        <v>57</v>
      </c>
      <c r="I688" s="15">
        <f t="shared" si="152"/>
        <v>3</v>
      </c>
      <c r="J688" s="15">
        <f t="shared" si="155"/>
        <v>210</v>
      </c>
      <c r="K688" s="20">
        <v>11</v>
      </c>
      <c r="L688" s="20">
        <v>8</v>
      </c>
      <c r="M688" s="19" t="str">
        <f t="shared" si="156"/>
        <v>m8</v>
      </c>
      <c r="N688" t="str">
        <f t="shared" si="158"/>
        <v>MedPosterior</v>
      </c>
      <c r="O688">
        <f t="shared" si="157"/>
        <v>6</v>
      </c>
      <c r="P688">
        <f t="shared" si="153"/>
        <v>18</v>
      </c>
    </row>
    <row r="689" spans="1:16" x14ac:dyDescent="0.3">
      <c r="A689">
        <v>4</v>
      </c>
      <c r="B689" t="s">
        <v>197</v>
      </c>
      <c r="C689">
        <f t="shared" si="151"/>
        <v>0</v>
      </c>
      <c r="D689">
        <v>23</v>
      </c>
      <c r="E689">
        <v>21</v>
      </c>
      <c r="F689" s="14">
        <f>[1]Sheet2!$J1807</f>
        <v>0.10311871745790283</v>
      </c>
      <c r="G689" s="105">
        <f t="shared" si="154"/>
        <v>0.10311871745790283</v>
      </c>
      <c r="H689" s="15" t="s">
        <v>57</v>
      </c>
      <c r="I689" s="15">
        <f t="shared" si="152"/>
        <v>3</v>
      </c>
      <c r="J689" s="15">
        <f t="shared" si="155"/>
        <v>210</v>
      </c>
      <c r="K689" s="20">
        <v>11</v>
      </c>
      <c r="L689" s="20">
        <v>9</v>
      </c>
      <c r="M689" s="19" t="str">
        <f t="shared" si="156"/>
        <v>m9</v>
      </c>
      <c r="N689" t="str">
        <f t="shared" si="158"/>
        <v>MedPosterior</v>
      </c>
      <c r="O689">
        <f t="shared" si="157"/>
        <v>6</v>
      </c>
      <c r="P689">
        <f t="shared" si="153"/>
        <v>19</v>
      </c>
    </row>
    <row r="690" spans="1:16" x14ac:dyDescent="0.3">
      <c r="A690">
        <v>4</v>
      </c>
      <c r="B690" t="s">
        <v>197</v>
      </c>
      <c r="C690">
        <f t="shared" si="151"/>
        <v>0</v>
      </c>
      <c r="D690">
        <v>23</v>
      </c>
      <c r="E690">
        <v>22</v>
      </c>
      <c r="F690" s="14">
        <f>[1]Sheet2!$J1808</f>
        <v>7.2017372282616163E-2</v>
      </c>
      <c r="G690" s="105">
        <f t="shared" si="154"/>
        <v>7.2017372282616163E-2</v>
      </c>
      <c r="H690" s="15" t="s">
        <v>57</v>
      </c>
      <c r="I690" s="15">
        <f t="shared" si="152"/>
        <v>3</v>
      </c>
      <c r="J690" s="15">
        <f t="shared" si="155"/>
        <v>210</v>
      </c>
      <c r="K690" s="20">
        <v>11</v>
      </c>
      <c r="L690" s="20">
        <v>9</v>
      </c>
      <c r="M690" s="19" t="str">
        <f t="shared" si="156"/>
        <v>m9</v>
      </c>
      <c r="N690" t="str">
        <f t="shared" si="158"/>
        <v>MedPosterior</v>
      </c>
      <c r="O690">
        <f t="shared" si="157"/>
        <v>6</v>
      </c>
      <c r="P690">
        <f t="shared" si="153"/>
        <v>19</v>
      </c>
    </row>
    <row r="691" spans="1:16" x14ac:dyDescent="0.3">
      <c r="A691">
        <v>4</v>
      </c>
      <c r="B691" t="s">
        <v>197</v>
      </c>
      <c r="C691">
        <f t="shared" si="151"/>
        <v>0</v>
      </c>
      <c r="D691">
        <v>23</v>
      </c>
      <c r="E691">
        <v>23</v>
      </c>
      <c r="F691" s="14" t="e">
        <f>[1]Sheet2!$J1809</f>
        <v>#DIV/0!</v>
      </c>
      <c r="G691" s="105" t="str">
        <f t="shared" si="154"/>
        <v/>
      </c>
      <c r="H691" s="15" t="s">
        <v>57</v>
      </c>
      <c r="I691" s="15">
        <f t="shared" si="152"/>
        <v>3</v>
      </c>
      <c r="J691" s="15">
        <f t="shared" si="155"/>
        <v>210</v>
      </c>
      <c r="K691" s="20">
        <v>11</v>
      </c>
      <c r="L691" s="20">
        <v>9</v>
      </c>
      <c r="M691" s="19" t="str">
        <f t="shared" si="156"/>
        <v>m9</v>
      </c>
      <c r="O691" t="e">
        <f t="shared" si="157"/>
        <v>#N/A</v>
      </c>
      <c r="P691">
        <f t="shared" si="153"/>
        <v>19</v>
      </c>
    </row>
    <row r="692" spans="1:16" x14ac:dyDescent="0.3">
      <c r="A692">
        <v>4</v>
      </c>
      <c r="B692" t="s">
        <v>197</v>
      </c>
      <c r="C692">
        <f t="shared" si="151"/>
        <v>0</v>
      </c>
      <c r="D692">
        <v>23</v>
      </c>
      <c r="E692">
        <v>24</v>
      </c>
      <c r="F692" s="14">
        <f>[1]Sheet2!$J1810</f>
        <v>3.8097123925075256E-2</v>
      </c>
      <c r="G692" s="105">
        <f t="shared" si="154"/>
        <v>3.8097123925075256E-2</v>
      </c>
      <c r="H692" s="15" t="s">
        <v>57</v>
      </c>
      <c r="I692" s="15">
        <f t="shared" si="152"/>
        <v>3</v>
      </c>
      <c r="J692" s="15">
        <f t="shared" si="155"/>
        <v>210</v>
      </c>
      <c r="K692" s="20">
        <v>11</v>
      </c>
      <c r="L692" s="20">
        <v>10</v>
      </c>
      <c r="M692" s="19" t="str">
        <f t="shared" si="156"/>
        <v>m10</v>
      </c>
      <c r="N692" t="str">
        <f t="shared" ref="N692:N699" si="159">_xlfn.IFS(M692="", "", OR(M692=$R$5, M692=$R$6), $X$5, OR(M692=$R$7, M692=$R$8,M692=$R$9, M692=$R$10),$X$6, OR(M692=$R$11, M692=$R$12,M692=$R$13,M692=$R$14, M692=$R$15), $X$8, OR(M692=$R$16), $X$7, OR(M692=$R$17, M692=$R$18,M692=$R$19),$X$9, OR(M692=$R$20,M692=$R$21,M692=$R$22,M692=$R$23,M692=$R$24), $X$10)</f>
        <v>MedPosterior</v>
      </c>
      <c r="O692">
        <f t="shared" si="157"/>
        <v>6</v>
      </c>
      <c r="P692">
        <f t="shared" si="153"/>
        <v>20</v>
      </c>
    </row>
    <row r="693" spans="1:16" x14ac:dyDescent="0.3">
      <c r="A693">
        <v>4</v>
      </c>
      <c r="B693" t="s">
        <v>197</v>
      </c>
      <c r="C693">
        <f t="shared" si="151"/>
        <v>0</v>
      </c>
      <c r="D693">
        <v>23</v>
      </c>
      <c r="E693">
        <v>25</v>
      </c>
      <c r="F693" s="14">
        <f>[1]Sheet2!$J1811</f>
        <v>9.6494224251890914E-2</v>
      </c>
      <c r="G693" s="105">
        <f t="shared" si="154"/>
        <v>9.6494224251890914E-2</v>
      </c>
      <c r="H693" s="15" t="s">
        <v>57</v>
      </c>
      <c r="I693" s="15">
        <f t="shared" si="152"/>
        <v>3</v>
      </c>
      <c r="J693" s="15">
        <f t="shared" si="155"/>
        <v>210</v>
      </c>
      <c r="K693" s="20">
        <v>11</v>
      </c>
      <c r="L693" s="20">
        <v>10</v>
      </c>
      <c r="M693" s="19" t="str">
        <f t="shared" si="156"/>
        <v>m10</v>
      </c>
      <c r="N693" t="str">
        <f t="shared" si="159"/>
        <v>MedPosterior</v>
      </c>
      <c r="O693">
        <f t="shared" si="157"/>
        <v>6</v>
      </c>
      <c r="P693">
        <f t="shared" si="153"/>
        <v>20</v>
      </c>
    </row>
    <row r="694" spans="1:16" x14ac:dyDescent="0.3">
      <c r="A694">
        <v>4</v>
      </c>
      <c r="B694" t="s">
        <v>197</v>
      </c>
      <c r="C694">
        <f t="shared" si="151"/>
        <v>0</v>
      </c>
      <c r="D694">
        <f>VLOOKUP(E694, 'Animal Masked ID#'!$B$2:$D$121, 3, FALSE)</f>
        <v>24</v>
      </c>
      <c r="E694" s="7" t="s">
        <v>190</v>
      </c>
      <c r="F694" s="14">
        <f>[1]Sheet2!$J2721</f>
        <v>0.43169223391131023</v>
      </c>
      <c r="G694" s="105">
        <f t="shared" si="154"/>
        <v>0.43169223391131023</v>
      </c>
      <c r="H694" s="23" t="s">
        <v>61</v>
      </c>
      <c r="I694" s="15">
        <f t="shared" si="152"/>
        <v>4</v>
      </c>
      <c r="J694" s="15">
        <f t="shared" si="155"/>
        <v>400</v>
      </c>
      <c r="K694" s="20">
        <v>3</v>
      </c>
      <c r="L694" s="20" t="s">
        <v>76</v>
      </c>
      <c r="M694" s="19" t="str">
        <f t="shared" si="156"/>
        <v>LPFl</v>
      </c>
      <c r="N694" t="str">
        <f t="shared" si="159"/>
        <v>Vestibular</v>
      </c>
      <c r="O694">
        <f t="shared" si="157"/>
        <v>1</v>
      </c>
      <c r="P694">
        <f t="shared" si="153"/>
        <v>1</v>
      </c>
    </row>
    <row r="695" spans="1:16" x14ac:dyDescent="0.3">
      <c r="A695">
        <v>4</v>
      </c>
      <c r="B695" t="s">
        <v>197</v>
      </c>
      <c r="C695">
        <f t="shared" si="151"/>
        <v>0</v>
      </c>
      <c r="D695">
        <v>24</v>
      </c>
      <c r="E695">
        <v>2</v>
      </c>
      <c r="F695" s="14">
        <f>[1]Sheet2!$J2722</f>
        <v>0.21587439700054825</v>
      </c>
      <c r="G695" s="105">
        <f t="shared" si="154"/>
        <v>0.21587439700054825</v>
      </c>
      <c r="H695" s="23" t="s">
        <v>61</v>
      </c>
      <c r="I695" s="15">
        <f t="shared" si="152"/>
        <v>4</v>
      </c>
      <c r="J695" s="15">
        <f t="shared" si="155"/>
        <v>400</v>
      </c>
      <c r="K695" s="20">
        <v>3</v>
      </c>
      <c r="L695" s="20" t="s">
        <v>77</v>
      </c>
      <c r="M695" s="19" t="str">
        <f t="shared" si="156"/>
        <v>LSim</v>
      </c>
      <c r="N695" t="str">
        <f t="shared" si="159"/>
        <v>Lateral</v>
      </c>
      <c r="O695">
        <f t="shared" si="157"/>
        <v>2</v>
      </c>
      <c r="P695">
        <f t="shared" si="153"/>
        <v>3</v>
      </c>
    </row>
    <row r="696" spans="1:16" x14ac:dyDescent="0.3">
      <c r="A696">
        <v>4</v>
      </c>
      <c r="B696" t="s">
        <v>197</v>
      </c>
      <c r="C696">
        <f t="shared" si="151"/>
        <v>0</v>
      </c>
      <c r="D696">
        <v>24</v>
      </c>
      <c r="E696">
        <v>3</v>
      </c>
      <c r="F696" s="14">
        <f>[1]Sheet2!$J2723</f>
        <v>9.8282540289705803E-2</v>
      </c>
      <c r="G696" s="105">
        <f t="shared" si="154"/>
        <v>9.8282540289705803E-2</v>
      </c>
      <c r="H696" s="23" t="s">
        <v>61</v>
      </c>
      <c r="I696" s="15">
        <f t="shared" si="152"/>
        <v>4</v>
      </c>
      <c r="J696" s="15">
        <f t="shared" si="155"/>
        <v>400</v>
      </c>
      <c r="K696" s="20">
        <v>5</v>
      </c>
      <c r="L696" s="20" t="s">
        <v>80</v>
      </c>
      <c r="M696" s="19" t="str">
        <f t="shared" si="156"/>
        <v>iPM</v>
      </c>
      <c r="N696" t="str">
        <f t="shared" si="159"/>
        <v>IntPosterior</v>
      </c>
      <c r="O696">
        <f t="shared" si="157"/>
        <v>4</v>
      </c>
      <c r="P696">
        <f t="shared" si="153"/>
        <v>10</v>
      </c>
    </row>
    <row r="697" spans="1:16" x14ac:dyDescent="0.3">
      <c r="A697">
        <v>4</v>
      </c>
      <c r="B697" t="s">
        <v>197</v>
      </c>
      <c r="C697">
        <f t="shared" si="151"/>
        <v>0</v>
      </c>
      <c r="D697">
        <v>24</v>
      </c>
      <c r="E697">
        <v>4</v>
      </c>
      <c r="F697" s="14">
        <f>[1]Sheet2!$J2724</f>
        <v>0.23147180446516469</v>
      </c>
      <c r="G697" s="105">
        <f t="shared" si="154"/>
        <v>0.23147180446516469</v>
      </c>
      <c r="H697" s="23" t="s">
        <v>61</v>
      </c>
      <c r="I697" s="15">
        <f t="shared" si="152"/>
        <v>4</v>
      </c>
      <c r="J697" s="15">
        <f t="shared" si="155"/>
        <v>400</v>
      </c>
      <c r="K697" s="20">
        <v>5</v>
      </c>
      <c r="L697" s="20" t="s">
        <v>79</v>
      </c>
      <c r="M697" s="19" t="str">
        <f t="shared" si="156"/>
        <v>iCrus2</v>
      </c>
      <c r="N697" t="str">
        <f t="shared" si="159"/>
        <v>IntPosterior</v>
      </c>
      <c r="O697">
        <f t="shared" si="157"/>
        <v>4</v>
      </c>
      <c r="P697">
        <f t="shared" si="153"/>
        <v>9</v>
      </c>
    </row>
    <row r="698" spans="1:16" x14ac:dyDescent="0.3">
      <c r="A698">
        <v>4</v>
      </c>
      <c r="B698" t="s">
        <v>197</v>
      </c>
      <c r="C698">
        <f t="shared" si="151"/>
        <v>0</v>
      </c>
      <c r="D698">
        <v>24</v>
      </c>
      <c r="E698">
        <v>5</v>
      </c>
      <c r="F698" s="14">
        <f>[1]Sheet2!$J2725</f>
        <v>1.1681310104039335</v>
      </c>
      <c r="G698" s="105">
        <f t="shared" si="154"/>
        <v>1.1681310104039335</v>
      </c>
      <c r="H698" s="23" t="s">
        <v>61</v>
      </c>
      <c r="I698" s="15">
        <f t="shared" si="152"/>
        <v>4</v>
      </c>
      <c r="J698" s="15">
        <f t="shared" si="155"/>
        <v>400</v>
      </c>
      <c r="K698" s="20">
        <v>5</v>
      </c>
      <c r="L698" s="20" t="s">
        <v>78</v>
      </c>
      <c r="M698" s="19" t="str">
        <f t="shared" si="156"/>
        <v>iCrus1</v>
      </c>
      <c r="N698" t="str">
        <f t="shared" si="159"/>
        <v>IntPosterior</v>
      </c>
      <c r="O698">
        <f t="shared" si="157"/>
        <v>4</v>
      </c>
      <c r="P698">
        <f t="shared" si="153"/>
        <v>8</v>
      </c>
    </row>
    <row r="699" spans="1:16" x14ac:dyDescent="0.3">
      <c r="A699">
        <v>4</v>
      </c>
      <c r="B699" t="s">
        <v>197</v>
      </c>
      <c r="C699">
        <f t="shared" si="151"/>
        <v>0</v>
      </c>
      <c r="D699">
        <v>24</v>
      </c>
      <c r="E699">
        <v>6</v>
      </c>
      <c r="F699" s="14">
        <f>[1]Sheet2!$J2726</f>
        <v>0.14709966380641293</v>
      </c>
      <c r="G699" s="105">
        <f t="shared" si="154"/>
        <v>0.14709966380641293</v>
      </c>
      <c r="H699" s="23" t="s">
        <v>61</v>
      </c>
      <c r="I699" s="15">
        <f t="shared" si="152"/>
        <v>4</v>
      </c>
      <c r="J699" s="15">
        <f t="shared" si="155"/>
        <v>400</v>
      </c>
      <c r="K699" s="20">
        <v>5</v>
      </c>
      <c r="L699" s="20" t="s">
        <v>77</v>
      </c>
      <c r="M699" s="19" t="str">
        <f t="shared" si="156"/>
        <v>iSim</v>
      </c>
      <c r="N699" t="str">
        <f t="shared" si="159"/>
        <v>IntPosterior</v>
      </c>
      <c r="O699">
        <f t="shared" si="157"/>
        <v>4</v>
      </c>
      <c r="P699">
        <f t="shared" si="153"/>
        <v>7</v>
      </c>
    </row>
    <row r="700" spans="1:16" x14ac:dyDescent="0.3">
      <c r="A700">
        <v>4</v>
      </c>
      <c r="B700" t="s">
        <v>197</v>
      </c>
      <c r="C700">
        <f t="shared" si="151"/>
        <v>0</v>
      </c>
      <c r="D700">
        <v>24</v>
      </c>
      <c r="E700">
        <v>7</v>
      </c>
      <c r="F700" s="14" t="e">
        <f>[1]Sheet2!$J2727</f>
        <v>#DIV/0!</v>
      </c>
      <c r="G700" s="105" t="str">
        <f t="shared" si="154"/>
        <v/>
      </c>
      <c r="H700" s="23" t="s">
        <v>61</v>
      </c>
      <c r="I700" s="15">
        <f t="shared" si="152"/>
        <v>4</v>
      </c>
      <c r="J700" s="15">
        <f t="shared" si="155"/>
        <v>400</v>
      </c>
      <c r="K700" s="20">
        <v>5</v>
      </c>
      <c r="L700" s="21" t="s">
        <v>24</v>
      </c>
      <c r="M700" s="19" t="str">
        <f t="shared" si="156"/>
        <v>i4/5</v>
      </c>
      <c r="O700" t="e">
        <f t="shared" si="157"/>
        <v>#N/A</v>
      </c>
      <c r="P700">
        <f t="shared" si="153"/>
        <v>12</v>
      </c>
    </row>
    <row r="701" spans="1:16" x14ac:dyDescent="0.3">
      <c r="A701">
        <v>4</v>
      </c>
      <c r="B701" t="s">
        <v>197</v>
      </c>
      <c r="C701">
        <f t="shared" si="151"/>
        <v>0</v>
      </c>
      <c r="D701">
        <v>24</v>
      </c>
      <c r="E701">
        <v>8</v>
      </c>
      <c r="F701" s="14">
        <f>[1]Sheet2!$J2728</f>
        <v>0.17060089324575284</v>
      </c>
      <c r="G701" s="105">
        <f t="shared" si="154"/>
        <v>0.17060089324575284</v>
      </c>
      <c r="H701" s="23" t="s">
        <v>61</v>
      </c>
      <c r="I701" s="15">
        <f t="shared" si="152"/>
        <v>4</v>
      </c>
      <c r="J701" s="15">
        <f t="shared" si="155"/>
        <v>400</v>
      </c>
      <c r="K701" s="20">
        <v>12</v>
      </c>
      <c r="L701" s="20">
        <v>2</v>
      </c>
      <c r="M701" s="19" t="str">
        <f t="shared" si="156"/>
        <v>m2</v>
      </c>
      <c r="N701" t="str">
        <f t="shared" ref="N701:N723" si="160">_xlfn.IFS(M701="", "", OR(M701=$R$5, M701=$R$6), $X$5, OR(M701=$R$7, M701=$R$8,M701=$R$9, M701=$R$10),$X$6, OR(M701=$R$11, M701=$R$12,M701=$R$13,M701=$R$14, M701=$R$15), $X$8, OR(M701=$R$16), $X$7, OR(M701=$R$17, M701=$R$18,M701=$R$19),$X$9, OR(M701=$R$20,M701=$R$21,M701=$R$22,M701=$R$23,M701=$R$24), $X$10)</f>
        <v>MedAnterior</v>
      </c>
      <c r="O701">
        <f t="shared" si="157"/>
        <v>5</v>
      </c>
      <c r="P701">
        <f t="shared" si="153"/>
        <v>13</v>
      </c>
    </row>
    <row r="702" spans="1:16" x14ac:dyDescent="0.3">
      <c r="A702">
        <v>4</v>
      </c>
      <c r="B702" t="s">
        <v>197</v>
      </c>
      <c r="C702">
        <f t="shared" si="151"/>
        <v>0</v>
      </c>
      <c r="D702">
        <v>24</v>
      </c>
      <c r="E702">
        <v>9</v>
      </c>
      <c r="F702" s="14">
        <f>[1]Sheet2!$J2729</f>
        <v>0.11793544292983023</v>
      </c>
      <c r="G702" s="105">
        <f t="shared" si="154"/>
        <v>0.11793544292983023</v>
      </c>
      <c r="H702" s="23" t="s">
        <v>61</v>
      </c>
      <c r="I702" s="15">
        <f t="shared" si="152"/>
        <v>4</v>
      </c>
      <c r="J702" s="15">
        <f t="shared" si="155"/>
        <v>400</v>
      </c>
      <c r="K702" s="20">
        <v>12</v>
      </c>
      <c r="L702" s="20">
        <v>2</v>
      </c>
      <c r="M702" s="19" t="str">
        <f t="shared" si="156"/>
        <v>m2</v>
      </c>
      <c r="N702" t="str">
        <f t="shared" si="160"/>
        <v>MedAnterior</v>
      </c>
      <c r="O702">
        <f t="shared" si="157"/>
        <v>5</v>
      </c>
      <c r="P702">
        <f t="shared" si="153"/>
        <v>13</v>
      </c>
    </row>
    <row r="703" spans="1:16" x14ac:dyDescent="0.3">
      <c r="A703">
        <v>4</v>
      </c>
      <c r="B703" t="s">
        <v>197</v>
      </c>
      <c r="C703">
        <f t="shared" si="151"/>
        <v>0</v>
      </c>
      <c r="D703">
        <v>24</v>
      </c>
      <c r="E703">
        <v>10</v>
      </c>
      <c r="F703" s="14">
        <f>[1]Sheet2!$J2730</f>
        <v>0.10515729395116834</v>
      </c>
      <c r="G703" s="105">
        <f t="shared" si="154"/>
        <v>0.10515729395116834</v>
      </c>
      <c r="H703" s="23" t="s">
        <v>61</v>
      </c>
      <c r="I703" s="15">
        <f t="shared" si="152"/>
        <v>4</v>
      </c>
      <c r="J703" s="15">
        <f t="shared" si="155"/>
        <v>400</v>
      </c>
      <c r="K703" s="20">
        <v>12</v>
      </c>
      <c r="L703" s="20">
        <v>3</v>
      </c>
      <c r="M703" s="19" t="str">
        <f t="shared" si="156"/>
        <v>m3</v>
      </c>
      <c r="N703" t="str">
        <f t="shared" si="160"/>
        <v>MedAnterior</v>
      </c>
      <c r="O703">
        <f t="shared" si="157"/>
        <v>5</v>
      </c>
      <c r="P703">
        <f t="shared" si="153"/>
        <v>14</v>
      </c>
    </row>
    <row r="704" spans="1:16" x14ac:dyDescent="0.3">
      <c r="A704">
        <v>4</v>
      </c>
      <c r="B704" t="s">
        <v>197</v>
      </c>
      <c r="C704">
        <f t="shared" si="151"/>
        <v>0</v>
      </c>
      <c r="D704">
        <v>24</v>
      </c>
      <c r="E704">
        <v>11</v>
      </c>
      <c r="F704" s="14">
        <f>[1]Sheet2!$J2731</f>
        <v>7.250349473610071E-2</v>
      </c>
      <c r="G704" s="105">
        <f t="shared" si="154"/>
        <v>7.250349473610071E-2</v>
      </c>
      <c r="H704" s="23" t="s">
        <v>61</v>
      </c>
      <c r="I704" s="15">
        <f t="shared" si="152"/>
        <v>4</v>
      </c>
      <c r="J704" s="15">
        <f t="shared" si="155"/>
        <v>400</v>
      </c>
      <c r="K704" s="20">
        <v>12</v>
      </c>
      <c r="L704" s="20">
        <v>3</v>
      </c>
      <c r="M704" s="19" t="str">
        <f t="shared" si="156"/>
        <v>m3</v>
      </c>
      <c r="N704" t="str">
        <f t="shared" si="160"/>
        <v>MedAnterior</v>
      </c>
      <c r="O704">
        <f t="shared" si="157"/>
        <v>5</v>
      </c>
      <c r="P704">
        <f t="shared" si="153"/>
        <v>14</v>
      </c>
    </row>
    <row r="705" spans="1:16" x14ac:dyDescent="0.3">
      <c r="A705">
        <v>4</v>
      </c>
      <c r="B705" t="s">
        <v>197</v>
      </c>
      <c r="C705">
        <f t="shared" si="151"/>
        <v>0</v>
      </c>
      <c r="D705">
        <v>24</v>
      </c>
      <c r="E705">
        <v>12</v>
      </c>
      <c r="F705" s="14">
        <f>[1]Sheet2!$J2732</f>
        <v>7.2604980223760399E-2</v>
      </c>
      <c r="G705" s="105">
        <f t="shared" si="154"/>
        <v>7.2604980223760399E-2</v>
      </c>
      <c r="H705" s="23" t="s">
        <v>61</v>
      </c>
      <c r="I705" s="15">
        <f t="shared" si="152"/>
        <v>4</v>
      </c>
      <c r="J705" s="15">
        <f t="shared" si="155"/>
        <v>400</v>
      </c>
      <c r="K705" s="20">
        <v>12</v>
      </c>
      <c r="L705" s="20">
        <v>3</v>
      </c>
      <c r="M705" s="19" t="str">
        <f t="shared" si="156"/>
        <v>m3</v>
      </c>
      <c r="N705" t="str">
        <f t="shared" si="160"/>
        <v>MedAnterior</v>
      </c>
      <c r="O705">
        <f t="shared" si="157"/>
        <v>5</v>
      </c>
      <c r="P705">
        <f t="shared" si="153"/>
        <v>14</v>
      </c>
    </row>
    <row r="706" spans="1:16" x14ac:dyDescent="0.3">
      <c r="A706">
        <v>4</v>
      </c>
      <c r="B706" t="s">
        <v>197</v>
      </c>
      <c r="C706">
        <f t="shared" si="151"/>
        <v>0</v>
      </c>
      <c r="D706">
        <v>24</v>
      </c>
      <c r="E706">
        <v>13</v>
      </c>
      <c r="F706" s="14">
        <f>[1]Sheet2!$J2733</f>
        <v>8.6268426408070087E-2</v>
      </c>
      <c r="G706" s="105">
        <f t="shared" si="154"/>
        <v>8.6268426408070087E-2</v>
      </c>
      <c r="H706" s="23" t="s">
        <v>61</v>
      </c>
      <c r="I706" s="15">
        <f t="shared" si="152"/>
        <v>4</v>
      </c>
      <c r="J706" s="15">
        <f t="shared" si="155"/>
        <v>400</v>
      </c>
      <c r="K706" s="20">
        <v>12</v>
      </c>
      <c r="L706" s="21" t="s">
        <v>24</v>
      </c>
      <c r="M706" s="19" t="str">
        <f t="shared" si="156"/>
        <v>m4/5</v>
      </c>
      <c r="N706" t="str">
        <f t="shared" si="160"/>
        <v>MedAnterior</v>
      </c>
      <c r="O706">
        <f t="shared" si="157"/>
        <v>5</v>
      </c>
      <c r="P706">
        <f t="shared" si="153"/>
        <v>15</v>
      </c>
    </row>
    <row r="707" spans="1:16" x14ac:dyDescent="0.3">
      <c r="A707">
        <v>4</v>
      </c>
      <c r="B707" t="s">
        <v>197</v>
      </c>
      <c r="C707">
        <f t="shared" ref="C707:C770" si="161">IF(B707="m", 1, 0)</f>
        <v>0</v>
      </c>
      <c r="D707">
        <v>24</v>
      </c>
      <c r="E707">
        <v>14</v>
      </c>
      <c r="F707" s="14">
        <f>[1]Sheet2!$J2734</f>
        <v>8.6877041173379216E-2</v>
      </c>
      <c r="G707" s="105">
        <f t="shared" si="154"/>
        <v>8.6877041173379216E-2</v>
      </c>
      <c r="H707" s="23" t="s">
        <v>61</v>
      </c>
      <c r="I707" s="15">
        <f t="shared" ref="I707:I770" si="162">_xlfn.IFS(H707="GE2", 1, H707="GE3", 2, H707="GE4", 3, H707="GE1", 4)</f>
        <v>4</v>
      </c>
      <c r="J707" s="15">
        <f t="shared" si="155"/>
        <v>400</v>
      </c>
      <c r="K707" s="20">
        <v>12</v>
      </c>
      <c r="L707" s="21" t="s">
        <v>24</v>
      </c>
      <c r="M707" s="19" t="str">
        <f t="shared" si="156"/>
        <v>m4/5</v>
      </c>
      <c r="N707" t="str">
        <f t="shared" si="160"/>
        <v>MedAnterior</v>
      </c>
      <c r="O707">
        <f t="shared" si="157"/>
        <v>5</v>
      </c>
      <c r="P707">
        <f t="shared" ref="P707:P770" si="163">VLOOKUP(M707, $R$5:$W$24, 6,FALSE)</f>
        <v>15</v>
      </c>
    </row>
    <row r="708" spans="1:16" x14ac:dyDescent="0.3">
      <c r="A708">
        <v>4</v>
      </c>
      <c r="B708" t="s">
        <v>197</v>
      </c>
      <c r="C708">
        <f t="shared" si="161"/>
        <v>0</v>
      </c>
      <c r="D708">
        <v>24</v>
      </c>
      <c r="E708">
        <v>15</v>
      </c>
      <c r="F708" s="14">
        <f>[1]Sheet2!$J2735</f>
        <v>5.244728404847368E-2</v>
      </c>
      <c r="G708" s="105">
        <f t="shared" ref="G708:G771" si="164">IF(ISNUMBER(F708), F708, "")</f>
        <v>5.244728404847368E-2</v>
      </c>
      <c r="H708" s="23" t="s">
        <v>61</v>
      </c>
      <c r="I708" s="15">
        <f t="shared" si="162"/>
        <v>4</v>
      </c>
      <c r="J708" s="15">
        <f t="shared" ref="J708:J771" si="165">_xlfn.IFS(I708=1, 45, I708=2, 120,I708=3, 210,I708=4, 400)</f>
        <v>400</v>
      </c>
      <c r="K708" s="20">
        <v>12</v>
      </c>
      <c r="L708" s="21" t="s">
        <v>24</v>
      </c>
      <c r="M708" s="19" t="str">
        <f t="shared" si="156"/>
        <v>m4/5</v>
      </c>
      <c r="N708" t="str">
        <f t="shared" si="160"/>
        <v>MedAnterior</v>
      </c>
      <c r="O708">
        <f t="shared" si="157"/>
        <v>5</v>
      </c>
      <c r="P708">
        <f t="shared" si="163"/>
        <v>15</v>
      </c>
    </row>
    <row r="709" spans="1:16" x14ac:dyDescent="0.3">
      <c r="A709">
        <v>4</v>
      </c>
      <c r="B709" t="s">
        <v>197</v>
      </c>
      <c r="C709">
        <f t="shared" si="161"/>
        <v>0</v>
      </c>
      <c r="D709">
        <v>24</v>
      </c>
      <c r="E709">
        <v>16</v>
      </c>
      <c r="F709" s="14">
        <f>[1]Sheet2!$J2736</f>
        <v>5.7591652730883867E-2</v>
      </c>
      <c r="G709" s="105">
        <f t="shared" si="164"/>
        <v>5.7591652730883867E-2</v>
      </c>
      <c r="H709" s="23" t="s">
        <v>61</v>
      </c>
      <c r="I709" s="15">
        <f t="shared" si="162"/>
        <v>4</v>
      </c>
      <c r="J709" s="15">
        <f t="shared" si="165"/>
        <v>400</v>
      </c>
      <c r="K709" s="20">
        <v>12</v>
      </c>
      <c r="L709" s="20">
        <v>6</v>
      </c>
      <c r="M709" s="19" t="str">
        <f t="shared" si="156"/>
        <v>m6</v>
      </c>
      <c r="N709" t="str">
        <f t="shared" si="160"/>
        <v>MedPosterior</v>
      </c>
      <c r="O709">
        <f t="shared" si="157"/>
        <v>6</v>
      </c>
      <c r="P709">
        <f t="shared" si="163"/>
        <v>16</v>
      </c>
    </row>
    <row r="710" spans="1:16" x14ac:dyDescent="0.3">
      <c r="A710">
        <v>4</v>
      </c>
      <c r="B710" t="s">
        <v>197</v>
      </c>
      <c r="C710">
        <f t="shared" si="161"/>
        <v>0</v>
      </c>
      <c r="D710">
        <v>24</v>
      </c>
      <c r="E710">
        <v>17</v>
      </c>
      <c r="F710" s="14" t="e">
        <f>[1]Sheet2!$J2737</f>
        <v>#DIV/0!</v>
      </c>
      <c r="G710" s="105" t="str">
        <f t="shared" si="164"/>
        <v/>
      </c>
      <c r="H710" s="23" t="s">
        <v>61</v>
      </c>
      <c r="I710" s="15">
        <f t="shared" si="162"/>
        <v>4</v>
      </c>
      <c r="J710" s="15">
        <f t="shared" si="165"/>
        <v>400</v>
      </c>
      <c r="K710" s="20">
        <v>12</v>
      </c>
      <c r="L710" s="20"/>
      <c r="M710" s="19" t="str">
        <f t="shared" si="156"/>
        <v/>
      </c>
      <c r="N710" t="str">
        <f t="shared" si="160"/>
        <v/>
      </c>
      <c r="O710" t="e">
        <f t="shared" si="157"/>
        <v>#N/A</v>
      </c>
      <c r="P710" t="e">
        <f t="shared" si="163"/>
        <v>#N/A</v>
      </c>
    </row>
    <row r="711" spans="1:16" x14ac:dyDescent="0.3">
      <c r="A711">
        <v>4</v>
      </c>
      <c r="B711" t="s">
        <v>197</v>
      </c>
      <c r="C711">
        <f t="shared" si="161"/>
        <v>0</v>
      </c>
      <c r="D711">
        <v>24</v>
      </c>
      <c r="E711">
        <v>18</v>
      </c>
      <c r="F711" s="14">
        <f>[1]Sheet2!$J2738</f>
        <v>0.82708558857598558</v>
      </c>
      <c r="G711" s="105">
        <f t="shared" si="164"/>
        <v>0.82708558857598558</v>
      </c>
      <c r="H711" s="23" t="s">
        <v>61</v>
      </c>
      <c r="I711" s="15">
        <f t="shared" si="162"/>
        <v>4</v>
      </c>
      <c r="J711" s="15">
        <f t="shared" si="165"/>
        <v>400</v>
      </c>
      <c r="K711" s="20">
        <v>12</v>
      </c>
      <c r="L711" s="20">
        <v>7</v>
      </c>
      <c r="M711" s="19" t="str">
        <f t="shared" si="156"/>
        <v>m7</v>
      </c>
      <c r="N711" t="str">
        <f t="shared" si="160"/>
        <v>MedPosterior</v>
      </c>
      <c r="O711">
        <f t="shared" si="157"/>
        <v>6</v>
      </c>
      <c r="P711">
        <f t="shared" si="163"/>
        <v>17</v>
      </c>
    </row>
    <row r="712" spans="1:16" x14ac:dyDescent="0.3">
      <c r="A712">
        <v>4</v>
      </c>
      <c r="B712" t="s">
        <v>197</v>
      </c>
      <c r="C712">
        <f t="shared" si="161"/>
        <v>0</v>
      </c>
      <c r="D712">
        <v>24</v>
      </c>
      <c r="E712">
        <v>19</v>
      </c>
      <c r="F712" s="14">
        <f>[1]Sheet2!$J2739</f>
        <v>6.8723450231390273E-2</v>
      </c>
      <c r="G712" s="105">
        <f t="shared" si="164"/>
        <v>6.8723450231390273E-2</v>
      </c>
      <c r="H712" s="23" t="s">
        <v>61</v>
      </c>
      <c r="I712" s="15">
        <f t="shared" si="162"/>
        <v>4</v>
      </c>
      <c r="J712" s="15">
        <f t="shared" si="165"/>
        <v>400</v>
      </c>
      <c r="K712" s="20">
        <v>12</v>
      </c>
      <c r="L712" s="20">
        <v>8</v>
      </c>
      <c r="M712" s="19" t="str">
        <f t="shared" si="156"/>
        <v>m8</v>
      </c>
      <c r="N712" t="str">
        <f t="shared" si="160"/>
        <v>MedPosterior</v>
      </c>
      <c r="O712">
        <f t="shared" si="157"/>
        <v>6</v>
      </c>
      <c r="P712">
        <f t="shared" si="163"/>
        <v>18</v>
      </c>
    </row>
    <row r="713" spans="1:16" x14ac:dyDescent="0.3">
      <c r="A713">
        <v>4</v>
      </c>
      <c r="B713" t="s">
        <v>197</v>
      </c>
      <c r="C713">
        <f t="shared" si="161"/>
        <v>0</v>
      </c>
      <c r="D713">
        <v>24</v>
      </c>
      <c r="E713">
        <v>20</v>
      </c>
      <c r="F713" s="14">
        <f>[1]Sheet2!$J2740</f>
        <v>0.12483116338022196</v>
      </c>
      <c r="G713" s="105">
        <f t="shared" si="164"/>
        <v>0.12483116338022196</v>
      </c>
      <c r="H713" s="23" t="s">
        <v>61</v>
      </c>
      <c r="I713" s="15">
        <f t="shared" si="162"/>
        <v>4</v>
      </c>
      <c r="J713" s="15">
        <f t="shared" si="165"/>
        <v>400</v>
      </c>
      <c r="K713" s="20">
        <v>12</v>
      </c>
      <c r="L713" s="20">
        <v>8</v>
      </c>
      <c r="M713" s="19" t="str">
        <f t="shared" si="156"/>
        <v>m8</v>
      </c>
      <c r="N713" t="str">
        <f t="shared" si="160"/>
        <v>MedPosterior</v>
      </c>
      <c r="O713">
        <f t="shared" si="157"/>
        <v>6</v>
      </c>
      <c r="P713">
        <f t="shared" si="163"/>
        <v>18</v>
      </c>
    </row>
    <row r="714" spans="1:16" x14ac:dyDescent="0.3">
      <c r="A714">
        <v>4</v>
      </c>
      <c r="B714" t="s">
        <v>197</v>
      </c>
      <c r="C714">
        <f t="shared" si="161"/>
        <v>0</v>
      </c>
      <c r="D714">
        <v>24</v>
      </c>
      <c r="E714">
        <v>21</v>
      </c>
      <c r="F714" s="14">
        <f>[1]Sheet2!$J2741</f>
        <v>0.10747375250742354</v>
      </c>
      <c r="G714" s="105">
        <f t="shared" si="164"/>
        <v>0.10747375250742354</v>
      </c>
      <c r="H714" s="23" t="s">
        <v>61</v>
      </c>
      <c r="I714" s="15">
        <f t="shared" si="162"/>
        <v>4</v>
      </c>
      <c r="J714" s="15">
        <f t="shared" si="165"/>
        <v>400</v>
      </c>
      <c r="K714" s="20">
        <v>12</v>
      </c>
      <c r="L714" s="20">
        <v>9</v>
      </c>
      <c r="M714" s="19" t="str">
        <f t="shared" ref="M714:M777" si="166">_xlfn.IFS(OR(K714="",L714=""),"",OR(K714=3,K714=4,K714=2),"L"&amp;L714,OR(K714=5,K714=6,K714=7,K714=8),"i"&amp;L714,OR(K714=9, K714=10,K714=11,K714=12,K714=13),"m"&amp;L714)</f>
        <v>m9</v>
      </c>
      <c r="N714" t="str">
        <f t="shared" si="160"/>
        <v>MedPosterior</v>
      </c>
      <c r="O714">
        <f t="shared" ref="O714:O777" si="167">VLOOKUP(N714, $X$5:$AC$10, 6,FALSE)</f>
        <v>6</v>
      </c>
      <c r="P714">
        <f t="shared" si="163"/>
        <v>19</v>
      </c>
    </row>
    <row r="715" spans="1:16" x14ac:dyDescent="0.3">
      <c r="A715">
        <v>4</v>
      </c>
      <c r="B715" t="s">
        <v>197</v>
      </c>
      <c r="C715">
        <f t="shared" si="161"/>
        <v>0</v>
      </c>
      <c r="D715">
        <v>24</v>
      </c>
      <c r="E715">
        <v>22</v>
      </c>
      <c r="F715" s="14">
        <f>[1]Sheet2!$J2742</f>
        <v>8.4110845345050797E-2</v>
      </c>
      <c r="G715" s="105">
        <f t="shared" si="164"/>
        <v>8.4110845345050797E-2</v>
      </c>
      <c r="H715" s="23" t="s">
        <v>61</v>
      </c>
      <c r="I715" s="15">
        <f t="shared" si="162"/>
        <v>4</v>
      </c>
      <c r="J715" s="15">
        <f t="shared" si="165"/>
        <v>400</v>
      </c>
      <c r="K715" s="20">
        <v>12</v>
      </c>
      <c r="L715" s="20">
        <v>9</v>
      </c>
      <c r="M715" s="19" t="str">
        <f t="shared" si="166"/>
        <v>m9</v>
      </c>
      <c r="N715" t="str">
        <f t="shared" si="160"/>
        <v>MedPosterior</v>
      </c>
      <c r="O715">
        <f t="shared" si="167"/>
        <v>6</v>
      </c>
      <c r="P715">
        <f t="shared" si="163"/>
        <v>19</v>
      </c>
    </row>
    <row r="716" spans="1:16" x14ac:dyDescent="0.3">
      <c r="A716">
        <v>4</v>
      </c>
      <c r="B716" t="s">
        <v>197</v>
      </c>
      <c r="C716">
        <f t="shared" si="161"/>
        <v>0</v>
      </c>
      <c r="D716">
        <v>24</v>
      </c>
      <c r="E716">
        <v>23</v>
      </c>
      <c r="F716" s="14">
        <f>[1]Sheet2!$J2743</f>
        <v>0.34795897095153572</v>
      </c>
      <c r="G716" s="105">
        <f t="shared" si="164"/>
        <v>0.34795897095153572</v>
      </c>
      <c r="H716" s="23" t="s">
        <v>61</v>
      </c>
      <c r="I716" s="15">
        <f t="shared" si="162"/>
        <v>4</v>
      </c>
      <c r="J716" s="15">
        <f t="shared" si="165"/>
        <v>400</v>
      </c>
      <c r="K716" s="20">
        <v>12</v>
      </c>
      <c r="L716" s="20">
        <v>10</v>
      </c>
      <c r="M716" s="19" t="str">
        <f t="shared" si="166"/>
        <v>m10</v>
      </c>
      <c r="N716" t="str">
        <f t="shared" si="160"/>
        <v>MedPosterior</v>
      </c>
      <c r="O716">
        <f t="shared" si="167"/>
        <v>6</v>
      </c>
      <c r="P716">
        <f t="shared" si="163"/>
        <v>20</v>
      </c>
    </row>
    <row r="717" spans="1:16" x14ac:dyDescent="0.3">
      <c r="A717">
        <v>4</v>
      </c>
      <c r="B717" t="s">
        <v>197</v>
      </c>
      <c r="C717">
        <f t="shared" si="161"/>
        <v>0</v>
      </c>
      <c r="D717">
        <v>24</v>
      </c>
      <c r="E717">
        <v>24</v>
      </c>
      <c r="F717" s="14">
        <f>[1]Sheet2!$J2744</f>
        <v>0.18295002240901673</v>
      </c>
      <c r="G717" s="105">
        <f t="shared" si="164"/>
        <v>0.18295002240901673</v>
      </c>
      <c r="H717" s="23" t="s">
        <v>61</v>
      </c>
      <c r="I717" s="15">
        <f t="shared" si="162"/>
        <v>4</v>
      </c>
      <c r="J717" s="15">
        <f t="shared" si="165"/>
        <v>400</v>
      </c>
      <c r="K717" s="20">
        <v>12</v>
      </c>
      <c r="L717" s="20">
        <v>10</v>
      </c>
      <c r="M717" s="19" t="str">
        <f t="shared" si="166"/>
        <v>m10</v>
      </c>
      <c r="N717" t="str">
        <f t="shared" si="160"/>
        <v>MedPosterior</v>
      </c>
      <c r="O717">
        <f t="shared" si="167"/>
        <v>6</v>
      </c>
      <c r="P717">
        <f t="shared" si="163"/>
        <v>20</v>
      </c>
    </row>
    <row r="718" spans="1:16" x14ac:dyDescent="0.3">
      <c r="A718">
        <v>4</v>
      </c>
      <c r="B718" t="s">
        <v>197</v>
      </c>
      <c r="C718">
        <f t="shared" si="161"/>
        <v>0</v>
      </c>
      <c r="D718">
        <f>VLOOKUP(E718, 'Animal Masked ID#'!$B$2:$D$121, 3, FALSE)</f>
        <v>25</v>
      </c>
      <c r="E718" s="7" t="s">
        <v>152</v>
      </c>
      <c r="F718" s="14">
        <f>[1]Sheet2!$J2748</f>
        <v>0.44332379607449141</v>
      </c>
      <c r="G718" s="105">
        <f t="shared" si="164"/>
        <v>0.44332379607449141</v>
      </c>
      <c r="H718" s="23" t="s">
        <v>61</v>
      </c>
      <c r="I718" s="15">
        <f t="shared" si="162"/>
        <v>4</v>
      </c>
      <c r="J718" s="15">
        <f t="shared" si="165"/>
        <v>400</v>
      </c>
      <c r="K718" s="20">
        <v>3</v>
      </c>
      <c r="L718" s="20" t="s">
        <v>76</v>
      </c>
      <c r="M718" s="19" t="str">
        <f t="shared" si="166"/>
        <v>LPFl</v>
      </c>
      <c r="N718" t="str">
        <f t="shared" si="160"/>
        <v>Vestibular</v>
      </c>
      <c r="O718">
        <f t="shared" si="167"/>
        <v>1</v>
      </c>
      <c r="P718">
        <f t="shared" si="163"/>
        <v>1</v>
      </c>
    </row>
    <row r="719" spans="1:16" x14ac:dyDescent="0.3">
      <c r="A719">
        <v>4</v>
      </c>
      <c r="B719" t="s">
        <v>197</v>
      </c>
      <c r="C719">
        <f t="shared" si="161"/>
        <v>0</v>
      </c>
      <c r="D719">
        <v>25</v>
      </c>
      <c r="E719">
        <v>2</v>
      </c>
      <c r="F719" s="14">
        <f>[1]Sheet2!$J2749</f>
        <v>0.3855132980037228</v>
      </c>
      <c r="G719" s="105">
        <f t="shared" si="164"/>
        <v>0.3855132980037228</v>
      </c>
      <c r="H719" s="23" t="s">
        <v>61</v>
      </c>
      <c r="I719" s="15">
        <f t="shared" si="162"/>
        <v>4</v>
      </c>
      <c r="J719" s="15">
        <f t="shared" si="165"/>
        <v>400</v>
      </c>
      <c r="K719" s="20">
        <v>3</v>
      </c>
      <c r="L719" s="20" t="s">
        <v>76</v>
      </c>
      <c r="M719" s="19" t="str">
        <f t="shared" si="166"/>
        <v>LPFl</v>
      </c>
      <c r="N719" t="str">
        <f t="shared" si="160"/>
        <v>Vestibular</v>
      </c>
      <c r="O719">
        <f t="shared" si="167"/>
        <v>1</v>
      </c>
      <c r="P719">
        <f t="shared" si="163"/>
        <v>1</v>
      </c>
    </row>
    <row r="720" spans="1:16" x14ac:dyDescent="0.3">
      <c r="A720">
        <v>4</v>
      </c>
      <c r="B720" t="s">
        <v>197</v>
      </c>
      <c r="C720">
        <f t="shared" si="161"/>
        <v>0</v>
      </c>
      <c r="D720">
        <v>25</v>
      </c>
      <c r="E720">
        <v>3</v>
      </c>
      <c r="F720" s="14">
        <f>[1]Sheet2!$J2750</f>
        <v>1.694062540054432</v>
      </c>
      <c r="G720" s="105">
        <f t="shared" si="164"/>
        <v>1.694062540054432</v>
      </c>
      <c r="H720" s="23" t="s">
        <v>61</v>
      </c>
      <c r="I720" s="15">
        <f t="shared" si="162"/>
        <v>4</v>
      </c>
      <c r="J720" s="15">
        <f t="shared" si="165"/>
        <v>400</v>
      </c>
      <c r="K720" s="20">
        <v>3</v>
      </c>
      <c r="L720" s="20" t="s">
        <v>79</v>
      </c>
      <c r="M720" s="19" t="str">
        <f t="shared" si="166"/>
        <v>LCrus2</v>
      </c>
      <c r="N720" t="str">
        <f t="shared" si="160"/>
        <v>Lateral</v>
      </c>
      <c r="O720">
        <f t="shared" si="167"/>
        <v>2</v>
      </c>
      <c r="P720">
        <f t="shared" si="163"/>
        <v>5</v>
      </c>
    </row>
    <row r="721" spans="1:16" x14ac:dyDescent="0.3">
      <c r="A721">
        <v>4</v>
      </c>
      <c r="B721" t="s">
        <v>197</v>
      </c>
      <c r="C721">
        <f t="shared" si="161"/>
        <v>0</v>
      </c>
      <c r="D721">
        <v>25</v>
      </c>
      <c r="E721">
        <v>4</v>
      </c>
      <c r="F721" s="14">
        <f>[1]Sheet2!$J2751</f>
        <v>0.16803962660634383</v>
      </c>
      <c r="G721" s="105">
        <f t="shared" si="164"/>
        <v>0.16803962660634383</v>
      </c>
      <c r="H721" s="23" t="s">
        <v>61</v>
      </c>
      <c r="I721" s="15">
        <f t="shared" si="162"/>
        <v>4</v>
      </c>
      <c r="J721" s="15">
        <f t="shared" si="165"/>
        <v>400</v>
      </c>
      <c r="K721" s="20">
        <v>3</v>
      </c>
      <c r="L721" s="20" t="s">
        <v>78</v>
      </c>
      <c r="M721" s="19" t="str">
        <f t="shared" si="166"/>
        <v>LCrus1</v>
      </c>
      <c r="N721" t="str">
        <f t="shared" si="160"/>
        <v>Lateral</v>
      </c>
      <c r="O721">
        <f t="shared" si="167"/>
        <v>2</v>
      </c>
      <c r="P721">
        <f t="shared" si="163"/>
        <v>4</v>
      </c>
    </row>
    <row r="722" spans="1:16" x14ac:dyDescent="0.3">
      <c r="A722">
        <v>4</v>
      </c>
      <c r="B722" t="s">
        <v>197</v>
      </c>
      <c r="C722">
        <f t="shared" si="161"/>
        <v>0</v>
      </c>
      <c r="D722">
        <v>25</v>
      </c>
      <c r="E722">
        <v>5</v>
      </c>
      <c r="F722" s="14">
        <f>[1]Sheet2!$J2752</f>
        <v>0.98285802102634257</v>
      </c>
      <c r="G722" s="105">
        <f t="shared" si="164"/>
        <v>0.98285802102634257</v>
      </c>
      <c r="H722" s="23" t="s">
        <v>61</v>
      </c>
      <c r="I722" s="15">
        <f t="shared" si="162"/>
        <v>4</v>
      </c>
      <c r="J722" s="15">
        <f t="shared" si="165"/>
        <v>400</v>
      </c>
      <c r="K722" s="20">
        <v>6</v>
      </c>
      <c r="L722" s="20" t="s">
        <v>50</v>
      </c>
      <c r="M722" s="19" t="str">
        <f t="shared" si="166"/>
        <v>icop</v>
      </c>
      <c r="N722" t="str">
        <f t="shared" si="160"/>
        <v>IntPosterior</v>
      </c>
      <c r="O722">
        <f t="shared" si="167"/>
        <v>4</v>
      </c>
      <c r="P722">
        <f t="shared" si="163"/>
        <v>11</v>
      </c>
    </row>
    <row r="723" spans="1:16" x14ac:dyDescent="0.3">
      <c r="A723">
        <v>4</v>
      </c>
      <c r="B723" t="s">
        <v>197</v>
      </c>
      <c r="C723">
        <f t="shared" si="161"/>
        <v>0</v>
      </c>
      <c r="D723">
        <v>25</v>
      </c>
      <c r="E723">
        <v>6</v>
      </c>
      <c r="F723" s="14">
        <f>[1]Sheet2!$J2753</f>
        <v>2.7527157749547957</v>
      </c>
      <c r="G723" s="105">
        <f t="shared" si="164"/>
        <v>2.7527157749547957</v>
      </c>
      <c r="H723" s="23" t="s">
        <v>61</v>
      </c>
      <c r="I723" s="15">
        <f t="shared" si="162"/>
        <v>4</v>
      </c>
      <c r="J723" s="15">
        <f t="shared" si="165"/>
        <v>400</v>
      </c>
      <c r="K723" s="20">
        <v>6</v>
      </c>
      <c r="L723" s="20" t="s">
        <v>80</v>
      </c>
      <c r="M723" s="19" t="str">
        <f t="shared" si="166"/>
        <v>iPM</v>
      </c>
      <c r="N723" t="str">
        <f t="shared" si="160"/>
        <v>IntPosterior</v>
      </c>
      <c r="O723">
        <f t="shared" si="167"/>
        <v>4</v>
      </c>
      <c r="P723">
        <f t="shared" si="163"/>
        <v>10</v>
      </c>
    </row>
    <row r="724" spans="1:16" x14ac:dyDescent="0.3">
      <c r="A724">
        <v>4</v>
      </c>
      <c r="B724" t="s">
        <v>197</v>
      </c>
      <c r="C724">
        <f t="shared" si="161"/>
        <v>0</v>
      </c>
      <c r="D724">
        <v>25</v>
      </c>
      <c r="E724">
        <v>7</v>
      </c>
      <c r="F724" s="14" t="e">
        <f>[1]Sheet2!$J2754</f>
        <v>#DIV/0!</v>
      </c>
      <c r="G724" s="105" t="str">
        <f t="shared" si="164"/>
        <v/>
      </c>
      <c r="H724" s="23" t="s">
        <v>61</v>
      </c>
      <c r="I724" s="15">
        <f t="shared" si="162"/>
        <v>4</v>
      </c>
      <c r="J724" s="15">
        <f t="shared" si="165"/>
        <v>400</v>
      </c>
      <c r="K724" s="20">
        <v>6</v>
      </c>
      <c r="L724" s="20" t="s">
        <v>78</v>
      </c>
      <c r="M724" s="19" t="str">
        <f t="shared" si="166"/>
        <v>iCrus1</v>
      </c>
      <c r="O724" t="e">
        <f t="shared" si="167"/>
        <v>#N/A</v>
      </c>
      <c r="P724">
        <f t="shared" si="163"/>
        <v>8</v>
      </c>
    </row>
    <row r="725" spans="1:16" x14ac:dyDescent="0.3">
      <c r="A725">
        <v>4</v>
      </c>
      <c r="B725" t="s">
        <v>197</v>
      </c>
      <c r="C725">
        <f t="shared" si="161"/>
        <v>0</v>
      </c>
      <c r="D725">
        <v>25</v>
      </c>
      <c r="E725">
        <v>8</v>
      </c>
      <c r="F725" s="14">
        <f>[1]Sheet2!$J2755</f>
        <v>0.16666093641538202</v>
      </c>
      <c r="G725" s="105">
        <f t="shared" si="164"/>
        <v>0.16666093641538202</v>
      </c>
      <c r="H725" s="23" t="s">
        <v>61</v>
      </c>
      <c r="I725" s="15">
        <f t="shared" si="162"/>
        <v>4</v>
      </c>
      <c r="J725" s="15">
        <f t="shared" si="165"/>
        <v>400</v>
      </c>
      <c r="K725" s="20">
        <v>6</v>
      </c>
      <c r="L725" s="20" t="s">
        <v>79</v>
      </c>
      <c r="M725" s="19" t="str">
        <f t="shared" si="166"/>
        <v>iCrus2</v>
      </c>
      <c r="N725" t="str">
        <f t="shared" ref="N725:N736" si="168">_xlfn.IFS(M725="", "", OR(M725=$R$5, M725=$R$6), $X$5, OR(M725=$R$7, M725=$R$8,M725=$R$9, M725=$R$10),$X$6, OR(M725=$R$11, M725=$R$12,M725=$R$13,M725=$R$14, M725=$R$15), $X$8, OR(M725=$R$16), $X$7, OR(M725=$R$17, M725=$R$18,M725=$R$19),$X$9, OR(M725=$R$20,M725=$R$21,M725=$R$22,M725=$R$23,M725=$R$24), $X$10)</f>
        <v>IntPosterior</v>
      </c>
      <c r="O725">
        <f t="shared" si="167"/>
        <v>4</v>
      </c>
      <c r="P725">
        <f t="shared" si="163"/>
        <v>9</v>
      </c>
    </row>
    <row r="726" spans="1:16" x14ac:dyDescent="0.3">
      <c r="A726">
        <v>4</v>
      </c>
      <c r="B726" t="s">
        <v>197</v>
      </c>
      <c r="C726">
        <f t="shared" si="161"/>
        <v>0</v>
      </c>
      <c r="D726">
        <v>25</v>
      </c>
      <c r="E726">
        <v>9</v>
      </c>
      <c r="F726" s="14">
        <f>[1]Sheet2!$J2756</f>
        <v>1.1220058988720307</v>
      </c>
      <c r="G726" s="105">
        <f t="shared" si="164"/>
        <v>1.1220058988720307</v>
      </c>
      <c r="H726" s="23" t="s">
        <v>61</v>
      </c>
      <c r="I726" s="15">
        <f t="shared" si="162"/>
        <v>4</v>
      </c>
      <c r="J726" s="15">
        <f t="shared" si="165"/>
        <v>400</v>
      </c>
      <c r="K726" s="20">
        <v>6</v>
      </c>
      <c r="L726" s="21" t="s">
        <v>24</v>
      </c>
      <c r="M726" s="19" t="str">
        <f t="shared" si="166"/>
        <v>i4/5</v>
      </c>
      <c r="N726" t="str">
        <f t="shared" si="168"/>
        <v>IntAnterior</v>
      </c>
      <c r="O726">
        <f t="shared" si="167"/>
        <v>3</v>
      </c>
      <c r="P726">
        <f t="shared" si="163"/>
        <v>12</v>
      </c>
    </row>
    <row r="727" spans="1:16" x14ac:dyDescent="0.3">
      <c r="A727">
        <v>4</v>
      </c>
      <c r="B727" t="s">
        <v>197</v>
      </c>
      <c r="C727">
        <f t="shared" si="161"/>
        <v>0</v>
      </c>
      <c r="D727">
        <v>25</v>
      </c>
      <c r="E727">
        <v>10</v>
      </c>
      <c r="F727" s="14">
        <f>[1]Sheet2!$J2757</f>
        <v>9.3312285466576939E-2</v>
      </c>
      <c r="G727" s="105">
        <f t="shared" si="164"/>
        <v>9.3312285466576939E-2</v>
      </c>
      <c r="H727" s="23" t="s">
        <v>61</v>
      </c>
      <c r="I727" s="15">
        <f t="shared" si="162"/>
        <v>4</v>
      </c>
      <c r="J727" s="15">
        <f t="shared" si="165"/>
        <v>400</v>
      </c>
      <c r="K727" s="20">
        <v>12</v>
      </c>
      <c r="L727" s="20">
        <v>2</v>
      </c>
      <c r="M727" s="19" t="str">
        <f t="shared" si="166"/>
        <v>m2</v>
      </c>
      <c r="N727" t="str">
        <f t="shared" si="168"/>
        <v>MedAnterior</v>
      </c>
      <c r="O727">
        <f t="shared" si="167"/>
        <v>5</v>
      </c>
      <c r="P727">
        <f t="shared" si="163"/>
        <v>13</v>
      </c>
    </row>
    <row r="728" spans="1:16" x14ac:dyDescent="0.3">
      <c r="A728">
        <v>4</v>
      </c>
      <c r="B728" t="s">
        <v>197</v>
      </c>
      <c r="C728">
        <f t="shared" si="161"/>
        <v>0</v>
      </c>
      <c r="D728">
        <v>25</v>
      </c>
      <c r="E728">
        <v>11</v>
      </c>
      <c r="F728" s="14">
        <f>[1]Sheet2!$J2758</f>
        <v>0.13146656816658231</v>
      </c>
      <c r="G728" s="105">
        <f t="shared" si="164"/>
        <v>0.13146656816658231</v>
      </c>
      <c r="H728" s="23" t="s">
        <v>61</v>
      </c>
      <c r="I728" s="15">
        <f t="shared" si="162"/>
        <v>4</v>
      </c>
      <c r="J728" s="15">
        <f t="shared" si="165"/>
        <v>400</v>
      </c>
      <c r="K728" s="20">
        <v>12</v>
      </c>
      <c r="L728" s="20">
        <v>2</v>
      </c>
      <c r="M728" s="19" t="str">
        <f t="shared" si="166"/>
        <v>m2</v>
      </c>
      <c r="N728" t="str">
        <f t="shared" si="168"/>
        <v>MedAnterior</v>
      </c>
      <c r="O728">
        <f t="shared" si="167"/>
        <v>5</v>
      </c>
      <c r="P728">
        <f t="shared" si="163"/>
        <v>13</v>
      </c>
    </row>
    <row r="729" spans="1:16" x14ac:dyDescent="0.3">
      <c r="A729">
        <v>4</v>
      </c>
      <c r="B729" t="s">
        <v>197</v>
      </c>
      <c r="C729">
        <f t="shared" si="161"/>
        <v>0</v>
      </c>
      <c r="D729">
        <v>25</v>
      </c>
      <c r="E729">
        <v>12</v>
      </c>
      <c r="F729" s="14">
        <f>[1]Sheet2!$J2759</f>
        <v>0.10646364041238388</v>
      </c>
      <c r="G729" s="105">
        <f t="shared" si="164"/>
        <v>0.10646364041238388</v>
      </c>
      <c r="H729" s="23" t="s">
        <v>61</v>
      </c>
      <c r="I729" s="15">
        <f t="shared" si="162"/>
        <v>4</v>
      </c>
      <c r="J729" s="15">
        <f t="shared" si="165"/>
        <v>400</v>
      </c>
      <c r="K729" s="20">
        <v>12</v>
      </c>
      <c r="L729" s="20">
        <v>3</v>
      </c>
      <c r="M729" s="19" t="str">
        <f t="shared" si="166"/>
        <v>m3</v>
      </c>
      <c r="N729" t="str">
        <f t="shared" si="168"/>
        <v>MedAnterior</v>
      </c>
      <c r="O729">
        <f t="shared" si="167"/>
        <v>5</v>
      </c>
      <c r="P729">
        <f t="shared" si="163"/>
        <v>14</v>
      </c>
    </row>
    <row r="730" spans="1:16" x14ac:dyDescent="0.3">
      <c r="A730">
        <v>4</v>
      </c>
      <c r="B730" t="s">
        <v>197</v>
      </c>
      <c r="C730">
        <f t="shared" si="161"/>
        <v>0</v>
      </c>
      <c r="D730">
        <v>25</v>
      </c>
      <c r="E730">
        <v>13</v>
      </c>
      <c r="F730" s="14">
        <f>[1]Sheet2!$J2760</f>
        <v>0.12946863843606657</v>
      </c>
      <c r="G730" s="105">
        <f t="shared" si="164"/>
        <v>0.12946863843606657</v>
      </c>
      <c r="H730" s="23" t="s">
        <v>61</v>
      </c>
      <c r="I730" s="15">
        <f t="shared" si="162"/>
        <v>4</v>
      </c>
      <c r="J730" s="15">
        <f t="shared" si="165"/>
        <v>400</v>
      </c>
      <c r="K730" s="20">
        <v>12</v>
      </c>
      <c r="L730" s="20">
        <v>3</v>
      </c>
      <c r="M730" s="19" t="str">
        <f t="shared" si="166"/>
        <v>m3</v>
      </c>
      <c r="N730" t="str">
        <f t="shared" si="168"/>
        <v>MedAnterior</v>
      </c>
      <c r="O730">
        <f t="shared" si="167"/>
        <v>5</v>
      </c>
      <c r="P730">
        <f t="shared" si="163"/>
        <v>14</v>
      </c>
    </row>
    <row r="731" spans="1:16" x14ac:dyDescent="0.3">
      <c r="A731">
        <v>4</v>
      </c>
      <c r="B731" t="s">
        <v>197</v>
      </c>
      <c r="C731">
        <f t="shared" si="161"/>
        <v>0</v>
      </c>
      <c r="D731">
        <v>25</v>
      </c>
      <c r="E731">
        <v>14</v>
      </c>
      <c r="F731" s="14">
        <f>[1]Sheet2!$J2761</f>
        <v>0.12843528483997416</v>
      </c>
      <c r="G731" s="105">
        <f t="shared" si="164"/>
        <v>0.12843528483997416</v>
      </c>
      <c r="H731" s="23" t="s">
        <v>61</v>
      </c>
      <c r="I731" s="15">
        <f t="shared" si="162"/>
        <v>4</v>
      </c>
      <c r="J731" s="15">
        <f t="shared" si="165"/>
        <v>400</v>
      </c>
      <c r="K731" s="20">
        <v>12</v>
      </c>
      <c r="L731" s="20">
        <v>3</v>
      </c>
      <c r="M731" s="19" t="str">
        <f t="shared" si="166"/>
        <v>m3</v>
      </c>
      <c r="N731" t="str">
        <f t="shared" si="168"/>
        <v>MedAnterior</v>
      </c>
      <c r="O731">
        <f t="shared" si="167"/>
        <v>5</v>
      </c>
      <c r="P731">
        <f t="shared" si="163"/>
        <v>14</v>
      </c>
    </row>
    <row r="732" spans="1:16" x14ac:dyDescent="0.3">
      <c r="A732">
        <v>4</v>
      </c>
      <c r="B732" t="s">
        <v>197</v>
      </c>
      <c r="C732">
        <f t="shared" si="161"/>
        <v>0</v>
      </c>
      <c r="D732">
        <v>25</v>
      </c>
      <c r="E732">
        <v>15</v>
      </c>
      <c r="F732" s="14">
        <f>[1]Sheet2!$J2762</f>
        <v>0.13885428788003337</v>
      </c>
      <c r="G732" s="105">
        <f t="shared" si="164"/>
        <v>0.13885428788003337</v>
      </c>
      <c r="H732" s="23" t="s">
        <v>61</v>
      </c>
      <c r="I732" s="15">
        <f t="shared" si="162"/>
        <v>4</v>
      </c>
      <c r="J732" s="15">
        <f t="shared" si="165"/>
        <v>400</v>
      </c>
      <c r="K732" s="20">
        <v>12</v>
      </c>
      <c r="L732" s="21" t="s">
        <v>24</v>
      </c>
      <c r="M732" s="19" t="str">
        <f t="shared" si="166"/>
        <v>m4/5</v>
      </c>
      <c r="N732" t="str">
        <f t="shared" si="168"/>
        <v>MedAnterior</v>
      </c>
      <c r="O732">
        <f t="shared" si="167"/>
        <v>5</v>
      </c>
      <c r="P732">
        <f t="shared" si="163"/>
        <v>15</v>
      </c>
    </row>
    <row r="733" spans="1:16" x14ac:dyDescent="0.3">
      <c r="A733">
        <v>4</v>
      </c>
      <c r="B733" t="s">
        <v>197</v>
      </c>
      <c r="C733">
        <f t="shared" si="161"/>
        <v>0</v>
      </c>
      <c r="D733">
        <v>25</v>
      </c>
      <c r="E733">
        <v>16</v>
      </c>
      <c r="F733" s="14">
        <f>[1]Sheet2!$J2763</f>
        <v>0.11965357134211101</v>
      </c>
      <c r="G733" s="105">
        <f t="shared" si="164"/>
        <v>0.11965357134211101</v>
      </c>
      <c r="H733" s="23" t="s">
        <v>61</v>
      </c>
      <c r="I733" s="15">
        <f t="shared" si="162"/>
        <v>4</v>
      </c>
      <c r="J733" s="15">
        <f t="shared" si="165"/>
        <v>400</v>
      </c>
      <c r="K733" s="20">
        <v>12</v>
      </c>
      <c r="L733" s="21" t="s">
        <v>24</v>
      </c>
      <c r="M733" s="19" t="str">
        <f t="shared" si="166"/>
        <v>m4/5</v>
      </c>
      <c r="N733" t="str">
        <f t="shared" si="168"/>
        <v>MedAnterior</v>
      </c>
      <c r="O733">
        <f t="shared" si="167"/>
        <v>5</v>
      </c>
      <c r="P733">
        <f t="shared" si="163"/>
        <v>15</v>
      </c>
    </row>
    <row r="734" spans="1:16" x14ac:dyDescent="0.3">
      <c r="A734">
        <v>4</v>
      </c>
      <c r="B734" t="s">
        <v>197</v>
      </c>
      <c r="C734">
        <f t="shared" si="161"/>
        <v>0</v>
      </c>
      <c r="D734">
        <v>25</v>
      </c>
      <c r="E734">
        <v>17</v>
      </c>
      <c r="F734" s="14">
        <f>[1]Sheet2!$J2764</f>
        <v>0.10462805084295052</v>
      </c>
      <c r="G734" s="105">
        <f t="shared" si="164"/>
        <v>0.10462805084295052</v>
      </c>
      <c r="H734" s="23" t="s">
        <v>61</v>
      </c>
      <c r="I734" s="15">
        <f t="shared" si="162"/>
        <v>4</v>
      </c>
      <c r="J734" s="15">
        <f t="shared" si="165"/>
        <v>400</v>
      </c>
      <c r="K734" s="20">
        <v>12</v>
      </c>
      <c r="L734" s="21" t="s">
        <v>24</v>
      </c>
      <c r="M734" s="19" t="str">
        <f t="shared" si="166"/>
        <v>m4/5</v>
      </c>
      <c r="N734" t="str">
        <f t="shared" si="168"/>
        <v>MedAnterior</v>
      </c>
      <c r="O734">
        <f t="shared" si="167"/>
        <v>5</v>
      </c>
      <c r="P734">
        <f t="shared" si="163"/>
        <v>15</v>
      </c>
    </row>
    <row r="735" spans="1:16" x14ac:dyDescent="0.3">
      <c r="A735">
        <v>4</v>
      </c>
      <c r="B735" t="s">
        <v>197</v>
      </c>
      <c r="C735">
        <f t="shared" si="161"/>
        <v>0</v>
      </c>
      <c r="D735">
        <v>25</v>
      </c>
      <c r="E735">
        <v>18</v>
      </c>
      <c r="F735" s="14">
        <f>[1]Sheet2!$J2765</f>
        <v>0.1070705636607955</v>
      </c>
      <c r="G735" s="105">
        <f t="shared" si="164"/>
        <v>0.1070705636607955</v>
      </c>
      <c r="H735" s="23" t="s">
        <v>61</v>
      </c>
      <c r="I735" s="15">
        <f t="shared" si="162"/>
        <v>4</v>
      </c>
      <c r="J735" s="15">
        <f t="shared" si="165"/>
        <v>400</v>
      </c>
      <c r="K735" s="20">
        <v>12</v>
      </c>
      <c r="L735" s="20">
        <v>6</v>
      </c>
      <c r="M735" s="19" t="str">
        <f t="shared" si="166"/>
        <v>m6</v>
      </c>
      <c r="N735" t="str">
        <f t="shared" si="168"/>
        <v>MedPosterior</v>
      </c>
      <c r="O735">
        <f t="shared" si="167"/>
        <v>6</v>
      </c>
      <c r="P735">
        <f t="shared" si="163"/>
        <v>16</v>
      </c>
    </row>
    <row r="736" spans="1:16" x14ac:dyDescent="0.3">
      <c r="A736">
        <v>4</v>
      </c>
      <c r="B736" t="s">
        <v>197</v>
      </c>
      <c r="C736">
        <f t="shared" si="161"/>
        <v>0</v>
      </c>
      <c r="D736">
        <v>25</v>
      </c>
      <c r="E736">
        <v>19</v>
      </c>
      <c r="F736" s="14">
        <f>[1]Sheet2!$J2766</f>
        <v>0.11748051494545914</v>
      </c>
      <c r="G736" s="105">
        <f t="shared" si="164"/>
        <v>0.11748051494545914</v>
      </c>
      <c r="H736" s="23" t="s">
        <v>61</v>
      </c>
      <c r="I736" s="15">
        <f t="shared" si="162"/>
        <v>4</v>
      </c>
      <c r="J736" s="15">
        <f t="shared" si="165"/>
        <v>400</v>
      </c>
      <c r="K736" s="20">
        <v>12</v>
      </c>
      <c r="L736" s="20">
        <v>6</v>
      </c>
      <c r="M736" s="19" t="str">
        <f t="shared" si="166"/>
        <v>m6</v>
      </c>
      <c r="N736" t="str">
        <f t="shared" si="168"/>
        <v>MedPosterior</v>
      </c>
      <c r="O736">
        <f t="shared" si="167"/>
        <v>6</v>
      </c>
      <c r="P736">
        <f t="shared" si="163"/>
        <v>16</v>
      </c>
    </row>
    <row r="737" spans="1:16" x14ac:dyDescent="0.3">
      <c r="A737">
        <v>4</v>
      </c>
      <c r="B737" t="s">
        <v>197</v>
      </c>
      <c r="C737">
        <f t="shared" si="161"/>
        <v>0</v>
      </c>
      <c r="D737">
        <v>25</v>
      </c>
      <c r="E737">
        <v>20</v>
      </c>
      <c r="F737" s="14" t="e">
        <f>[1]Sheet2!$J2767</f>
        <v>#DIV/0!</v>
      </c>
      <c r="G737" s="105" t="str">
        <f t="shared" si="164"/>
        <v/>
      </c>
      <c r="H737" s="23" t="s">
        <v>61</v>
      </c>
      <c r="I737" s="15">
        <f t="shared" si="162"/>
        <v>4</v>
      </c>
      <c r="J737" s="15">
        <f t="shared" si="165"/>
        <v>400</v>
      </c>
      <c r="K737" s="20">
        <v>12</v>
      </c>
      <c r="L737" s="20">
        <v>8</v>
      </c>
      <c r="M737" s="19" t="str">
        <f t="shared" si="166"/>
        <v>m8</v>
      </c>
      <c r="O737" t="e">
        <f t="shared" si="167"/>
        <v>#N/A</v>
      </c>
      <c r="P737">
        <f t="shared" si="163"/>
        <v>18</v>
      </c>
    </row>
    <row r="738" spans="1:16" x14ac:dyDescent="0.3">
      <c r="A738">
        <v>4</v>
      </c>
      <c r="B738" t="s">
        <v>197</v>
      </c>
      <c r="C738">
        <f t="shared" si="161"/>
        <v>0</v>
      </c>
      <c r="D738">
        <v>25</v>
      </c>
      <c r="E738">
        <v>21</v>
      </c>
      <c r="F738" s="14">
        <f>[1]Sheet2!$J2768</f>
        <v>0.1145542107025443</v>
      </c>
      <c r="G738" s="105">
        <f t="shared" si="164"/>
        <v>0.1145542107025443</v>
      </c>
      <c r="H738" s="23" t="s">
        <v>61</v>
      </c>
      <c r="I738" s="15">
        <f t="shared" si="162"/>
        <v>4</v>
      </c>
      <c r="J738" s="15">
        <f t="shared" si="165"/>
        <v>400</v>
      </c>
      <c r="K738" s="20">
        <v>12</v>
      </c>
      <c r="L738" s="20">
        <v>9</v>
      </c>
      <c r="M738" s="19" t="str">
        <f t="shared" si="166"/>
        <v>m9</v>
      </c>
      <c r="N738" t="str">
        <f t="shared" ref="N738:N746" si="169">_xlfn.IFS(M738="", "", OR(M738=$R$5, M738=$R$6), $X$5, OR(M738=$R$7, M738=$R$8,M738=$R$9, M738=$R$10),$X$6, OR(M738=$R$11, M738=$R$12,M738=$R$13,M738=$R$14, M738=$R$15), $X$8, OR(M738=$R$16), $X$7, OR(M738=$R$17, M738=$R$18,M738=$R$19),$X$9, OR(M738=$R$20,M738=$R$21,M738=$R$22,M738=$R$23,M738=$R$24), $X$10)</f>
        <v>MedPosterior</v>
      </c>
      <c r="O738">
        <f t="shared" si="167"/>
        <v>6</v>
      </c>
      <c r="P738">
        <f t="shared" si="163"/>
        <v>19</v>
      </c>
    </row>
    <row r="739" spans="1:16" x14ac:dyDescent="0.3">
      <c r="A739">
        <v>4</v>
      </c>
      <c r="B739" t="s">
        <v>197</v>
      </c>
      <c r="C739">
        <f t="shared" si="161"/>
        <v>0</v>
      </c>
      <c r="D739">
        <v>25</v>
      </c>
      <c r="E739">
        <v>22</v>
      </c>
      <c r="F739" s="14">
        <f>[1]Sheet2!$J2769</f>
        <v>3.9588559303723188E-2</v>
      </c>
      <c r="G739" s="105">
        <f t="shared" si="164"/>
        <v>3.9588559303723188E-2</v>
      </c>
      <c r="H739" s="23" t="s">
        <v>61</v>
      </c>
      <c r="I739" s="15">
        <f t="shared" si="162"/>
        <v>4</v>
      </c>
      <c r="J739" s="15">
        <f t="shared" si="165"/>
        <v>400</v>
      </c>
      <c r="K739" s="20">
        <v>12</v>
      </c>
      <c r="L739" s="20">
        <v>9</v>
      </c>
      <c r="M739" s="19" t="str">
        <f t="shared" si="166"/>
        <v>m9</v>
      </c>
      <c r="N739" t="str">
        <f t="shared" si="169"/>
        <v>MedPosterior</v>
      </c>
      <c r="O739">
        <f t="shared" si="167"/>
        <v>6</v>
      </c>
      <c r="P739">
        <f t="shared" si="163"/>
        <v>19</v>
      </c>
    </row>
    <row r="740" spans="1:16" x14ac:dyDescent="0.3">
      <c r="A740">
        <v>4</v>
      </c>
      <c r="B740" t="s">
        <v>197</v>
      </c>
      <c r="C740">
        <f t="shared" si="161"/>
        <v>0</v>
      </c>
      <c r="D740">
        <v>25</v>
      </c>
      <c r="E740">
        <v>23</v>
      </c>
      <c r="F740" s="14">
        <f>[1]Sheet2!$J2770</f>
        <v>6.6054056466688008E-2</v>
      </c>
      <c r="G740" s="105">
        <f t="shared" si="164"/>
        <v>6.6054056466688008E-2</v>
      </c>
      <c r="H740" s="23" t="s">
        <v>61</v>
      </c>
      <c r="I740" s="15">
        <f t="shared" si="162"/>
        <v>4</v>
      </c>
      <c r="J740" s="15">
        <f t="shared" si="165"/>
        <v>400</v>
      </c>
      <c r="K740" s="20">
        <v>12</v>
      </c>
      <c r="L740" s="20">
        <v>9</v>
      </c>
      <c r="M740" s="19" t="str">
        <f t="shared" si="166"/>
        <v>m9</v>
      </c>
      <c r="N740" t="str">
        <f t="shared" si="169"/>
        <v>MedPosterior</v>
      </c>
      <c r="O740">
        <f t="shared" si="167"/>
        <v>6</v>
      </c>
      <c r="P740">
        <f t="shared" si="163"/>
        <v>19</v>
      </c>
    </row>
    <row r="741" spans="1:16" x14ac:dyDescent="0.3">
      <c r="A741">
        <v>4</v>
      </c>
      <c r="B741" t="s">
        <v>197</v>
      </c>
      <c r="C741">
        <f t="shared" si="161"/>
        <v>0</v>
      </c>
      <c r="D741">
        <v>25</v>
      </c>
      <c r="E741">
        <v>24</v>
      </c>
      <c r="F741" s="14">
        <f>[1]Sheet2!$J2771</f>
        <v>8.6023215092358024E-2</v>
      </c>
      <c r="G741" s="105">
        <f t="shared" si="164"/>
        <v>8.6023215092358024E-2</v>
      </c>
      <c r="H741" s="23" t="s">
        <v>61</v>
      </c>
      <c r="I741" s="15">
        <f t="shared" si="162"/>
        <v>4</v>
      </c>
      <c r="J741" s="15">
        <f t="shared" si="165"/>
        <v>400</v>
      </c>
      <c r="K741" s="20">
        <v>12</v>
      </c>
      <c r="L741" s="20">
        <v>10</v>
      </c>
      <c r="M741" s="19" t="str">
        <f t="shared" si="166"/>
        <v>m10</v>
      </c>
      <c r="N741" t="str">
        <f t="shared" si="169"/>
        <v>MedPosterior</v>
      </c>
      <c r="O741">
        <f t="shared" si="167"/>
        <v>6</v>
      </c>
      <c r="P741">
        <f t="shared" si="163"/>
        <v>20</v>
      </c>
    </row>
    <row r="742" spans="1:16" x14ac:dyDescent="0.3">
      <c r="A742">
        <v>4</v>
      </c>
      <c r="B742" t="s">
        <v>197</v>
      </c>
      <c r="C742">
        <f t="shared" si="161"/>
        <v>0</v>
      </c>
      <c r="D742">
        <v>25</v>
      </c>
      <c r="E742">
        <v>25</v>
      </c>
      <c r="F742" s="14">
        <f>[1]Sheet2!$J2772</f>
        <v>5.2190263143755161E-2</v>
      </c>
      <c r="G742" s="105">
        <f t="shared" si="164"/>
        <v>5.2190263143755161E-2</v>
      </c>
      <c r="H742" s="23" t="s">
        <v>61</v>
      </c>
      <c r="I742" s="15">
        <f t="shared" si="162"/>
        <v>4</v>
      </c>
      <c r="J742" s="15">
        <f t="shared" si="165"/>
        <v>400</v>
      </c>
      <c r="K742" s="20">
        <v>12</v>
      </c>
      <c r="L742" s="20">
        <v>10</v>
      </c>
      <c r="M742" s="19" t="str">
        <f t="shared" si="166"/>
        <v>m10</v>
      </c>
      <c r="N742" t="str">
        <f t="shared" si="169"/>
        <v>MedPosterior</v>
      </c>
      <c r="O742">
        <f t="shared" si="167"/>
        <v>6</v>
      </c>
      <c r="P742">
        <f t="shared" si="163"/>
        <v>20</v>
      </c>
    </row>
    <row r="743" spans="1:16" x14ac:dyDescent="0.3">
      <c r="A743">
        <v>4</v>
      </c>
      <c r="B743" t="s">
        <v>197</v>
      </c>
      <c r="C743">
        <f t="shared" si="161"/>
        <v>0</v>
      </c>
      <c r="D743">
        <f>VLOOKUP(E743, 'Animal Masked ID#'!$B$2:$D$121, 3, FALSE)</f>
        <v>26</v>
      </c>
      <c r="E743" s="8" t="s">
        <v>153</v>
      </c>
      <c r="F743" s="14">
        <f>[1]Sheet2!$J2841</f>
        <v>8.9461032533646304E-2</v>
      </c>
      <c r="G743" s="105">
        <f t="shared" si="164"/>
        <v>8.9461032533646304E-2</v>
      </c>
      <c r="H743" s="23" t="s">
        <v>61</v>
      </c>
      <c r="I743" s="15">
        <f t="shared" si="162"/>
        <v>4</v>
      </c>
      <c r="J743" s="15">
        <f t="shared" si="165"/>
        <v>400</v>
      </c>
      <c r="K743" s="20">
        <v>3</v>
      </c>
      <c r="L743" s="20" t="s">
        <v>76</v>
      </c>
      <c r="M743" s="19" t="str">
        <f t="shared" si="166"/>
        <v>LPFl</v>
      </c>
      <c r="N743" t="str">
        <f t="shared" si="169"/>
        <v>Vestibular</v>
      </c>
      <c r="O743">
        <f t="shared" si="167"/>
        <v>1</v>
      </c>
      <c r="P743">
        <f t="shared" si="163"/>
        <v>1</v>
      </c>
    </row>
    <row r="744" spans="1:16" x14ac:dyDescent="0.3">
      <c r="A744">
        <v>4</v>
      </c>
      <c r="B744" t="s">
        <v>197</v>
      </c>
      <c r="C744">
        <f t="shared" si="161"/>
        <v>0</v>
      </c>
      <c r="D744">
        <v>26</v>
      </c>
      <c r="E744">
        <v>2</v>
      </c>
      <c r="F744" s="14">
        <f>[1]Sheet2!$J2842</f>
        <v>0.6036657175524589</v>
      </c>
      <c r="G744" s="105">
        <f t="shared" si="164"/>
        <v>0.6036657175524589</v>
      </c>
      <c r="H744" s="23" t="s">
        <v>61</v>
      </c>
      <c r="I744" s="15">
        <f t="shared" si="162"/>
        <v>4</v>
      </c>
      <c r="J744" s="15">
        <f t="shared" si="165"/>
        <v>400</v>
      </c>
      <c r="K744" s="20">
        <v>3</v>
      </c>
      <c r="L744" s="20" t="s">
        <v>75</v>
      </c>
      <c r="M744" s="19" t="str">
        <f t="shared" si="166"/>
        <v>LFl</v>
      </c>
      <c r="N744" t="str">
        <f t="shared" si="169"/>
        <v>Vestibular</v>
      </c>
      <c r="O744">
        <f t="shared" si="167"/>
        <v>1</v>
      </c>
      <c r="P744">
        <f t="shared" si="163"/>
        <v>2</v>
      </c>
    </row>
    <row r="745" spans="1:16" x14ac:dyDescent="0.3">
      <c r="A745">
        <v>4</v>
      </c>
      <c r="B745" t="s">
        <v>197</v>
      </c>
      <c r="C745">
        <f t="shared" si="161"/>
        <v>0</v>
      </c>
      <c r="D745">
        <v>26</v>
      </c>
      <c r="E745">
        <v>3</v>
      </c>
      <c r="F745" s="14">
        <f>[1]Sheet2!$J2843</f>
        <v>0.38378027672020643</v>
      </c>
      <c r="G745" s="105">
        <f t="shared" si="164"/>
        <v>0.38378027672020643</v>
      </c>
      <c r="H745" s="23" t="s">
        <v>61</v>
      </c>
      <c r="I745" s="15">
        <f t="shared" si="162"/>
        <v>4</v>
      </c>
      <c r="J745" s="15">
        <f t="shared" si="165"/>
        <v>400</v>
      </c>
      <c r="K745" s="20">
        <v>3</v>
      </c>
      <c r="L745" s="20" t="s">
        <v>79</v>
      </c>
      <c r="M745" s="19" t="str">
        <f t="shared" si="166"/>
        <v>LCrus2</v>
      </c>
      <c r="N745" t="str">
        <f t="shared" si="169"/>
        <v>Lateral</v>
      </c>
      <c r="O745">
        <f t="shared" si="167"/>
        <v>2</v>
      </c>
      <c r="P745">
        <f t="shared" si="163"/>
        <v>5</v>
      </c>
    </row>
    <row r="746" spans="1:16" x14ac:dyDescent="0.3">
      <c r="A746">
        <v>4</v>
      </c>
      <c r="B746" t="s">
        <v>197</v>
      </c>
      <c r="C746">
        <f t="shared" si="161"/>
        <v>0</v>
      </c>
      <c r="D746">
        <v>26</v>
      </c>
      <c r="E746">
        <v>4</v>
      </c>
      <c r="F746" s="14">
        <f>[1]Sheet2!$J2844</f>
        <v>0.30559886388974383</v>
      </c>
      <c r="G746" s="105">
        <f t="shared" si="164"/>
        <v>0.30559886388974383</v>
      </c>
      <c r="H746" s="23" t="s">
        <v>61</v>
      </c>
      <c r="I746" s="15">
        <f t="shared" si="162"/>
        <v>4</v>
      </c>
      <c r="J746" s="15">
        <f t="shared" si="165"/>
        <v>400</v>
      </c>
      <c r="K746" s="20">
        <v>3</v>
      </c>
      <c r="L746" s="20" t="s">
        <v>14</v>
      </c>
      <c r="M746" s="19" t="str">
        <f t="shared" si="166"/>
        <v>Lcrus1</v>
      </c>
      <c r="N746" t="str">
        <f t="shared" si="169"/>
        <v>Lateral</v>
      </c>
      <c r="O746">
        <f t="shared" si="167"/>
        <v>2</v>
      </c>
      <c r="P746">
        <f t="shared" si="163"/>
        <v>4</v>
      </c>
    </row>
    <row r="747" spans="1:16" x14ac:dyDescent="0.3">
      <c r="A747">
        <v>4</v>
      </c>
      <c r="B747" t="s">
        <v>197</v>
      </c>
      <c r="C747">
        <f t="shared" si="161"/>
        <v>0</v>
      </c>
      <c r="D747">
        <v>26</v>
      </c>
      <c r="E747">
        <v>5</v>
      </c>
      <c r="F747" s="14" t="e">
        <f>[1]Sheet2!$J2845</f>
        <v>#DIV/0!</v>
      </c>
      <c r="G747" s="105" t="str">
        <f t="shared" si="164"/>
        <v/>
      </c>
      <c r="H747" s="23" t="s">
        <v>61</v>
      </c>
      <c r="I747" s="15">
        <f t="shared" si="162"/>
        <v>4</v>
      </c>
      <c r="J747" s="15">
        <f t="shared" si="165"/>
        <v>400</v>
      </c>
      <c r="K747" s="20">
        <v>6</v>
      </c>
      <c r="L747" s="20" t="s">
        <v>50</v>
      </c>
      <c r="M747" s="19" t="str">
        <f t="shared" si="166"/>
        <v>icop</v>
      </c>
      <c r="O747" t="e">
        <f t="shared" si="167"/>
        <v>#N/A</v>
      </c>
      <c r="P747">
        <f t="shared" si="163"/>
        <v>11</v>
      </c>
    </row>
    <row r="748" spans="1:16" x14ac:dyDescent="0.3">
      <c r="A748">
        <v>4</v>
      </c>
      <c r="B748" t="s">
        <v>197</v>
      </c>
      <c r="C748">
        <f t="shared" si="161"/>
        <v>0</v>
      </c>
      <c r="D748">
        <v>26</v>
      </c>
      <c r="E748">
        <v>6</v>
      </c>
      <c r="F748" s="14">
        <f>[1]Sheet2!$J2846</f>
        <v>0.15768937980716158</v>
      </c>
      <c r="G748" s="105">
        <f t="shared" si="164"/>
        <v>0.15768937980716158</v>
      </c>
      <c r="H748" s="23" t="s">
        <v>61</v>
      </c>
      <c r="I748" s="15">
        <f t="shared" si="162"/>
        <v>4</v>
      </c>
      <c r="J748" s="15">
        <f t="shared" si="165"/>
        <v>400</v>
      </c>
      <c r="K748" s="20">
        <v>6</v>
      </c>
      <c r="L748" s="20" t="s">
        <v>53</v>
      </c>
      <c r="M748" s="19" t="str">
        <f t="shared" si="166"/>
        <v>icrus2</v>
      </c>
      <c r="N748" t="str">
        <f t="shared" ref="N748:N767" si="170">_xlfn.IFS(M748="", "", OR(M748=$R$5, M748=$R$6), $X$5, OR(M748=$R$7, M748=$R$8,M748=$R$9, M748=$R$10),$X$6, OR(M748=$R$11, M748=$R$12,M748=$R$13,M748=$R$14, M748=$R$15), $X$8, OR(M748=$R$16), $X$7, OR(M748=$R$17, M748=$R$18,M748=$R$19),$X$9, OR(M748=$R$20,M748=$R$21,M748=$R$22,M748=$R$23,M748=$R$24), $X$10)</f>
        <v>IntPosterior</v>
      </c>
      <c r="O748">
        <f t="shared" si="167"/>
        <v>4</v>
      </c>
      <c r="P748">
        <f t="shared" si="163"/>
        <v>9</v>
      </c>
    </row>
    <row r="749" spans="1:16" x14ac:dyDescent="0.3">
      <c r="A749">
        <v>4</v>
      </c>
      <c r="B749" t="s">
        <v>197</v>
      </c>
      <c r="C749">
        <f t="shared" si="161"/>
        <v>0</v>
      </c>
      <c r="D749">
        <v>26</v>
      </c>
      <c r="E749">
        <v>7</v>
      </c>
      <c r="F749" s="14">
        <f>[1]Sheet2!$J2847</f>
        <v>0.2513020692955229</v>
      </c>
      <c r="G749" s="105">
        <f t="shared" si="164"/>
        <v>0.2513020692955229</v>
      </c>
      <c r="H749" s="23" t="s">
        <v>61</v>
      </c>
      <c r="I749" s="15">
        <f t="shared" si="162"/>
        <v>4</v>
      </c>
      <c r="J749" s="15">
        <f t="shared" si="165"/>
        <v>400</v>
      </c>
      <c r="K749" s="20">
        <v>6</v>
      </c>
      <c r="L749" s="20" t="s">
        <v>14</v>
      </c>
      <c r="M749" s="19" t="str">
        <f t="shared" si="166"/>
        <v>icrus1</v>
      </c>
      <c r="N749" t="str">
        <f t="shared" si="170"/>
        <v>IntPosterior</v>
      </c>
      <c r="O749">
        <f t="shared" si="167"/>
        <v>4</v>
      </c>
      <c r="P749">
        <f t="shared" si="163"/>
        <v>8</v>
      </c>
    </row>
    <row r="750" spans="1:16" x14ac:dyDescent="0.3">
      <c r="A750">
        <v>4</v>
      </c>
      <c r="B750" t="s">
        <v>197</v>
      </c>
      <c r="C750">
        <f t="shared" si="161"/>
        <v>0</v>
      </c>
      <c r="D750">
        <v>26</v>
      </c>
      <c r="E750">
        <v>8</v>
      </c>
      <c r="F750" s="14" t="e">
        <f>[1]Sheet2!$J2848</f>
        <v>#DIV/0!</v>
      </c>
      <c r="G750" s="105" t="str">
        <f t="shared" si="164"/>
        <v/>
      </c>
      <c r="H750" s="23" t="s">
        <v>61</v>
      </c>
      <c r="I750" s="15">
        <f t="shared" si="162"/>
        <v>4</v>
      </c>
      <c r="J750" s="15">
        <f t="shared" si="165"/>
        <v>400</v>
      </c>
      <c r="K750" s="20">
        <v>6</v>
      </c>
      <c r="L750" s="21" t="s">
        <v>24</v>
      </c>
      <c r="M750" s="19" t="str">
        <f t="shared" si="166"/>
        <v>i4/5</v>
      </c>
      <c r="N750" t="str">
        <f t="shared" si="170"/>
        <v>IntAnterior</v>
      </c>
      <c r="O750">
        <f t="shared" si="167"/>
        <v>3</v>
      </c>
      <c r="P750">
        <f t="shared" si="163"/>
        <v>12</v>
      </c>
    </row>
    <row r="751" spans="1:16" x14ac:dyDescent="0.3">
      <c r="A751">
        <v>4</v>
      </c>
      <c r="B751" t="s">
        <v>197</v>
      </c>
      <c r="C751">
        <f t="shared" si="161"/>
        <v>0</v>
      </c>
      <c r="D751">
        <v>26</v>
      </c>
      <c r="E751">
        <v>9</v>
      </c>
      <c r="F751" s="14">
        <f>[1]Sheet2!$J2849</f>
        <v>0.15786942898467526</v>
      </c>
      <c r="G751" s="105">
        <f t="shared" si="164"/>
        <v>0.15786942898467526</v>
      </c>
      <c r="H751" s="23" t="s">
        <v>61</v>
      </c>
      <c r="I751" s="15">
        <f t="shared" si="162"/>
        <v>4</v>
      </c>
      <c r="J751" s="15">
        <f t="shared" si="165"/>
        <v>400</v>
      </c>
      <c r="K751" s="20">
        <v>12</v>
      </c>
      <c r="L751" s="20">
        <v>2</v>
      </c>
      <c r="M751" s="19" t="str">
        <f t="shared" si="166"/>
        <v>m2</v>
      </c>
      <c r="N751" t="str">
        <f t="shared" si="170"/>
        <v>MedAnterior</v>
      </c>
      <c r="O751">
        <f t="shared" si="167"/>
        <v>5</v>
      </c>
      <c r="P751">
        <f t="shared" si="163"/>
        <v>13</v>
      </c>
    </row>
    <row r="752" spans="1:16" x14ac:dyDescent="0.3">
      <c r="A752">
        <v>4</v>
      </c>
      <c r="B752" t="s">
        <v>197</v>
      </c>
      <c r="C752">
        <f t="shared" si="161"/>
        <v>0</v>
      </c>
      <c r="D752">
        <v>26</v>
      </c>
      <c r="E752">
        <v>10</v>
      </c>
      <c r="F752" s="14">
        <f>[1]Sheet2!$J2850</f>
        <v>0.20389173071960948</v>
      </c>
      <c r="G752" s="105">
        <f t="shared" si="164"/>
        <v>0.20389173071960948</v>
      </c>
      <c r="H752" s="23" t="s">
        <v>61</v>
      </c>
      <c r="I752" s="15">
        <f t="shared" si="162"/>
        <v>4</v>
      </c>
      <c r="J752" s="15">
        <f t="shared" si="165"/>
        <v>400</v>
      </c>
      <c r="K752" s="20">
        <v>12</v>
      </c>
      <c r="L752" s="20">
        <v>2</v>
      </c>
      <c r="M752" s="19" t="str">
        <f t="shared" si="166"/>
        <v>m2</v>
      </c>
      <c r="N752" t="str">
        <f t="shared" si="170"/>
        <v>MedAnterior</v>
      </c>
      <c r="O752">
        <f t="shared" si="167"/>
        <v>5</v>
      </c>
      <c r="P752">
        <f t="shared" si="163"/>
        <v>13</v>
      </c>
    </row>
    <row r="753" spans="1:16" x14ac:dyDescent="0.3">
      <c r="A753">
        <v>4</v>
      </c>
      <c r="B753" t="s">
        <v>197</v>
      </c>
      <c r="C753">
        <f t="shared" si="161"/>
        <v>0</v>
      </c>
      <c r="D753">
        <v>26</v>
      </c>
      <c r="E753">
        <v>11</v>
      </c>
      <c r="F753" s="14">
        <f>[1]Sheet2!$J2851</f>
        <v>0.13155384689857136</v>
      </c>
      <c r="G753" s="105">
        <f t="shared" si="164"/>
        <v>0.13155384689857136</v>
      </c>
      <c r="H753" s="23" t="s">
        <v>61</v>
      </c>
      <c r="I753" s="15">
        <f t="shared" si="162"/>
        <v>4</v>
      </c>
      <c r="J753" s="15">
        <f t="shared" si="165"/>
        <v>400</v>
      </c>
      <c r="K753" s="20">
        <v>12</v>
      </c>
      <c r="L753" s="20">
        <v>3</v>
      </c>
      <c r="M753" s="19" t="str">
        <f t="shared" si="166"/>
        <v>m3</v>
      </c>
      <c r="N753" t="str">
        <f t="shared" si="170"/>
        <v>MedAnterior</v>
      </c>
      <c r="O753">
        <f t="shared" si="167"/>
        <v>5</v>
      </c>
      <c r="P753">
        <f t="shared" si="163"/>
        <v>14</v>
      </c>
    </row>
    <row r="754" spans="1:16" x14ac:dyDescent="0.3">
      <c r="A754">
        <v>4</v>
      </c>
      <c r="B754" t="s">
        <v>197</v>
      </c>
      <c r="C754">
        <f t="shared" si="161"/>
        <v>0</v>
      </c>
      <c r="D754">
        <v>26</v>
      </c>
      <c r="E754">
        <v>12</v>
      </c>
      <c r="F754" s="14">
        <f>[1]Sheet2!$J2852</f>
        <v>0.12023514468216265</v>
      </c>
      <c r="G754" s="105">
        <f t="shared" si="164"/>
        <v>0.12023514468216265</v>
      </c>
      <c r="H754" s="23" t="s">
        <v>61</v>
      </c>
      <c r="I754" s="15">
        <f t="shared" si="162"/>
        <v>4</v>
      </c>
      <c r="J754" s="15">
        <f t="shared" si="165"/>
        <v>400</v>
      </c>
      <c r="K754" s="20">
        <v>12</v>
      </c>
      <c r="L754" s="20">
        <v>3</v>
      </c>
      <c r="M754" s="19" t="str">
        <f t="shared" si="166"/>
        <v>m3</v>
      </c>
      <c r="N754" t="str">
        <f t="shared" si="170"/>
        <v>MedAnterior</v>
      </c>
      <c r="O754">
        <f t="shared" si="167"/>
        <v>5</v>
      </c>
      <c r="P754">
        <f t="shared" si="163"/>
        <v>14</v>
      </c>
    </row>
    <row r="755" spans="1:16" x14ac:dyDescent="0.3">
      <c r="A755">
        <v>4</v>
      </c>
      <c r="B755" t="s">
        <v>197</v>
      </c>
      <c r="C755">
        <f t="shared" si="161"/>
        <v>0</v>
      </c>
      <c r="D755">
        <v>26</v>
      </c>
      <c r="E755">
        <v>13</v>
      </c>
      <c r="F755" s="14">
        <f>[1]Sheet2!$J2853</f>
        <v>0.10906715062756113</v>
      </c>
      <c r="G755" s="105">
        <f t="shared" si="164"/>
        <v>0.10906715062756113</v>
      </c>
      <c r="H755" s="23" t="s">
        <v>61</v>
      </c>
      <c r="I755" s="15">
        <f t="shared" si="162"/>
        <v>4</v>
      </c>
      <c r="J755" s="15">
        <f t="shared" si="165"/>
        <v>400</v>
      </c>
      <c r="K755" s="20">
        <v>12</v>
      </c>
      <c r="L755" s="21" t="s">
        <v>24</v>
      </c>
      <c r="M755" s="19" t="str">
        <f t="shared" si="166"/>
        <v>m4/5</v>
      </c>
      <c r="N755" t="str">
        <f t="shared" si="170"/>
        <v>MedAnterior</v>
      </c>
      <c r="O755">
        <f t="shared" si="167"/>
        <v>5</v>
      </c>
      <c r="P755">
        <f t="shared" si="163"/>
        <v>15</v>
      </c>
    </row>
    <row r="756" spans="1:16" x14ac:dyDescent="0.3">
      <c r="A756">
        <v>4</v>
      </c>
      <c r="B756" t="s">
        <v>197</v>
      </c>
      <c r="C756">
        <f t="shared" si="161"/>
        <v>0</v>
      </c>
      <c r="D756">
        <v>26</v>
      </c>
      <c r="E756">
        <v>14</v>
      </c>
      <c r="F756" s="14">
        <f>[1]Sheet2!$J2854</f>
        <v>0.10279236594505753</v>
      </c>
      <c r="G756" s="105">
        <f t="shared" si="164"/>
        <v>0.10279236594505753</v>
      </c>
      <c r="H756" s="23" t="s">
        <v>61</v>
      </c>
      <c r="I756" s="15">
        <f t="shared" si="162"/>
        <v>4</v>
      </c>
      <c r="J756" s="15">
        <f t="shared" si="165"/>
        <v>400</v>
      </c>
      <c r="K756" s="20">
        <v>12</v>
      </c>
      <c r="L756" s="21" t="s">
        <v>24</v>
      </c>
      <c r="M756" s="19" t="str">
        <f t="shared" si="166"/>
        <v>m4/5</v>
      </c>
      <c r="N756" t="str">
        <f t="shared" si="170"/>
        <v>MedAnterior</v>
      </c>
      <c r="O756">
        <f t="shared" si="167"/>
        <v>5</v>
      </c>
      <c r="P756">
        <f t="shared" si="163"/>
        <v>15</v>
      </c>
    </row>
    <row r="757" spans="1:16" x14ac:dyDescent="0.3">
      <c r="A757">
        <v>4</v>
      </c>
      <c r="B757" t="s">
        <v>197</v>
      </c>
      <c r="C757">
        <f t="shared" si="161"/>
        <v>0</v>
      </c>
      <c r="D757">
        <v>26</v>
      </c>
      <c r="E757">
        <v>15</v>
      </c>
      <c r="F757" s="14">
        <f>[1]Sheet2!$J2855</f>
        <v>0.21632688188742574</v>
      </c>
      <c r="G757" s="105">
        <f t="shared" si="164"/>
        <v>0.21632688188742574</v>
      </c>
      <c r="H757" s="23" t="s">
        <v>61</v>
      </c>
      <c r="I757" s="15">
        <f t="shared" si="162"/>
        <v>4</v>
      </c>
      <c r="J757" s="15">
        <f t="shared" si="165"/>
        <v>400</v>
      </c>
      <c r="K757" s="20">
        <v>12</v>
      </c>
      <c r="L757" s="21" t="s">
        <v>24</v>
      </c>
      <c r="M757" s="19" t="str">
        <f t="shared" si="166"/>
        <v>m4/5</v>
      </c>
      <c r="N757" t="str">
        <f t="shared" si="170"/>
        <v>MedAnterior</v>
      </c>
      <c r="O757">
        <f t="shared" si="167"/>
        <v>5</v>
      </c>
      <c r="P757">
        <f t="shared" si="163"/>
        <v>15</v>
      </c>
    </row>
    <row r="758" spans="1:16" x14ac:dyDescent="0.3">
      <c r="A758">
        <v>4</v>
      </c>
      <c r="B758" t="s">
        <v>197</v>
      </c>
      <c r="C758">
        <f t="shared" si="161"/>
        <v>0</v>
      </c>
      <c r="D758">
        <v>26</v>
      </c>
      <c r="E758">
        <v>16</v>
      </c>
      <c r="F758" s="14">
        <f>[1]Sheet2!$J2856</f>
        <v>0.32244775877379439</v>
      </c>
      <c r="G758" s="105">
        <f t="shared" si="164"/>
        <v>0.32244775877379439</v>
      </c>
      <c r="H758" s="23" t="s">
        <v>61</v>
      </c>
      <c r="I758" s="15">
        <f t="shared" si="162"/>
        <v>4</v>
      </c>
      <c r="J758" s="15">
        <f t="shared" si="165"/>
        <v>400</v>
      </c>
      <c r="K758" s="20">
        <v>12</v>
      </c>
      <c r="L758" s="20">
        <v>6</v>
      </c>
      <c r="M758" s="19" t="str">
        <f t="shared" si="166"/>
        <v>m6</v>
      </c>
      <c r="N758" t="str">
        <f t="shared" si="170"/>
        <v>MedPosterior</v>
      </c>
      <c r="O758">
        <f t="shared" si="167"/>
        <v>6</v>
      </c>
      <c r="P758">
        <f t="shared" si="163"/>
        <v>16</v>
      </c>
    </row>
    <row r="759" spans="1:16" x14ac:dyDescent="0.3">
      <c r="A759">
        <v>4</v>
      </c>
      <c r="B759" t="s">
        <v>197</v>
      </c>
      <c r="C759">
        <f t="shared" si="161"/>
        <v>0</v>
      </c>
      <c r="D759">
        <v>26</v>
      </c>
      <c r="E759">
        <v>17</v>
      </c>
      <c r="F759" s="14">
        <f>[1]Sheet2!$J2857</f>
        <v>0.14395449786360973</v>
      </c>
      <c r="G759" s="105">
        <f t="shared" si="164"/>
        <v>0.14395449786360973</v>
      </c>
      <c r="H759" s="23" t="s">
        <v>61</v>
      </c>
      <c r="I759" s="15">
        <f t="shared" si="162"/>
        <v>4</v>
      </c>
      <c r="J759" s="15">
        <f t="shared" si="165"/>
        <v>400</v>
      </c>
      <c r="K759" s="20">
        <v>12</v>
      </c>
      <c r="L759" s="20">
        <v>6</v>
      </c>
      <c r="M759" s="19" t="str">
        <f t="shared" si="166"/>
        <v>m6</v>
      </c>
      <c r="N759" t="str">
        <f t="shared" si="170"/>
        <v>MedPosterior</v>
      </c>
      <c r="O759">
        <f t="shared" si="167"/>
        <v>6</v>
      </c>
      <c r="P759">
        <f t="shared" si="163"/>
        <v>16</v>
      </c>
    </row>
    <row r="760" spans="1:16" x14ac:dyDescent="0.3">
      <c r="A760">
        <v>4</v>
      </c>
      <c r="B760" t="s">
        <v>197</v>
      </c>
      <c r="C760">
        <f t="shared" si="161"/>
        <v>0</v>
      </c>
      <c r="D760">
        <v>26</v>
      </c>
      <c r="E760">
        <v>18</v>
      </c>
      <c r="F760" s="14">
        <f>[1]Sheet2!$J2858</f>
        <v>0.11403512875684099</v>
      </c>
      <c r="G760" s="105">
        <f t="shared" si="164"/>
        <v>0.11403512875684099</v>
      </c>
      <c r="H760" s="23" t="s">
        <v>61</v>
      </c>
      <c r="I760" s="15">
        <f t="shared" si="162"/>
        <v>4</v>
      </c>
      <c r="J760" s="15">
        <f t="shared" si="165"/>
        <v>400</v>
      </c>
      <c r="K760" s="20">
        <v>12</v>
      </c>
      <c r="L760" s="20">
        <v>8</v>
      </c>
      <c r="M760" s="19" t="str">
        <f t="shared" si="166"/>
        <v>m8</v>
      </c>
      <c r="N760" t="str">
        <f t="shared" si="170"/>
        <v>MedPosterior</v>
      </c>
      <c r="O760">
        <f t="shared" si="167"/>
        <v>6</v>
      </c>
      <c r="P760">
        <f t="shared" si="163"/>
        <v>18</v>
      </c>
    </row>
    <row r="761" spans="1:16" x14ac:dyDescent="0.3">
      <c r="A761">
        <v>4</v>
      </c>
      <c r="B761" t="s">
        <v>197</v>
      </c>
      <c r="C761">
        <f t="shared" si="161"/>
        <v>0</v>
      </c>
      <c r="D761">
        <v>26</v>
      </c>
      <c r="E761">
        <v>19</v>
      </c>
      <c r="F761" s="14">
        <f>[1]Sheet2!$J2859</f>
        <v>0.18992097371398445</v>
      </c>
      <c r="G761" s="105">
        <f t="shared" si="164"/>
        <v>0.18992097371398445</v>
      </c>
      <c r="H761" s="23" t="s">
        <v>61</v>
      </c>
      <c r="I761" s="15">
        <f t="shared" si="162"/>
        <v>4</v>
      </c>
      <c r="J761" s="15">
        <f t="shared" si="165"/>
        <v>400</v>
      </c>
      <c r="K761" s="20">
        <v>12</v>
      </c>
      <c r="L761" s="20">
        <v>9</v>
      </c>
      <c r="M761" s="19" t="str">
        <f t="shared" si="166"/>
        <v>m9</v>
      </c>
      <c r="N761" t="str">
        <f t="shared" si="170"/>
        <v>MedPosterior</v>
      </c>
      <c r="O761">
        <f t="shared" si="167"/>
        <v>6</v>
      </c>
      <c r="P761">
        <f t="shared" si="163"/>
        <v>19</v>
      </c>
    </row>
    <row r="762" spans="1:16" x14ac:dyDescent="0.3">
      <c r="A762">
        <v>4</v>
      </c>
      <c r="B762" t="s">
        <v>197</v>
      </c>
      <c r="C762">
        <f t="shared" si="161"/>
        <v>0</v>
      </c>
      <c r="D762">
        <v>26</v>
      </c>
      <c r="E762">
        <v>20</v>
      </c>
      <c r="F762" s="14">
        <f>[1]Sheet2!$J2860</f>
        <v>5.0016503892613702E-2</v>
      </c>
      <c r="G762" s="105">
        <f t="shared" si="164"/>
        <v>5.0016503892613702E-2</v>
      </c>
      <c r="H762" s="23" t="s">
        <v>61</v>
      </c>
      <c r="I762" s="15">
        <f t="shared" si="162"/>
        <v>4</v>
      </c>
      <c r="J762" s="15">
        <f t="shared" si="165"/>
        <v>400</v>
      </c>
      <c r="K762" s="20">
        <v>12</v>
      </c>
      <c r="L762" s="20">
        <v>10</v>
      </c>
      <c r="M762" s="19" t="str">
        <f t="shared" si="166"/>
        <v>m10</v>
      </c>
      <c r="N762" t="str">
        <f t="shared" si="170"/>
        <v>MedPosterior</v>
      </c>
      <c r="O762">
        <f t="shared" si="167"/>
        <v>6</v>
      </c>
      <c r="P762">
        <f t="shared" si="163"/>
        <v>20</v>
      </c>
    </row>
    <row r="763" spans="1:16" x14ac:dyDescent="0.3">
      <c r="A763">
        <v>4</v>
      </c>
      <c r="B763" t="s">
        <v>197</v>
      </c>
      <c r="C763">
        <f t="shared" si="161"/>
        <v>0</v>
      </c>
      <c r="D763">
        <v>26</v>
      </c>
      <c r="E763">
        <v>21</v>
      </c>
      <c r="F763" s="14">
        <f>[1]Sheet2!$J2861</f>
        <v>9.8533854947653293E-2</v>
      </c>
      <c r="G763" s="105">
        <f t="shared" si="164"/>
        <v>9.8533854947653293E-2</v>
      </c>
      <c r="H763" s="23" t="s">
        <v>61</v>
      </c>
      <c r="I763" s="15">
        <f t="shared" si="162"/>
        <v>4</v>
      </c>
      <c r="J763" s="15">
        <f t="shared" si="165"/>
        <v>400</v>
      </c>
      <c r="K763" s="20">
        <v>12</v>
      </c>
      <c r="L763" s="20">
        <v>10</v>
      </c>
      <c r="M763" s="19" t="str">
        <f t="shared" si="166"/>
        <v>m10</v>
      </c>
      <c r="N763" t="str">
        <f t="shared" si="170"/>
        <v>MedPosterior</v>
      </c>
      <c r="O763">
        <f t="shared" si="167"/>
        <v>6</v>
      </c>
      <c r="P763">
        <f t="shared" si="163"/>
        <v>20</v>
      </c>
    </row>
    <row r="764" spans="1:16" x14ac:dyDescent="0.3">
      <c r="A764">
        <v>4</v>
      </c>
      <c r="B764" t="s">
        <v>197</v>
      </c>
      <c r="C764">
        <f t="shared" si="161"/>
        <v>0</v>
      </c>
      <c r="D764">
        <f>VLOOKUP(E764, 'Animal Masked ID#'!$B$2:$D$121, 3, FALSE)</f>
        <v>27</v>
      </c>
      <c r="E764" s="8" t="s">
        <v>154</v>
      </c>
      <c r="F764" s="14">
        <f>[1]Sheet2!$J2899</f>
        <v>0.10004025067611491</v>
      </c>
      <c r="G764" s="105">
        <f t="shared" si="164"/>
        <v>0.10004025067611491</v>
      </c>
      <c r="H764" s="23" t="s">
        <v>61</v>
      </c>
      <c r="I764" s="15">
        <f t="shared" si="162"/>
        <v>4</v>
      </c>
      <c r="J764" s="15">
        <f t="shared" si="165"/>
        <v>400</v>
      </c>
      <c r="K764" s="20">
        <v>3</v>
      </c>
      <c r="L764" s="20" t="s">
        <v>76</v>
      </c>
      <c r="M764" s="19" t="str">
        <f t="shared" si="166"/>
        <v>LPFl</v>
      </c>
      <c r="N764" t="str">
        <f t="shared" si="170"/>
        <v>Vestibular</v>
      </c>
      <c r="O764">
        <f t="shared" si="167"/>
        <v>1</v>
      </c>
      <c r="P764">
        <f t="shared" si="163"/>
        <v>1</v>
      </c>
    </row>
    <row r="765" spans="1:16" x14ac:dyDescent="0.3">
      <c r="A765">
        <v>4</v>
      </c>
      <c r="B765" t="s">
        <v>197</v>
      </c>
      <c r="C765">
        <f t="shared" si="161"/>
        <v>0</v>
      </c>
      <c r="D765">
        <v>27</v>
      </c>
      <c r="E765">
        <v>2</v>
      </c>
      <c r="F765" s="14">
        <f>[1]Sheet2!$J2900</f>
        <v>0.1656951435026546</v>
      </c>
      <c r="G765" s="105">
        <f t="shared" si="164"/>
        <v>0.1656951435026546</v>
      </c>
      <c r="H765" s="23" t="s">
        <v>61</v>
      </c>
      <c r="I765" s="15">
        <f t="shared" si="162"/>
        <v>4</v>
      </c>
      <c r="J765" s="15">
        <f t="shared" si="165"/>
        <v>400</v>
      </c>
      <c r="K765" s="20">
        <v>3</v>
      </c>
      <c r="L765" s="20" t="s">
        <v>80</v>
      </c>
      <c r="M765" s="19" t="str">
        <f t="shared" si="166"/>
        <v>LPM</v>
      </c>
      <c r="N765" t="str">
        <f t="shared" si="170"/>
        <v>Lateral</v>
      </c>
      <c r="O765">
        <f t="shared" si="167"/>
        <v>2</v>
      </c>
      <c r="P765">
        <f t="shared" si="163"/>
        <v>6</v>
      </c>
    </row>
    <row r="766" spans="1:16" x14ac:dyDescent="0.3">
      <c r="A766">
        <v>4</v>
      </c>
      <c r="B766" t="s">
        <v>197</v>
      </c>
      <c r="C766">
        <f t="shared" si="161"/>
        <v>0</v>
      </c>
      <c r="D766">
        <v>27</v>
      </c>
      <c r="E766">
        <v>3</v>
      </c>
      <c r="F766" s="14">
        <f>[1]Sheet2!$J2901</f>
        <v>0.2456037619035969</v>
      </c>
      <c r="G766" s="105">
        <f t="shared" si="164"/>
        <v>0.2456037619035969</v>
      </c>
      <c r="H766" s="23" t="s">
        <v>61</v>
      </c>
      <c r="I766" s="15">
        <f t="shared" si="162"/>
        <v>4</v>
      </c>
      <c r="J766" s="15">
        <f t="shared" si="165"/>
        <v>400</v>
      </c>
      <c r="K766" s="20">
        <v>3</v>
      </c>
      <c r="L766" s="20" t="s">
        <v>79</v>
      </c>
      <c r="M766" s="19" t="str">
        <f t="shared" si="166"/>
        <v>LCrus2</v>
      </c>
      <c r="N766" t="str">
        <f t="shared" si="170"/>
        <v>Lateral</v>
      </c>
      <c r="O766">
        <f t="shared" si="167"/>
        <v>2</v>
      </c>
      <c r="P766">
        <f t="shared" si="163"/>
        <v>5</v>
      </c>
    </row>
    <row r="767" spans="1:16" x14ac:dyDescent="0.3">
      <c r="A767">
        <v>4</v>
      </c>
      <c r="B767" t="s">
        <v>197</v>
      </c>
      <c r="C767">
        <f t="shared" si="161"/>
        <v>0</v>
      </c>
      <c r="D767">
        <v>27</v>
      </c>
      <c r="E767">
        <v>4</v>
      </c>
      <c r="F767" s="14">
        <f>[1]Sheet2!$J2902</f>
        <v>0.74492333604879635</v>
      </c>
      <c r="G767" s="105">
        <f t="shared" si="164"/>
        <v>0.74492333604879635</v>
      </c>
      <c r="H767" s="23" t="s">
        <v>61</v>
      </c>
      <c r="I767" s="15">
        <f t="shared" si="162"/>
        <v>4</v>
      </c>
      <c r="J767" s="15">
        <f t="shared" si="165"/>
        <v>400</v>
      </c>
      <c r="K767" s="20">
        <v>3</v>
      </c>
      <c r="L767" s="20" t="s">
        <v>14</v>
      </c>
      <c r="M767" s="19" t="str">
        <f t="shared" si="166"/>
        <v>Lcrus1</v>
      </c>
      <c r="N767" t="str">
        <f t="shared" si="170"/>
        <v>Lateral</v>
      </c>
      <c r="O767">
        <f t="shared" si="167"/>
        <v>2</v>
      </c>
      <c r="P767">
        <f t="shared" si="163"/>
        <v>4</v>
      </c>
    </row>
    <row r="768" spans="1:16" x14ac:dyDescent="0.3">
      <c r="A768">
        <v>4</v>
      </c>
      <c r="B768" t="s">
        <v>197</v>
      </c>
      <c r="C768">
        <f t="shared" si="161"/>
        <v>0</v>
      </c>
      <c r="D768">
        <v>27</v>
      </c>
      <c r="E768">
        <v>5</v>
      </c>
      <c r="F768" s="14" t="e">
        <f>[1]Sheet2!$J2903</f>
        <v>#DIV/0!</v>
      </c>
      <c r="G768" s="105" t="str">
        <f t="shared" si="164"/>
        <v/>
      </c>
      <c r="H768" s="23" t="s">
        <v>61</v>
      </c>
      <c r="I768" s="15">
        <f t="shared" si="162"/>
        <v>4</v>
      </c>
      <c r="J768" s="15">
        <f t="shared" si="165"/>
        <v>400</v>
      </c>
      <c r="K768" s="20">
        <v>3</v>
      </c>
      <c r="L768" s="20" t="s">
        <v>77</v>
      </c>
      <c r="M768" s="19" t="str">
        <f t="shared" si="166"/>
        <v>LSim</v>
      </c>
      <c r="O768" t="e">
        <f t="shared" si="167"/>
        <v>#N/A</v>
      </c>
      <c r="P768">
        <f t="shared" si="163"/>
        <v>3</v>
      </c>
    </row>
    <row r="769" spans="1:16" x14ac:dyDescent="0.3">
      <c r="A769">
        <v>4</v>
      </c>
      <c r="B769" t="s">
        <v>197</v>
      </c>
      <c r="C769">
        <f t="shared" si="161"/>
        <v>0</v>
      </c>
      <c r="D769">
        <v>27</v>
      </c>
      <c r="E769">
        <v>6</v>
      </c>
      <c r="F769" s="14" t="e">
        <f>[1]Sheet2!$J2904</f>
        <v>#DIV/0!</v>
      </c>
      <c r="G769" s="105" t="str">
        <f t="shared" si="164"/>
        <v/>
      </c>
      <c r="H769" s="23" t="s">
        <v>61</v>
      </c>
      <c r="I769" s="15">
        <f t="shared" si="162"/>
        <v>4</v>
      </c>
      <c r="J769" s="15">
        <f t="shared" si="165"/>
        <v>400</v>
      </c>
      <c r="K769" s="20">
        <v>6</v>
      </c>
      <c r="L769" s="21" t="s">
        <v>24</v>
      </c>
      <c r="M769" s="19" t="str">
        <f t="shared" si="166"/>
        <v>i4/5</v>
      </c>
      <c r="O769" t="e">
        <f t="shared" si="167"/>
        <v>#N/A</v>
      </c>
      <c r="P769">
        <f t="shared" si="163"/>
        <v>12</v>
      </c>
    </row>
    <row r="770" spans="1:16" x14ac:dyDescent="0.3">
      <c r="A770">
        <v>4</v>
      </c>
      <c r="B770" t="s">
        <v>197</v>
      </c>
      <c r="C770">
        <f t="shared" si="161"/>
        <v>0</v>
      </c>
      <c r="D770">
        <v>27</v>
      </c>
      <c r="E770">
        <v>7</v>
      </c>
      <c r="F770" s="14">
        <f>[1]Sheet2!$J2905</f>
        <v>0.13480562090471357</v>
      </c>
      <c r="G770" s="105">
        <f t="shared" si="164"/>
        <v>0.13480562090471357</v>
      </c>
      <c r="H770" s="23" t="s">
        <v>61</v>
      </c>
      <c r="I770" s="15">
        <f t="shared" si="162"/>
        <v>4</v>
      </c>
      <c r="J770" s="15">
        <f t="shared" si="165"/>
        <v>400</v>
      </c>
      <c r="K770" s="20">
        <v>6</v>
      </c>
      <c r="L770" s="20" t="s">
        <v>12</v>
      </c>
      <c r="M770" s="19" t="str">
        <f t="shared" si="166"/>
        <v>isim</v>
      </c>
      <c r="N770" t="str">
        <f t="shared" ref="N770:N790" si="171">_xlfn.IFS(M770="", "", OR(M770=$R$5, M770=$R$6), $X$5, OR(M770=$R$7, M770=$R$8,M770=$R$9, M770=$R$10),$X$6, OR(M770=$R$11, M770=$R$12,M770=$R$13,M770=$R$14, M770=$R$15), $X$8, OR(M770=$R$16), $X$7, OR(M770=$R$17, M770=$R$18,M770=$R$19),$X$9, OR(M770=$R$20,M770=$R$21,M770=$R$22,M770=$R$23,M770=$R$24), $X$10)</f>
        <v>IntPosterior</v>
      </c>
      <c r="O770">
        <f t="shared" si="167"/>
        <v>4</v>
      </c>
      <c r="P770">
        <f t="shared" si="163"/>
        <v>7</v>
      </c>
    </row>
    <row r="771" spans="1:16" x14ac:dyDescent="0.3">
      <c r="A771">
        <v>4</v>
      </c>
      <c r="B771" t="s">
        <v>197</v>
      </c>
      <c r="C771">
        <f t="shared" ref="C771:C834" si="172">IF(B771="m", 1, 0)</f>
        <v>0</v>
      </c>
      <c r="D771">
        <v>27</v>
      </c>
      <c r="E771">
        <v>8</v>
      </c>
      <c r="F771" s="14" t="e">
        <f>[1]Sheet2!$J2906</f>
        <v>#DIV/0!</v>
      </c>
      <c r="G771" s="105" t="str">
        <f t="shared" si="164"/>
        <v/>
      </c>
      <c r="H771" s="23" t="s">
        <v>61</v>
      </c>
      <c r="I771" s="15">
        <f t="shared" ref="I771:I834" si="173">_xlfn.IFS(H771="GE2", 1, H771="GE3", 2, H771="GE4", 3, H771="GE1", 4)</f>
        <v>4</v>
      </c>
      <c r="J771" s="15">
        <f t="shared" si="165"/>
        <v>400</v>
      </c>
      <c r="K771" s="20">
        <v>6</v>
      </c>
      <c r="L771" s="20"/>
      <c r="M771" s="19" t="str">
        <f t="shared" si="166"/>
        <v/>
      </c>
      <c r="N771" t="str">
        <f t="shared" si="171"/>
        <v/>
      </c>
      <c r="O771" t="e">
        <f t="shared" si="167"/>
        <v>#N/A</v>
      </c>
      <c r="P771" t="e">
        <f t="shared" ref="P771:P834" si="174">VLOOKUP(M771, $R$5:$W$24, 6,FALSE)</f>
        <v>#N/A</v>
      </c>
    </row>
    <row r="772" spans="1:16" x14ac:dyDescent="0.3">
      <c r="A772">
        <v>4</v>
      </c>
      <c r="B772" t="s">
        <v>197</v>
      </c>
      <c r="C772">
        <f t="shared" si="172"/>
        <v>0</v>
      </c>
      <c r="D772">
        <v>27</v>
      </c>
      <c r="E772">
        <v>9</v>
      </c>
      <c r="F772" s="14">
        <f>[1]Sheet2!$J2907</f>
        <v>0.15153490240538464</v>
      </c>
      <c r="G772" s="105">
        <f t="shared" ref="G772:G835" si="175">IF(ISNUMBER(F772), F772, "")</f>
        <v>0.15153490240538464</v>
      </c>
      <c r="H772" s="23" t="s">
        <v>61</v>
      </c>
      <c r="I772" s="15">
        <f t="shared" si="173"/>
        <v>4</v>
      </c>
      <c r="J772" s="15">
        <f t="shared" ref="J772:J858" si="176">_xlfn.IFS(I772=1, 45, I772=2, 120,I772=3, 210,I772=4, 400)</f>
        <v>400</v>
      </c>
      <c r="K772" s="20">
        <v>6</v>
      </c>
      <c r="L772" s="20" t="s">
        <v>21</v>
      </c>
      <c r="M772" s="19" t="str">
        <f t="shared" si="166"/>
        <v>ipm</v>
      </c>
      <c r="N772" t="str">
        <f t="shared" si="171"/>
        <v>IntPosterior</v>
      </c>
      <c r="O772">
        <f t="shared" si="167"/>
        <v>4</v>
      </c>
      <c r="P772">
        <f t="shared" si="174"/>
        <v>10</v>
      </c>
    </row>
    <row r="773" spans="1:16" x14ac:dyDescent="0.3">
      <c r="A773">
        <v>4</v>
      </c>
      <c r="B773" t="s">
        <v>197</v>
      </c>
      <c r="C773">
        <f t="shared" si="172"/>
        <v>0</v>
      </c>
      <c r="D773">
        <v>27</v>
      </c>
      <c r="E773">
        <v>10</v>
      </c>
      <c r="F773" s="14">
        <f>[1]Sheet2!$J2908</f>
        <v>0.10851882619870094</v>
      </c>
      <c r="G773" s="105">
        <f t="shared" si="175"/>
        <v>0.10851882619870094</v>
      </c>
      <c r="H773" s="23" t="s">
        <v>61</v>
      </c>
      <c r="I773" s="15">
        <f t="shared" si="173"/>
        <v>4</v>
      </c>
      <c r="J773" s="15">
        <f t="shared" si="176"/>
        <v>400</v>
      </c>
      <c r="K773" s="20">
        <v>12</v>
      </c>
      <c r="L773" s="20">
        <v>2</v>
      </c>
      <c r="M773" s="19" t="str">
        <f t="shared" si="166"/>
        <v>m2</v>
      </c>
      <c r="N773" t="str">
        <f t="shared" si="171"/>
        <v>MedAnterior</v>
      </c>
      <c r="O773">
        <f t="shared" si="167"/>
        <v>5</v>
      </c>
      <c r="P773">
        <f t="shared" si="174"/>
        <v>13</v>
      </c>
    </row>
    <row r="774" spans="1:16" x14ac:dyDescent="0.3">
      <c r="A774">
        <v>4</v>
      </c>
      <c r="B774" t="s">
        <v>197</v>
      </c>
      <c r="C774">
        <f t="shared" si="172"/>
        <v>0</v>
      </c>
      <c r="D774">
        <v>27</v>
      </c>
      <c r="E774">
        <v>11</v>
      </c>
      <c r="F774" s="14">
        <f>[1]Sheet2!$J2909</f>
        <v>8.1512818271189072E-2</v>
      </c>
      <c r="G774" s="105">
        <f t="shared" si="175"/>
        <v>8.1512818271189072E-2</v>
      </c>
      <c r="H774" s="23" t="s">
        <v>61</v>
      </c>
      <c r="I774" s="15">
        <f t="shared" si="173"/>
        <v>4</v>
      </c>
      <c r="J774" s="15">
        <f t="shared" si="176"/>
        <v>400</v>
      </c>
      <c r="K774" s="20">
        <v>12</v>
      </c>
      <c r="L774" s="20">
        <v>2</v>
      </c>
      <c r="M774" s="19" t="str">
        <f t="shared" si="166"/>
        <v>m2</v>
      </c>
      <c r="N774" t="str">
        <f t="shared" si="171"/>
        <v>MedAnterior</v>
      </c>
      <c r="O774">
        <f t="shared" si="167"/>
        <v>5</v>
      </c>
      <c r="P774">
        <f t="shared" si="174"/>
        <v>13</v>
      </c>
    </row>
    <row r="775" spans="1:16" x14ac:dyDescent="0.3">
      <c r="A775">
        <v>4</v>
      </c>
      <c r="B775" t="s">
        <v>197</v>
      </c>
      <c r="C775">
        <f t="shared" si="172"/>
        <v>0</v>
      </c>
      <c r="D775">
        <v>27</v>
      </c>
      <c r="E775">
        <v>12</v>
      </c>
      <c r="F775" s="14">
        <f>[1]Sheet2!$J2910</f>
        <v>0.23059647094261451</v>
      </c>
      <c r="G775" s="105">
        <f t="shared" si="175"/>
        <v>0.23059647094261451</v>
      </c>
      <c r="H775" s="23" t="s">
        <v>61</v>
      </c>
      <c r="I775" s="15">
        <f t="shared" si="173"/>
        <v>4</v>
      </c>
      <c r="J775" s="15">
        <f t="shared" si="176"/>
        <v>400</v>
      </c>
      <c r="K775" s="20">
        <v>12</v>
      </c>
      <c r="L775" s="20">
        <v>3</v>
      </c>
      <c r="M775" s="19" t="str">
        <f t="shared" si="166"/>
        <v>m3</v>
      </c>
      <c r="N775" t="str">
        <f t="shared" si="171"/>
        <v>MedAnterior</v>
      </c>
      <c r="O775">
        <f t="shared" si="167"/>
        <v>5</v>
      </c>
      <c r="P775">
        <f t="shared" si="174"/>
        <v>14</v>
      </c>
    </row>
    <row r="776" spans="1:16" x14ac:dyDescent="0.3">
      <c r="A776">
        <v>4</v>
      </c>
      <c r="B776" t="s">
        <v>197</v>
      </c>
      <c r="C776">
        <f t="shared" si="172"/>
        <v>0</v>
      </c>
      <c r="D776">
        <v>27</v>
      </c>
      <c r="E776">
        <v>13</v>
      </c>
      <c r="F776" s="14">
        <f>[1]Sheet2!$J2911</f>
        <v>0.11805062477898706</v>
      </c>
      <c r="G776" s="105">
        <f t="shared" si="175"/>
        <v>0.11805062477898706</v>
      </c>
      <c r="H776" s="23" t="s">
        <v>61</v>
      </c>
      <c r="I776" s="15">
        <f t="shared" si="173"/>
        <v>4</v>
      </c>
      <c r="J776" s="15">
        <f t="shared" si="176"/>
        <v>400</v>
      </c>
      <c r="K776" s="20">
        <v>12</v>
      </c>
      <c r="L776" s="20">
        <v>3</v>
      </c>
      <c r="M776" s="19" t="str">
        <f t="shared" si="166"/>
        <v>m3</v>
      </c>
      <c r="N776" t="str">
        <f t="shared" si="171"/>
        <v>MedAnterior</v>
      </c>
      <c r="O776">
        <f t="shared" si="167"/>
        <v>5</v>
      </c>
      <c r="P776">
        <f t="shared" si="174"/>
        <v>14</v>
      </c>
    </row>
    <row r="777" spans="1:16" x14ac:dyDescent="0.3">
      <c r="A777">
        <v>4</v>
      </c>
      <c r="B777" t="s">
        <v>197</v>
      </c>
      <c r="C777">
        <f t="shared" si="172"/>
        <v>0</v>
      </c>
      <c r="D777">
        <v>27</v>
      </c>
      <c r="E777">
        <v>14</v>
      </c>
      <c r="F777" s="14">
        <f>[1]Sheet2!$J2912</f>
        <v>0.17055157760932996</v>
      </c>
      <c r="G777" s="105">
        <f t="shared" si="175"/>
        <v>0.17055157760932996</v>
      </c>
      <c r="H777" s="23" t="s">
        <v>61</v>
      </c>
      <c r="I777" s="15">
        <f t="shared" si="173"/>
        <v>4</v>
      </c>
      <c r="J777" s="15">
        <f t="shared" si="176"/>
        <v>400</v>
      </c>
      <c r="K777" s="20">
        <v>12</v>
      </c>
      <c r="L777" s="21" t="s">
        <v>24</v>
      </c>
      <c r="M777" s="19" t="str">
        <f t="shared" si="166"/>
        <v>m4/5</v>
      </c>
      <c r="N777" t="str">
        <f t="shared" si="171"/>
        <v>MedAnterior</v>
      </c>
      <c r="O777">
        <f t="shared" si="167"/>
        <v>5</v>
      </c>
      <c r="P777">
        <f t="shared" si="174"/>
        <v>15</v>
      </c>
    </row>
    <row r="778" spans="1:16" x14ac:dyDescent="0.3">
      <c r="A778">
        <v>4</v>
      </c>
      <c r="B778" t="s">
        <v>197</v>
      </c>
      <c r="C778">
        <f t="shared" si="172"/>
        <v>0</v>
      </c>
      <c r="D778">
        <v>27</v>
      </c>
      <c r="E778">
        <v>15</v>
      </c>
      <c r="F778" s="14">
        <f>[1]Sheet2!$J2913</f>
        <v>0.12738531928920868</v>
      </c>
      <c r="G778" s="105">
        <f t="shared" si="175"/>
        <v>0.12738531928920868</v>
      </c>
      <c r="H778" s="23" t="s">
        <v>61</v>
      </c>
      <c r="I778" s="15">
        <f t="shared" si="173"/>
        <v>4</v>
      </c>
      <c r="J778" s="15">
        <f t="shared" si="176"/>
        <v>400</v>
      </c>
      <c r="K778" s="20">
        <v>12</v>
      </c>
      <c r="L778" s="21" t="s">
        <v>24</v>
      </c>
      <c r="M778" s="19" t="str">
        <f t="shared" ref="M778:M841" si="177">_xlfn.IFS(OR(K778="",L778=""),"",OR(K778=3,K778=4,K778=2),"L"&amp;L778,OR(K778=5,K778=6,K778=7,K778=8),"i"&amp;L778,OR(K778=9, K778=10,K778=11,K778=12,K778=13),"m"&amp;L778)</f>
        <v>m4/5</v>
      </c>
      <c r="N778" t="str">
        <f t="shared" si="171"/>
        <v>MedAnterior</v>
      </c>
      <c r="O778">
        <f t="shared" ref="O778:O841" si="178">VLOOKUP(N778, $X$5:$AC$10, 6,FALSE)</f>
        <v>5</v>
      </c>
      <c r="P778">
        <f t="shared" si="174"/>
        <v>15</v>
      </c>
    </row>
    <row r="779" spans="1:16" x14ac:dyDescent="0.3">
      <c r="A779">
        <v>4</v>
      </c>
      <c r="B779" t="s">
        <v>197</v>
      </c>
      <c r="C779">
        <f t="shared" si="172"/>
        <v>0</v>
      </c>
      <c r="D779">
        <v>27</v>
      </c>
      <c r="E779">
        <v>16</v>
      </c>
      <c r="F779" s="14">
        <f>[1]Sheet2!$J2914</f>
        <v>0.26028482067932768</v>
      </c>
      <c r="G779" s="105">
        <f t="shared" si="175"/>
        <v>0.26028482067932768</v>
      </c>
      <c r="H779" s="23" t="s">
        <v>61</v>
      </c>
      <c r="I779" s="15">
        <f t="shared" si="173"/>
        <v>4</v>
      </c>
      <c r="J779" s="15">
        <f t="shared" si="176"/>
        <v>400</v>
      </c>
      <c r="K779" s="20">
        <v>12</v>
      </c>
      <c r="L779" s="21" t="s">
        <v>24</v>
      </c>
      <c r="M779" s="19" t="str">
        <f t="shared" si="177"/>
        <v>m4/5</v>
      </c>
      <c r="N779" t="str">
        <f t="shared" si="171"/>
        <v>MedAnterior</v>
      </c>
      <c r="O779">
        <f t="shared" si="178"/>
        <v>5</v>
      </c>
      <c r="P779">
        <f t="shared" si="174"/>
        <v>15</v>
      </c>
    </row>
    <row r="780" spans="1:16" x14ac:dyDescent="0.3">
      <c r="A780">
        <v>4</v>
      </c>
      <c r="B780" t="s">
        <v>197</v>
      </c>
      <c r="C780">
        <f t="shared" si="172"/>
        <v>0</v>
      </c>
      <c r="D780">
        <v>27</v>
      </c>
      <c r="E780">
        <v>17</v>
      </c>
      <c r="F780" s="14">
        <f>[1]Sheet2!$J2915</f>
        <v>6.3327275974750019E-2</v>
      </c>
      <c r="G780" s="105">
        <f t="shared" si="175"/>
        <v>6.3327275974750019E-2</v>
      </c>
      <c r="H780" s="23" t="s">
        <v>61</v>
      </c>
      <c r="I780" s="15">
        <f t="shared" si="173"/>
        <v>4</v>
      </c>
      <c r="J780" s="15">
        <f t="shared" si="176"/>
        <v>400</v>
      </c>
      <c r="K780" s="20">
        <v>12</v>
      </c>
      <c r="L780" s="20">
        <v>6</v>
      </c>
      <c r="M780" s="19" t="str">
        <f t="shared" si="177"/>
        <v>m6</v>
      </c>
      <c r="N780" t="str">
        <f t="shared" si="171"/>
        <v>MedPosterior</v>
      </c>
      <c r="O780">
        <f t="shared" si="178"/>
        <v>6</v>
      </c>
      <c r="P780">
        <f t="shared" si="174"/>
        <v>16</v>
      </c>
    </row>
    <row r="781" spans="1:16" x14ac:dyDescent="0.3">
      <c r="A781">
        <v>4</v>
      </c>
      <c r="B781" t="s">
        <v>197</v>
      </c>
      <c r="C781">
        <f t="shared" si="172"/>
        <v>0</v>
      </c>
      <c r="D781">
        <v>27</v>
      </c>
      <c r="E781">
        <v>18</v>
      </c>
      <c r="F781" s="14">
        <f>[1]Sheet2!$J2916</f>
        <v>0.12115614253748505</v>
      </c>
      <c r="G781" s="105">
        <f t="shared" si="175"/>
        <v>0.12115614253748505</v>
      </c>
      <c r="H781" s="23" t="s">
        <v>61</v>
      </c>
      <c r="I781" s="15">
        <f t="shared" si="173"/>
        <v>4</v>
      </c>
      <c r="J781" s="15">
        <f t="shared" si="176"/>
        <v>400</v>
      </c>
      <c r="K781" s="20">
        <v>12</v>
      </c>
      <c r="L781" s="20">
        <v>6</v>
      </c>
      <c r="M781" s="19" t="str">
        <f t="shared" si="177"/>
        <v>m6</v>
      </c>
      <c r="N781" t="str">
        <f t="shared" si="171"/>
        <v>MedPosterior</v>
      </c>
      <c r="O781">
        <f t="shared" si="178"/>
        <v>6</v>
      </c>
      <c r="P781">
        <f t="shared" si="174"/>
        <v>16</v>
      </c>
    </row>
    <row r="782" spans="1:16" x14ac:dyDescent="0.3">
      <c r="A782">
        <v>4</v>
      </c>
      <c r="B782" t="s">
        <v>197</v>
      </c>
      <c r="C782">
        <f t="shared" si="172"/>
        <v>0</v>
      </c>
      <c r="D782">
        <v>27</v>
      </c>
      <c r="E782">
        <v>19</v>
      </c>
      <c r="F782" s="14">
        <f>[1]Sheet2!$J2917</f>
        <v>0.10763240552157191</v>
      </c>
      <c r="G782" s="105">
        <f t="shared" si="175"/>
        <v>0.10763240552157191</v>
      </c>
      <c r="H782" s="23" t="s">
        <v>61</v>
      </c>
      <c r="I782" s="15">
        <f t="shared" si="173"/>
        <v>4</v>
      </c>
      <c r="J782" s="15">
        <f t="shared" si="176"/>
        <v>400</v>
      </c>
      <c r="K782" s="20">
        <v>12</v>
      </c>
      <c r="L782" s="20">
        <v>8</v>
      </c>
      <c r="M782" s="19" t="str">
        <f t="shared" si="177"/>
        <v>m8</v>
      </c>
      <c r="N782" t="str">
        <f t="shared" si="171"/>
        <v>MedPosterior</v>
      </c>
      <c r="O782">
        <f t="shared" si="178"/>
        <v>6</v>
      </c>
      <c r="P782">
        <f t="shared" si="174"/>
        <v>18</v>
      </c>
    </row>
    <row r="783" spans="1:16" x14ac:dyDescent="0.3">
      <c r="A783">
        <v>4</v>
      </c>
      <c r="B783" t="s">
        <v>197</v>
      </c>
      <c r="C783">
        <f t="shared" si="172"/>
        <v>0</v>
      </c>
      <c r="D783">
        <v>27</v>
      </c>
      <c r="E783">
        <v>20</v>
      </c>
      <c r="F783" s="14">
        <f>[1]Sheet2!$J2918</f>
        <v>8.8697943323979817E-2</v>
      </c>
      <c r="G783" s="105">
        <f t="shared" si="175"/>
        <v>8.8697943323979817E-2</v>
      </c>
      <c r="H783" s="23" t="s">
        <v>61</v>
      </c>
      <c r="I783" s="15">
        <f t="shared" si="173"/>
        <v>4</v>
      </c>
      <c r="J783" s="15">
        <f t="shared" si="176"/>
        <v>400</v>
      </c>
      <c r="K783" s="20">
        <v>12</v>
      </c>
      <c r="L783" s="20">
        <v>8</v>
      </c>
      <c r="M783" s="19" t="str">
        <f t="shared" si="177"/>
        <v>m8</v>
      </c>
      <c r="N783" t="str">
        <f t="shared" si="171"/>
        <v>MedPosterior</v>
      </c>
      <c r="O783">
        <f t="shared" si="178"/>
        <v>6</v>
      </c>
      <c r="P783">
        <f t="shared" si="174"/>
        <v>18</v>
      </c>
    </row>
    <row r="784" spans="1:16" x14ac:dyDescent="0.3">
      <c r="A784">
        <v>4</v>
      </c>
      <c r="B784" t="s">
        <v>197</v>
      </c>
      <c r="C784">
        <f t="shared" si="172"/>
        <v>0</v>
      </c>
      <c r="D784">
        <v>27</v>
      </c>
      <c r="E784">
        <v>21</v>
      </c>
      <c r="F784" s="14">
        <f>[1]Sheet2!$J2919</f>
        <v>5.8105471274985332E-2</v>
      </c>
      <c r="G784" s="105">
        <f t="shared" si="175"/>
        <v>5.8105471274985332E-2</v>
      </c>
      <c r="H784" s="23" t="s">
        <v>61</v>
      </c>
      <c r="I784" s="15">
        <f t="shared" si="173"/>
        <v>4</v>
      </c>
      <c r="J784" s="15">
        <f t="shared" si="176"/>
        <v>400</v>
      </c>
      <c r="K784" s="20">
        <v>12</v>
      </c>
      <c r="L784" s="20">
        <v>9</v>
      </c>
      <c r="M784" s="19" t="str">
        <f t="shared" si="177"/>
        <v>m9</v>
      </c>
      <c r="N784" t="str">
        <f t="shared" si="171"/>
        <v>MedPosterior</v>
      </c>
      <c r="O784">
        <f t="shared" si="178"/>
        <v>6</v>
      </c>
      <c r="P784">
        <f t="shared" si="174"/>
        <v>19</v>
      </c>
    </row>
    <row r="785" spans="1:16" x14ac:dyDescent="0.3">
      <c r="A785">
        <v>4</v>
      </c>
      <c r="B785" t="s">
        <v>197</v>
      </c>
      <c r="C785">
        <f t="shared" si="172"/>
        <v>0</v>
      </c>
      <c r="D785">
        <v>27</v>
      </c>
      <c r="E785">
        <v>22</v>
      </c>
      <c r="F785" s="14">
        <f>[1]Sheet2!$J2920</f>
        <v>5.7057785801581253E-2</v>
      </c>
      <c r="G785" s="105">
        <f t="shared" si="175"/>
        <v>5.7057785801581253E-2</v>
      </c>
      <c r="H785" s="23" t="s">
        <v>61</v>
      </c>
      <c r="I785" s="15">
        <f t="shared" si="173"/>
        <v>4</v>
      </c>
      <c r="J785" s="15">
        <f t="shared" si="176"/>
        <v>400</v>
      </c>
      <c r="K785" s="20">
        <v>12</v>
      </c>
      <c r="L785" s="20">
        <v>9</v>
      </c>
      <c r="M785" s="19" t="str">
        <f t="shared" si="177"/>
        <v>m9</v>
      </c>
      <c r="N785" t="str">
        <f t="shared" si="171"/>
        <v>MedPosterior</v>
      </c>
      <c r="O785">
        <f t="shared" si="178"/>
        <v>6</v>
      </c>
      <c r="P785">
        <f t="shared" si="174"/>
        <v>19</v>
      </c>
    </row>
    <row r="786" spans="1:16" x14ac:dyDescent="0.3">
      <c r="A786">
        <v>4</v>
      </c>
      <c r="B786" t="s">
        <v>197</v>
      </c>
      <c r="C786">
        <f t="shared" si="172"/>
        <v>0</v>
      </c>
      <c r="D786">
        <v>27</v>
      </c>
      <c r="E786">
        <v>23</v>
      </c>
      <c r="F786" s="14">
        <f>[1]Sheet2!$J2921</f>
        <v>0.10479561979099654</v>
      </c>
      <c r="G786" s="105">
        <f t="shared" si="175"/>
        <v>0.10479561979099654</v>
      </c>
      <c r="H786" s="23" t="s">
        <v>61</v>
      </c>
      <c r="I786" s="15">
        <f t="shared" si="173"/>
        <v>4</v>
      </c>
      <c r="J786" s="15">
        <f t="shared" si="176"/>
        <v>400</v>
      </c>
      <c r="K786" s="20">
        <v>12</v>
      </c>
      <c r="L786" s="20">
        <v>9</v>
      </c>
      <c r="M786" s="19" t="str">
        <f t="shared" si="177"/>
        <v>m9</v>
      </c>
      <c r="N786" t="str">
        <f t="shared" si="171"/>
        <v>MedPosterior</v>
      </c>
      <c r="O786">
        <f t="shared" si="178"/>
        <v>6</v>
      </c>
      <c r="P786">
        <f t="shared" si="174"/>
        <v>19</v>
      </c>
    </row>
    <row r="787" spans="1:16" x14ac:dyDescent="0.3">
      <c r="A787">
        <v>4</v>
      </c>
      <c r="B787" t="s">
        <v>197</v>
      </c>
      <c r="C787">
        <f t="shared" si="172"/>
        <v>0</v>
      </c>
      <c r="D787">
        <v>27</v>
      </c>
      <c r="E787">
        <v>24</v>
      </c>
      <c r="F787" s="14">
        <f>[1]Sheet2!$J2922</f>
        <v>4.8351892537522416E-2</v>
      </c>
      <c r="G787" s="105">
        <f t="shared" si="175"/>
        <v>4.8351892537522416E-2</v>
      </c>
      <c r="H787" s="23" t="s">
        <v>61</v>
      </c>
      <c r="I787" s="15">
        <f t="shared" si="173"/>
        <v>4</v>
      </c>
      <c r="J787" s="15">
        <f t="shared" si="176"/>
        <v>400</v>
      </c>
      <c r="K787" s="20">
        <v>12</v>
      </c>
      <c r="L787" s="20">
        <v>10</v>
      </c>
      <c r="M787" s="19" t="str">
        <f t="shared" si="177"/>
        <v>m10</v>
      </c>
      <c r="N787" t="str">
        <f t="shared" si="171"/>
        <v>MedPosterior</v>
      </c>
      <c r="O787">
        <f t="shared" si="178"/>
        <v>6</v>
      </c>
      <c r="P787">
        <f t="shared" si="174"/>
        <v>20</v>
      </c>
    </row>
    <row r="788" spans="1:16" x14ac:dyDescent="0.3">
      <c r="A788">
        <v>4</v>
      </c>
      <c r="B788" t="s">
        <v>197</v>
      </c>
      <c r="C788">
        <f t="shared" si="172"/>
        <v>0</v>
      </c>
      <c r="D788">
        <v>27</v>
      </c>
      <c r="E788">
        <v>25</v>
      </c>
      <c r="F788" s="14">
        <f>[1]Sheet2!$J2923</f>
        <v>3.1446599604362219E-2</v>
      </c>
      <c r="G788" s="105">
        <f t="shared" si="175"/>
        <v>3.1446599604362219E-2</v>
      </c>
      <c r="H788" s="23" t="s">
        <v>61</v>
      </c>
      <c r="I788" s="15">
        <f t="shared" si="173"/>
        <v>4</v>
      </c>
      <c r="J788" s="15">
        <f t="shared" si="176"/>
        <v>400</v>
      </c>
      <c r="K788" s="20">
        <v>12</v>
      </c>
      <c r="L788" s="20">
        <v>10</v>
      </c>
      <c r="M788" s="19" t="str">
        <f t="shared" si="177"/>
        <v>m10</v>
      </c>
      <c r="N788" t="str">
        <f t="shared" si="171"/>
        <v>MedPosterior</v>
      </c>
      <c r="O788">
        <f t="shared" si="178"/>
        <v>6</v>
      </c>
      <c r="P788">
        <f t="shared" si="174"/>
        <v>20</v>
      </c>
    </row>
    <row r="789" spans="1:16" x14ac:dyDescent="0.3">
      <c r="A789">
        <v>4</v>
      </c>
      <c r="B789" t="s">
        <v>196</v>
      </c>
      <c r="C789">
        <f t="shared" si="172"/>
        <v>1</v>
      </c>
      <c r="D789">
        <f>VLOOKUP(E789, 'Animal Masked ID#'!$B$2:$D$121, 3, FALSE)</f>
        <v>28</v>
      </c>
      <c r="E789" s="8" t="s">
        <v>155</v>
      </c>
      <c r="F789" s="14">
        <f>[1]Sheet2!$J2960</f>
        <v>7.0640129730237783E-2</v>
      </c>
      <c r="G789" s="105">
        <f t="shared" si="175"/>
        <v>7.0640129730237783E-2</v>
      </c>
      <c r="H789" s="23" t="s">
        <v>61</v>
      </c>
      <c r="I789" s="15">
        <f t="shared" si="173"/>
        <v>4</v>
      </c>
      <c r="J789" s="15">
        <f t="shared" si="176"/>
        <v>400</v>
      </c>
      <c r="K789" s="20">
        <v>3</v>
      </c>
      <c r="L789" s="20" t="s">
        <v>75</v>
      </c>
      <c r="M789" s="19" t="str">
        <f t="shared" si="177"/>
        <v>LFl</v>
      </c>
      <c r="N789" t="str">
        <f t="shared" si="171"/>
        <v>Vestibular</v>
      </c>
      <c r="O789">
        <f t="shared" si="178"/>
        <v>1</v>
      </c>
      <c r="P789">
        <f t="shared" si="174"/>
        <v>2</v>
      </c>
    </row>
    <row r="790" spans="1:16" x14ac:dyDescent="0.3">
      <c r="A790">
        <v>4</v>
      </c>
      <c r="B790" t="s">
        <v>196</v>
      </c>
      <c r="C790">
        <f t="shared" si="172"/>
        <v>1</v>
      </c>
      <c r="D790">
        <v>28</v>
      </c>
      <c r="E790">
        <v>2</v>
      </c>
      <c r="F790" s="14">
        <f>[1]Sheet2!$J2961</f>
        <v>7.1864492635819177E-2</v>
      </c>
      <c r="G790" s="105">
        <f t="shared" si="175"/>
        <v>7.1864492635819177E-2</v>
      </c>
      <c r="H790" s="23" t="s">
        <v>61</v>
      </c>
      <c r="I790" s="15">
        <f t="shared" si="173"/>
        <v>4</v>
      </c>
      <c r="J790" s="15">
        <f t="shared" si="176"/>
        <v>400</v>
      </c>
      <c r="K790" s="20">
        <v>3</v>
      </c>
      <c r="L790" s="20" t="s">
        <v>75</v>
      </c>
      <c r="M790" s="19" t="str">
        <f t="shared" si="177"/>
        <v>LFl</v>
      </c>
      <c r="N790" t="str">
        <f t="shared" si="171"/>
        <v>Vestibular</v>
      </c>
      <c r="O790">
        <f t="shared" si="178"/>
        <v>1</v>
      </c>
      <c r="P790">
        <f t="shared" si="174"/>
        <v>2</v>
      </c>
    </row>
    <row r="791" spans="1:16" x14ac:dyDescent="0.3">
      <c r="A791">
        <v>4</v>
      </c>
      <c r="B791" t="s">
        <v>196</v>
      </c>
      <c r="C791">
        <f t="shared" si="172"/>
        <v>1</v>
      </c>
      <c r="D791">
        <v>28</v>
      </c>
      <c r="E791">
        <v>3</v>
      </c>
      <c r="F791" s="14" t="e">
        <f>[1]Sheet2!$J2962</f>
        <v>#DIV/0!</v>
      </c>
      <c r="G791" s="105" t="str">
        <f t="shared" si="175"/>
        <v/>
      </c>
      <c r="H791" s="23" t="s">
        <v>61</v>
      </c>
      <c r="I791" s="15">
        <f t="shared" si="173"/>
        <v>4</v>
      </c>
      <c r="J791" s="15">
        <f t="shared" si="176"/>
        <v>400</v>
      </c>
      <c r="K791" s="20">
        <v>3</v>
      </c>
      <c r="L791" s="20" t="s">
        <v>76</v>
      </c>
      <c r="M791" s="19" t="str">
        <f t="shared" si="177"/>
        <v>LPFl</v>
      </c>
      <c r="O791" t="e">
        <f t="shared" si="178"/>
        <v>#N/A</v>
      </c>
      <c r="P791">
        <f t="shared" si="174"/>
        <v>1</v>
      </c>
    </row>
    <row r="792" spans="1:16" x14ac:dyDescent="0.3">
      <c r="A792">
        <v>4</v>
      </c>
      <c r="B792" t="s">
        <v>196</v>
      </c>
      <c r="C792">
        <f t="shared" si="172"/>
        <v>1</v>
      </c>
      <c r="D792">
        <v>28</v>
      </c>
      <c r="E792">
        <v>4</v>
      </c>
      <c r="F792" s="14">
        <f>[1]Sheet2!$J2963</f>
        <v>0.37302553310285391</v>
      </c>
      <c r="G792" s="105">
        <f t="shared" si="175"/>
        <v>0.37302553310285391</v>
      </c>
      <c r="H792" s="23" t="s">
        <v>61</v>
      </c>
      <c r="I792" s="15">
        <f t="shared" si="173"/>
        <v>4</v>
      </c>
      <c r="J792" s="15">
        <f t="shared" si="176"/>
        <v>400</v>
      </c>
      <c r="K792" s="20">
        <v>3</v>
      </c>
      <c r="L792" s="20" t="s">
        <v>14</v>
      </c>
      <c r="M792" s="19" t="str">
        <f t="shared" si="177"/>
        <v>Lcrus1</v>
      </c>
      <c r="N792" t="str">
        <f t="shared" ref="N792:N823" si="179">_xlfn.IFS(M792="", "", OR(M792=$R$5, M792=$R$6), $X$5, OR(M792=$R$7, M792=$R$8,M792=$R$9, M792=$R$10),$X$6, OR(M792=$R$11, M792=$R$12,M792=$R$13,M792=$R$14, M792=$R$15), $X$8, OR(M792=$R$16), $X$7, OR(M792=$R$17, M792=$R$18,M792=$R$19),$X$9, OR(M792=$R$20,M792=$R$21,M792=$R$22,M792=$R$23,M792=$R$24), $X$10)</f>
        <v>Lateral</v>
      </c>
      <c r="O792">
        <f t="shared" si="178"/>
        <v>2</v>
      </c>
      <c r="P792">
        <f t="shared" si="174"/>
        <v>4</v>
      </c>
    </row>
    <row r="793" spans="1:16" x14ac:dyDescent="0.3">
      <c r="A793">
        <v>4</v>
      </c>
      <c r="B793" t="s">
        <v>196</v>
      </c>
      <c r="C793">
        <f t="shared" si="172"/>
        <v>1</v>
      </c>
      <c r="D793">
        <v>28</v>
      </c>
      <c r="E793">
        <v>5</v>
      </c>
      <c r="F793" s="14" t="e">
        <f>[1]Sheet2!$J2964</f>
        <v>#DIV/0!</v>
      </c>
      <c r="G793" s="105" t="str">
        <f t="shared" si="175"/>
        <v/>
      </c>
      <c r="H793" s="23" t="s">
        <v>61</v>
      </c>
      <c r="I793" s="15">
        <f t="shared" si="173"/>
        <v>4</v>
      </c>
      <c r="J793" s="15">
        <f t="shared" si="176"/>
        <v>400</v>
      </c>
      <c r="K793" s="20">
        <v>3</v>
      </c>
      <c r="L793" s="20"/>
      <c r="M793" s="19" t="str">
        <f t="shared" si="177"/>
        <v/>
      </c>
      <c r="N793" t="str">
        <f t="shared" si="179"/>
        <v/>
      </c>
      <c r="O793" t="e">
        <f t="shared" si="178"/>
        <v>#N/A</v>
      </c>
      <c r="P793" t="e">
        <f t="shared" si="174"/>
        <v>#N/A</v>
      </c>
    </row>
    <row r="794" spans="1:16" x14ac:dyDescent="0.3">
      <c r="A794">
        <v>4</v>
      </c>
      <c r="B794" t="s">
        <v>196</v>
      </c>
      <c r="C794">
        <f t="shared" si="172"/>
        <v>1</v>
      </c>
      <c r="D794">
        <v>28</v>
      </c>
      <c r="E794">
        <v>6</v>
      </c>
      <c r="F794" s="14">
        <f>[1]Sheet2!$J2965</f>
        <v>0.48926735767115831</v>
      </c>
      <c r="G794" s="105">
        <f t="shared" si="175"/>
        <v>0.48926735767115831</v>
      </c>
      <c r="H794" s="23" t="s">
        <v>61</v>
      </c>
      <c r="I794" s="15">
        <f t="shared" si="173"/>
        <v>4</v>
      </c>
      <c r="J794" s="15">
        <f t="shared" si="176"/>
        <v>400</v>
      </c>
      <c r="K794" s="20">
        <v>3</v>
      </c>
      <c r="L794" s="20" t="s">
        <v>53</v>
      </c>
      <c r="M794" s="19" t="str">
        <f t="shared" si="177"/>
        <v>Lcrus2</v>
      </c>
      <c r="N794" t="str">
        <f t="shared" si="179"/>
        <v>Lateral</v>
      </c>
      <c r="O794">
        <f t="shared" si="178"/>
        <v>2</v>
      </c>
      <c r="P794">
        <f t="shared" si="174"/>
        <v>5</v>
      </c>
    </row>
    <row r="795" spans="1:16" x14ac:dyDescent="0.3">
      <c r="A795">
        <v>4</v>
      </c>
      <c r="B795" t="s">
        <v>196</v>
      </c>
      <c r="C795">
        <f t="shared" si="172"/>
        <v>1</v>
      </c>
      <c r="D795">
        <v>28</v>
      </c>
      <c r="E795">
        <v>7</v>
      </c>
      <c r="F795" s="14">
        <f>[1]Sheet2!$J2966</f>
        <v>0.20149181370146108</v>
      </c>
      <c r="G795" s="105">
        <f t="shared" si="175"/>
        <v>0.20149181370146108</v>
      </c>
      <c r="H795" s="23" t="s">
        <v>61</v>
      </c>
      <c r="I795" s="15">
        <f t="shared" si="173"/>
        <v>4</v>
      </c>
      <c r="J795" s="15">
        <f t="shared" si="176"/>
        <v>400</v>
      </c>
      <c r="K795" s="20">
        <v>6</v>
      </c>
      <c r="L795" s="20" t="s">
        <v>12</v>
      </c>
      <c r="M795" s="19" t="str">
        <f t="shared" si="177"/>
        <v>isim</v>
      </c>
      <c r="N795" t="str">
        <f t="shared" si="179"/>
        <v>IntPosterior</v>
      </c>
      <c r="O795">
        <f t="shared" si="178"/>
        <v>4</v>
      </c>
      <c r="P795">
        <f t="shared" si="174"/>
        <v>7</v>
      </c>
    </row>
    <row r="796" spans="1:16" x14ac:dyDescent="0.3">
      <c r="A796">
        <v>4</v>
      </c>
      <c r="B796" t="s">
        <v>196</v>
      </c>
      <c r="C796">
        <f t="shared" si="172"/>
        <v>1</v>
      </c>
      <c r="D796">
        <v>28</v>
      </c>
      <c r="E796">
        <v>8</v>
      </c>
      <c r="F796" s="14">
        <f>[1]Sheet2!$J2967</f>
        <v>16.852272307789448</v>
      </c>
      <c r="G796" s="105">
        <f t="shared" si="175"/>
        <v>16.852272307789448</v>
      </c>
      <c r="H796" s="23" t="s">
        <v>61</v>
      </c>
      <c r="I796" s="15">
        <f t="shared" si="173"/>
        <v>4</v>
      </c>
      <c r="J796" s="15">
        <f t="shared" si="176"/>
        <v>400</v>
      </c>
      <c r="K796" s="20">
        <v>6</v>
      </c>
      <c r="L796" s="20" t="s">
        <v>14</v>
      </c>
      <c r="M796" s="19" t="str">
        <f t="shared" si="177"/>
        <v>icrus1</v>
      </c>
      <c r="N796" t="str">
        <f t="shared" si="179"/>
        <v>IntPosterior</v>
      </c>
      <c r="O796">
        <f t="shared" si="178"/>
        <v>4</v>
      </c>
      <c r="P796">
        <f t="shared" si="174"/>
        <v>8</v>
      </c>
    </row>
    <row r="797" spans="1:16" x14ac:dyDescent="0.3">
      <c r="A797">
        <v>4</v>
      </c>
      <c r="B797" t="s">
        <v>196</v>
      </c>
      <c r="C797">
        <f t="shared" si="172"/>
        <v>1</v>
      </c>
      <c r="D797">
        <v>28</v>
      </c>
      <c r="E797">
        <v>9</v>
      </c>
      <c r="F797" s="14">
        <f>[1]Sheet2!$J2968</f>
        <v>9.9977335443910131E-2</v>
      </c>
      <c r="G797" s="105">
        <f t="shared" si="175"/>
        <v>9.9977335443910131E-2</v>
      </c>
      <c r="H797" s="23" t="s">
        <v>61</v>
      </c>
      <c r="I797" s="15">
        <f t="shared" si="173"/>
        <v>4</v>
      </c>
      <c r="J797" s="15">
        <f t="shared" si="176"/>
        <v>400</v>
      </c>
      <c r="K797" s="20">
        <v>6</v>
      </c>
      <c r="L797" s="20" t="s">
        <v>53</v>
      </c>
      <c r="M797" s="19" t="str">
        <f t="shared" si="177"/>
        <v>icrus2</v>
      </c>
      <c r="N797" t="str">
        <f t="shared" si="179"/>
        <v>IntPosterior</v>
      </c>
      <c r="O797">
        <f t="shared" si="178"/>
        <v>4</v>
      </c>
      <c r="P797">
        <f t="shared" si="174"/>
        <v>9</v>
      </c>
    </row>
    <row r="798" spans="1:16" x14ac:dyDescent="0.3">
      <c r="A798">
        <v>4</v>
      </c>
      <c r="B798" t="s">
        <v>196</v>
      </c>
      <c r="C798">
        <f t="shared" si="172"/>
        <v>1</v>
      </c>
      <c r="D798">
        <v>28</v>
      </c>
      <c r="E798">
        <v>10</v>
      </c>
      <c r="F798" s="14">
        <f>[1]Sheet2!$J2969</f>
        <v>0.10048138599797395</v>
      </c>
      <c r="G798" s="105">
        <f t="shared" si="175"/>
        <v>0.10048138599797395</v>
      </c>
      <c r="H798" s="23" t="s">
        <v>61</v>
      </c>
      <c r="I798" s="15">
        <f t="shared" si="173"/>
        <v>4</v>
      </c>
      <c r="J798" s="15">
        <f t="shared" si="176"/>
        <v>400</v>
      </c>
      <c r="K798" s="20">
        <v>6</v>
      </c>
      <c r="L798" s="20" t="s">
        <v>80</v>
      </c>
      <c r="M798" s="19" t="str">
        <f t="shared" si="177"/>
        <v>iPM</v>
      </c>
      <c r="N798" t="str">
        <f t="shared" si="179"/>
        <v>IntPosterior</v>
      </c>
      <c r="O798">
        <f t="shared" si="178"/>
        <v>4</v>
      </c>
      <c r="P798">
        <f t="shared" si="174"/>
        <v>10</v>
      </c>
    </row>
    <row r="799" spans="1:16" x14ac:dyDescent="0.3">
      <c r="A799">
        <v>4</v>
      </c>
      <c r="B799" t="s">
        <v>196</v>
      </c>
      <c r="C799">
        <f t="shared" si="172"/>
        <v>1</v>
      </c>
      <c r="D799">
        <v>28</v>
      </c>
      <c r="E799">
        <v>11</v>
      </c>
      <c r="F799" s="14">
        <f>[1]Sheet2!$J2970</f>
        <v>8.0940334418992024E-2</v>
      </c>
      <c r="G799" s="105">
        <f t="shared" si="175"/>
        <v>8.0940334418992024E-2</v>
      </c>
      <c r="H799" s="23" t="s">
        <v>61</v>
      </c>
      <c r="I799" s="15">
        <f t="shared" si="173"/>
        <v>4</v>
      </c>
      <c r="J799" s="15">
        <f t="shared" si="176"/>
        <v>400</v>
      </c>
      <c r="K799" s="20">
        <v>12</v>
      </c>
      <c r="L799" s="20">
        <v>2</v>
      </c>
      <c r="M799" s="19" t="str">
        <f t="shared" si="177"/>
        <v>m2</v>
      </c>
      <c r="N799" t="str">
        <f t="shared" si="179"/>
        <v>MedAnterior</v>
      </c>
      <c r="O799">
        <f t="shared" si="178"/>
        <v>5</v>
      </c>
      <c r="P799">
        <f t="shared" si="174"/>
        <v>13</v>
      </c>
    </row>
    <row r="800" spans="1:16" x14ac:dyDescent="0.3">
      <c r="A800">
        <v>4</v>
      </c>
      <c r="B800" t="s">
        <v>196</v>
      </c>
      <c r="C800">
        <f t="shared" si="172"/>
        <v>1</v>
      </c>
      <c r="D800">
        <v>28</v>
      </c>
      <c r="E800">
        <v>12</v>
      </c>
      <c r="F800" s="14">
        <f>[1]Sheet2!$J2971</f>
        <v>7.8640037564415705E-2</v>
      </c>
      <c r="G800" s="105">
        <f t="shared" si="175"/>
        <v>7.8640037564415705E-2</v>
      </c>
      <c r="H800" s="23" t="s">
        <v>61</v>
      </c>
      <c r="I800" s="15">
        <f t="shared" si="173"/>
        <v>4</v>
      </c>
      <c r="J800" s="15">
        <f t="shared" si="176"/>
        <v>400</v>
      </c>
      <c r="K800" s="20">
        <v>12</v>
      </c>
      <c r="L800" s="20">
        <v>2</v>
      </c>
      <c r="M800" s="19" t="str">
        <f t="shared" si="177"/>
        <v>m2</v>
      </c>
      <c r="N800" t="str">
        <f t="shared" si="179"/>
        <v>MedAnterior</v>
      </c>
      <c r="O800">
        <f t="shared" si="178"/>
        <v>5</v>
      </c>
      <c r="P800">
        <f t="shared" si="174"/>
        <v>13</v>
      </c>
    </row>
    <row r="801" spans="1:16" x14ac:dyDescent="0.3">
      <c r="A801">
        <v>4</v>
      </c>
      <c r="B801" t="s">
        <v>196</v>
      </c>
      <c r="C801">
        <f t="shared" si="172"/>
        <v>1</v>
      </c>
      <c r="D801">
        <v>28</v>
      </c>
      <c r="E801">
        <v>13</v>
      </c>
      <c r="F801" s="14">
        <f>[1]Sheet2!$J2972</f>
        <v>6.9973761400405884E-2</v>
      </c>
      <c r="G801" s="105">
        <f t="shared" si="175"/>
        <v>6.9973761400405884E-2</v>
      </c>
      <c r="H801" s="23" t="s">
        <v>61</v>
      </c>
      <c r="I801" s="15">
        <f t="shared" si="173"/>
        <v>4</v>
      </c>
      <c r="J801" s="15">
        <f t="shared" si="176"/>
        <v>400</v>
      </c>
      <c r="K801" s="20">
        <v>12</v>
      </c>
      <c r="L801" s="20">
        <v>3</v>
      </c>
      <c r="M801" s="19" t="str">
        <f t="shared" si="177"/>
        <v>m3</v>
      </c>
      <c r="N801" t="str">
        <f t="shared" si="179"/>
        <v>MedAnterior</v>
      </c>
      <c r="O801">
        <f t="shared" si="178"/>
        <v>5</v>
      </c>
      <c r="P801">
        <f t="shared" si="174"/>
        <v>14</v>
      </c>
    </row>
    <row r="802" spans="1:16" x14ac:dyDescent="0.3">
      <c r="A802">
        <v>4</v>
      </c>
      <c r="B802" t="s">
        <v>196</v>
      </c>
      <c r="C802">
        <f t="shared" si="172"/>
        <v>1</v>
      </c>
      <c r="D802">
        <v>28</v>
      </c>
      <c r="E802">
        <v>14</v>
      </c>
      <c r="F802" s="14">
        <f>[1]Sheet2!$J2973</f>
        <v>7.9793704473231905E-2</v>
      </c>
      <c r="G802" s="105">
        <f t="shared" si="175"/>
        <v>7.9793704473231905E-2</v>
      </c>
      <c r="H802" s="23" t="s">
        <v>61</v>
      </c>
      <c r="I802" s="15">
        <f t="shared" si="173"/>
        <v>4</v>
      </c>
      <c r="J802" s="15">
        <f t="shared" si="176"/>
        <v>400</v>
      </c>
      <c r="K802" s="20">
        <v>12</v>
      </c>
      <c r="L802" s="20">
        <v>3</v>
      </c>
      <c r="M802" s="19" t="str">
        <f t="shared" si="177"/>
        <v>m3</v>
      </c>
      <c r="N802" t="str">
        <f t="shared" si="179"/>
        <v>MedAnterior</v>
      </c>
      <c r="O802">
        <f t="shared" si="178"/>
        <v>5</v>
      </c>
      <c r="P802">
        <f t="shared" si="174"/>
        <v>14</v>
      </c>
    </row>
    <row r="803" spans="1:16" x14ac:dyDescent="0.3">
      <c r="A803">
        <v>4</v>
      </c>
      <c r="B803" t="s">
        <v>196</v>
      </c>
      <c r="C803">
        <f t="shared" si="172"/>
        <v>1</v>
      </c>
      <c r="D803">
        <v>28</v>
      </c>
      <c r="E803">
        <v>15</v>
      </c>
      <c r="F803" s="14">
        <f>[1]Sheet2!$J2974</f>
        <v>0.10684796379780835</v>
      </c>
      <c r="G803" s="105">
        <f t="shared" si="175"/>
        <v>0.10684796379780835</v>
      </c>
      <c r="H803" s="23" t="s">
        <v>61</v>
      </c>
      <c r="I803" s="15">
        <f t="shared" si="173"/>
        <v>4</v>
      </c>
      <c r="J803" s="15">
        <f t="shared" si="176"/>
        <v>400</v>
      </c>
      <c r="K803" s="20">
        <v>12</v>
      </c>
      <c r="L803" s="20">
        <v>3</v>
      </c>
      <c r="M803" s="19" t="str">
        <f t="shared" si="177"/>
        <v>m3</v>
      </c>
      <c r="N803" t="str">
        <f t="shared" si="179"/>
        <v>MedAnterior</v>
      </c>
      <c r="O803">
        <f t="shared" si="178"/>
        <v>5</v>
      </c>
      <c r="P803">
        <f t="shared" si="174"/>
        <v>14</v>
      </c>
    </row>
    <row r="804" spans="1:16" x14ac:dyDescent="0.3">
      <c r="A804">
        <v>4</v>
      </c>
      <c r="B804" t="s">
        <v>196</v>
      </c>
      <c r="C804">
        <f t="shared" si="172"/>
        <v>1</v>
      </c>
      <c r="D804">
        <v>28</v>
      </c>
      <c r="E804">
        <v>16</v>
      </c>
      <c r="F804" s="14">
        <f>[1]Sheet2!$J2975</f>
        <v>0.10157012919053449</v>
      </c>
      <c r="G804" s="105">
        <f t="shared" si="175"/>
        <v>0.10157012919053449</v>
      </c>
      <c r="H804" s="23" t="s">
        <v>61</v>
      </c>
      <c r="I804" s="15">
        <f t="shared" si="173"/>
        <v>4</v>
      </c>
      <c r="J804" s="15">
        <f t="shared" si="176"/>
        <v>400</v>
      </c>
      <c r="K804" s="20">
        <v>12</v>
      </c>
      <c r="L804" s="21" t="s">
        <v>24</v>
      </c>
      <c r="M804" s="19" t="str">
        <f t="shared" si="177"/>
        <v>m4/5</v>
      </c>
      <c r="N804" t="str">
        <f t="shared" si="179"/>
        <v>MedAnterior</v>
      </c>
      <c r="O804">
        <f t="shared" si="178"/>
        <v>5</v>
      </c>
      <c r="P804">
        <f t="shared" si="174"/>
        <v>15</v>
      </c>
    </row>
    <row r="805" spans="1:16" x14ac:dyDescent="0.3">
      <c r="A805">
        <v>4</v>
      </c>
      <c r="B805" t="s">
        <v>196</v>
      </c>
      <c r="C805">
        <f t="shared" si="172"/>
        <v>1</v>
      </c>
      <c r="D805">
        <v>28</v>
      </c>
      <c r="E805">
        <v>17</v>
      </c>
      <c r="F805" s="14">
        <f>[1]Sheet2!$J2976</f>
        <v>0.12134079511509248</v>
      </c>
      <c r="G805" s="105">
        <f t="shared" si="175"/>
        <v>0.12134079511509248</v>
      </c>
      <c r="H805" s="23" t="s">
        <v>61</v>
      </c>
      <c r="I805" s="15">
        <f t="shared" si="173"/>
        <v>4</v>
      </c>
      <c r="J805" s="15">
        <f t="shared" si="176"/>
        <v>400</v>
      </c>
      <c r="K805" s="20">
        <v>12</v>
      </c>
      <c r="L805" s="21" t="s">
        <v>24</v>
      </c>
      <c r="M805" s="19" t="str">
        <f t="shared" si="177"/>
        <v>m4/5</v>
      </c>
      <c r="N805" t="str">
        <f t="shared" si="179"/>
        <v>MedAnterior</v>
      </c>
      <c r="O805">
        <f t="shared" si="178"/>
        <v>5</v>
      </c>
      <c r="P805">
        <f t="shared" si="174"/>
        <v>15</v>
      </c>
    </row>
    <row r="806" spans="1:16" x14ac:dyDescent="0.3">
      <c r="A806">
        <v>4</v>
      </c>
      <c r="B806" t="s">
        <v>196</v>
      </c>
      <c r="C806">
        <f t="shared" si="172"/>
        <v>1</v>
      </c>
      <c r="D806">
        <v>28</v>
      </c>
      <c r="E806">
        <v>18</v>
      </c>
      <c r="F806" s="14">
        <f>[1]Sheet2!$J2977</f>
        <v>6.846367863491791E-2</v>
      </c>
      <c r="G806" s="105">
        <f t="shared" si="175"/>
        <v>6.846367863491791E-2</v>
      </c>
      <c r="H806" s="23" t="s">
        <v>61</v>
      </c>
      <c r="I806" s="15">
        <f t="shared" si="173"/>
        <v>4</v>
      </c>
      <c r="J806" s="15">
        <f t="shared" si="176"/>
        <v>400</v>
      </c>
      <c r="K806" s="20">
        <v>12</v>
      </c>
      <c r="L806" s="21" t="s">
        <v>24</v>
      </c>
      <c r="M806" s="19" t="str">
        <f t="shared" si="177"/>
        <v>m4/5</v>
      </c>
      <c r="N806" t="str">
        <f t="shared" si="179"/>
        <v>MedAnterior</v>
      </c>
      <c r="O806">
        <f t="shared" si="178"/>
        <v>5</v>
      </c>
      <c r="P806">
        <f t="shared" si="174"/>
        <v>15</v>
      </c>
    </row>
    <row r="807" spans="1:16" x14ac:dyDescent="0.3">
      <c r="A807">
        <v>4</v>
      </c>
      <c r="B807" t="s">
        <v>196</v>
      </c>
      <c r="C807">
        <f t="shared" si="172"/>
        <v>1</v>
      </c>
      <c r="D807">
        <v>28</v>
      </c>
      <c r="E807">
        <v>19</v>
      </c>
      <c r="F807" s="14">
        <f>[1]Sheet2!$J2978</f>
        <v>6.5021785888951522E-2</v>
      </c>
      <c r="G807" s="105">
        <f t="shared" si="175"/>
        <v>6.5021785888951522E-2</v>
      </c>
      <c r="H807" s="23" t="s">
        <v>61</v>
      </c>
      <c r="I807" s="15">
        <f t="shared" si="173"/>
        <v>4</v>
      </c>
      <c r="J807" s="15">
        <f t="shared" si="176"/>
        <v>400</v>
      </c>
      <c r="K807" s="20">
        <v>12</v>
      </c>
      <c r="L807" s="20">
        <v>6</v>
      </c>
      <c r="M807" s="19" t="str">
        <f t="shared" si="177"/>
        <v>m6</v>
      </c>
      <c r="N807" t="str">
        <f t="shared" si="179"/>
        <v>MedPosterior</v>
      </c>
      <c r="O807">
        <f t="shared" si="178"/>
        <v>6</v>
      </c>
      <c r="P807">
        <f t="shared" si="174"/>
        <v>16</v>
      </c>
    </row>
    <row r="808" spans="1:16" x14ac:dyDescent="0.3">
      <c r="A808">
        <v>4</v>
      </c>
      <c r="B808" t="s">
        <v>196</v>
      </c>
      <c r="C808">
        <f t="shared" si="172"/>
        <v>1</v>
      </c>
      <c r="D808">
        <v>28</v>
      </c>
      <c r="E808">
        <v>20</v>
      </c>
      <c r="F808" s="14">
        <f>[1]Sheet2!$J2979</f>
        <v>6.9447454197472086E-2</v>
      </c>
      <c r="G808" s="105">
        <f t="shared" si="175"/>
        <v>6.9447454197472086E-2</v>
      </c>
      <c r="H808" s="23" t="s">
        <v>61</v>
      </c>
      <c r="I808" s="15">
        <f t="shared" si="173"/>
        <v>4</v>
      </c>
      <c r="J808" s="15">
        <f t="shared" si="176"/>
        <v>400</v>
      </c>
      <c r="K808" s="20">
        <v>12</v>
      </c>
      <c r="L808" s="20">
        <v>6</v>
      </c>
      <c r="M808" s="19" t="str">
        <f t="shared" si="177"/>
        <v>m6</v>
      </c>
      <c r="N808" t="str">
        <f t="shared" si="179"/>
        <v>MedPosterior</v>
      </c>
      <c r="O808">
        <f t="shared" si="178"/>
        <v>6</v>
      </c>
      <c r="P808">
        <f t="shared" si="174"/>
        <v>16</v>
      </c>
    </row>
    <row r="809" spans="1:16" x14ac:dyDescent="0.3">
      <c r="A809">
        <v>4</v>
      </c>
      <c r="B809" t="s">
        <v>196</v>
      </c>
      <c r="C809">
        <f t="shared" si="172"/>
        <v>1</v>
      </c>
      <c r="D809">
        <v>28</v>
      </c>
      <c r="E809">
        <v>21</v>
      </c>
      <c r="F809" s="14">
        <f>[1]Sheet2!$J2980</f>
        <v>0.1072938623344139</v>
      </c>
      <c r="G809" s="105">
        <f t="shared" si="175"/>
        <v>0.1072938623344139</v>
      </c>
      <c r="H809" s="23" t="s">
        <v>61</v>
      </c>
      <c r="I809" s="15">
        <f t="shared" si="173"/>
        <v>4</v>
      </c>
      <c r="J809" s="15">
        <f t="shared" si="176"/>
        <v>400</v>
      </c>
      <c r="K809" s="20">
        <v>12</v>
      </c>
      <c r="L809" s="20">
        <v>7</v>
      </c>
      <c r="M809" s="19" t="str">
        <f t="shared" si="177"/>
        <v>m7</v>
      </c>
      <c r="N809" t="str">
        <f t="shared" si="179"/>
        <v>MedPosterior</v>
      </c>
      <c r="O809">
        <f t="shared" si="178"/>
        <v>6</v>
      </c>
      <c r="P809">
        <f t="shared" si="174"/>
        <v>17</v>
      </c>
    </row>
    <row r="810" spans="1:16" x14ac:dyDescent="0.3">
      <c r="A810">
        <v>4</v>
      </c>
      <c r="B810" t="s">
        <v>196</v>
      </c>
      <c r="C810">
        <f t="shared" si="172"/>
        <v>1</v>
      </c>
      <c r="D810">
        <v>28</v>
      </c>
      <c r="E810">
        <v>22</v>
      </c>
      <c r="F810" s="14">
        <f>[1]Sheet2!$J2981</f>
        <v>9.7346481149954991E-2</v>
      </c>
      <c r="G810" s="105">
        <f t="shared" si="175"/>
        <v>9.7346481149954991E-2</v>
      </c>
      <c r="H810" s="23" t="s">
        <v>61</v>
      </c>
      <c r="I810" s="15">
        <f t="shared" si="173"/>
        <v>4</v>
      </c>
      <c r="J810" s="15">
        <f t="shared" si="176"/>
        <v>400</v>
      </c>
      <c r="K810" s="20">
        <v>12</v>
      </c>
      <c r="L810" s="20">
        <v>8</v>
      </c>
      <c r="M810" s="19" t="str">
        <f t="shared" si="177"/>
        <v>m8</v>
      </c>
      <c r="N810" t="str">
        <f t="shared" si="179"/>
        <v>MedPosterior</v>
      </c>
      <c r="O810">
        <f t="shared" si="178"/>
        <v>6</v>
      </c>
      <c r="P810">
        <f t="shared" si="174"/>
        <v>18</v>
      </c>
    </row>
    <row r="811" spans="1:16" x14ac:dyDescent="0.3">
      <c r="A811">
        <v>4</v>
      </c>
      <c r="B811" t="s">
        <v>196</v>
      </c>
      <c r="C811">
        <f t="shared" si="172"/>
        <v>1</v>
      </c>
      <c r="D811">
        <v>28</v>
      </c>
      <c r="E811">
        <v>23</v>
      </c>
      <c r="F811" s="14">
        <f>[1]Sheet2!$J2982</f>
        <v>8.2373805003242387E-2</v>
      </c>
      <c r="G811" s="105">
        <f t="shared" si="175"/>
        <v>8.2373805003242387E-2</v>
      </c>
      <c r="H811" s="23" t="s">
        <v>61</v>
      </c>
      <c r="I811" s="15">
        <f t="shared" si="173"/>
        <v>4</v>
      </c>
      <c r="J811" s="15">
        <f t="shared" si="176"/>
        <v>400</v>
      </c>
      <c r="K811" s="20">
        <v>12</v>
      </c>
      <c r="L811" s="20">
        <v>8</v>
      </c>
      <c r="M811" s="19" t="str">
        <f t="shared" si="177"/>
        <v>m8</v>
      </c>
      <c r="N811" t="str">
        <f t="shared" si="179"/>
        <v>MedPosterior</v>
      </c>
      <c r="O811">
        <f t="shared" si="178"/>
        <v>6</v>
      </c>
      <c r="P811">
        <f t="shared" si="174"/>
        <v>18</v>
      </c>
    </row>
    <row r="812" spans="1:16" x14ac:dyDescent="0.3">
      <c r="A812">
        <v>4</v>
      </c>
      <c r="B812" t="s">
        <v>196</v>
      </c>
      <c r="C812">
        <f t="shared" si="172"/>
        <v>1</v>
      </c>
      <c r="D812">
        <v>28</v>
      </c>
      <c r="E812">
        <v>24</v>
      </c>
      <c r="F812" s="14">
        <f>[1]Sheet2!$J2983</f>
        <v>4.607323809157314E-2</v>
      </c>
      <c r="G812" s="105">
        <f t="shared" si="175"/>
        <v>4.607323809157314E-2</v>
      </c>
      <c r="H812" s="23" t="s">
        <v>61</v>
      </c>
      <c r="I812" s="15">
        <f t="shared" si="173"/>
        <v>4</v>
      </c>
      <c r="J812" s="15">
        <f t="shared" si="176"/>
        <v>400</v>
      </c>
      <c r="K812" s="20">
        <v>12</v>
      </c>
      <c r="L812" s="20">
        <v>9</v>
      </c>
      <c r="M812" s="19" t="str">
        <f t="shared" si="177"/>
        <v>m9</v>
      </c>
      <c r="N812" t="str">
        <f t="shared" si="179"/>
        <v>MedPosterior</v>
      </c>
      <c r="O812">
        <f t="shared" si="178"/>
        <v>6</v>
      </c>
      <c r="P812">
        <f t="shared" si="174"/>
        <v>19</v>
      </c>
    </row>
    <row r="813" spans="1:16" x14ac:dyDescent="0.3">
      <c r="A813">
        <v>4</v>
      </c>
      <c r="B813" t="s">
        <v>196</v>
      </c>
      <c r="C813">
        <f t="shared" si="172"/>
        <v>1</v>
      </c>
      <c r="D813">
        <v>28</v>
      </c>
      <c r="E813">
        <v>25</v>
      </c>
      <c r="F813" s="14">
        <f>[1]Sheet2!$J2984</f>
        <v>5.2901141965285677E-2</v>
      </c>
      <c r="G813" s="105">
        <f t="shared" si="175"/>
        <v>5.2901141965285677E-2</v>
      </c>
      <c r="H813" s="23" t="s">
        <v>61</v>
      </c>
      <c r="I813" s="15">
        <f t="shared" si="173"/>
        <v>4</v>
      </c>
      <c r="J813" s="15">
        <f t="shared" si="176"/>
        <v>400</v>
      </c>
      <c r="K813" s="20">
        <v>12</v>
      </c>
      <c r="L813" s="20">
        <v>9</v>
      </c>
      <c r="M813" s="19" t="str">
        <f t="shared" si="177"/>
        <v>m9</v>
      </c>
      <c r="N813" t="str">
        <f t="shared" si="179"/>
        <v>MedPosterior</v>
      </c>
      <c r="O813">
        <f t="shared" si="178"/>
        <v>6</v>
      </c>
      <c r="P813">
        <f t="shared" si="174"/>
        <v>19</v>
      </c>
    </row>
    <row r="814" spans="1:16" x14ac:dyDescent="0.3">
      <c r="A814">
        <v>4</v>
      </c>
      <c r="B814" t="s">
        <v>196</v>
      </c>
      <c r="C814">
        <f t="shared" si="172"/>
        <v>1</v>
      </c>
      <c r="D814">
        <v>28</v>
      </c>
      <c r="E814">
        <v>26</v>
      </c>
      <c r="F814" s="14">
        <f>[1]Sheet2!$J2985</f>
        <v>6.1828571966180162E-2</v>
      </c>
      <c r="G814" s="105">
        <f t="shared" si="175"/>
        <v>6.1828571966180162E-2</v>
      </c>
      <c r="H814" s="23" t="s">
        <v>61</v>
      </c>
      <c r="I814" s="15">
        <f t="shared" si="173"/>
        <v>4</v>
      </c>
      <c r="J814" s="15">
        <f t="shared" si="176"/>
        <v>400</v>
      </c>
      <c r="K814" s="20">
        <v>12</v>
      </c>
      <c r="L814" s="20">
        <v>9</v>
      </c>
      <c r="M814" s="19" t="str">
        <f t="shared" si="177"/>
        <v>m9</v>
      </c>
      <c r="N814" t="str">
        <f t="shared" si="179"/>
        <v>MedPosterior</v>
      </c>
      <c r="O814">
        <f t="shared" si="178"/>
        <v>6</v>
      </c>
      <c r="P814">
        <f t="shared" si="174"/>
        <v>19</v>
      </c>
    </row>
    <row r="815" spans="1:16" x14ac:dyDescent="0.3">
      <c r="A815">
        <v>4</v>
      </c>
      <c r="B815" t="s">
        <v>196</v>
      </c>
      <c r="C815">
        <f t="shared" si="172"/>
        <v>1</v>
      </c>
      <c r="D815">
        <v>28</v>
      </c>
      <c r="E815">
        <v>27</v>
      </c>
      <c r="F815" s="14">
        <f>[1]Sheet2!$J2986</f>
        <v>0.14511003009953835</v>
      </c>
      <c r="G815" s="105">
        <f t="shared" si="175"/>
        <v>0.14511003009953835</v>
      </c>
      <c r="H815" s="23" t="s">
        <v>61</v>
      </c>
      <c r="I815" s="15">
        <f t="shared" si="173"/>
        <v>4</v>
      </c>
      <c r="J815" s="15">
        <f t="shared" si="176"/>
        <v>400</v>
      </c>
      <c r="K815" s="20">
        <v>12</v>
      </c>
      <c r="L815" s="20">
        <v>10</v>
      </c>
      <c r="M815" s="19" t="str">
        <f t="shared" si="177"/>
        <v>m10</v>
      </c>
      <c r="N815" t="str">
        <f t="shared" si="179"/>
        <v>MedPosterior</v>
      </c>
      <c r="O815">
        <f t="shared" si="178"/>
        <v>6</v>
      </c>
      <c r="P815">
        <f t="shared" si="174"/>
        <v>20</v>
      </c>
    </row>
    <row r="816" spans="1:16" x14ac:dyDescent="0.3">
      <c r="A816">
        <v>4</v>
      </c>
      <c r="B816" t="s">
        <v>196</v>
      </c>
      <c r="C816">
        <f t="shared" si="172"/>
        <v>1</v>
      </c>
      <c r="D816">
        <v>28</v>
      </c>
      <c r="E816">
        <v>28</v>
      </c>
      <c r="F816" s="14">
        <f>[1]Sheet2!$J2987</f>
        <v>7.6482930924505033E-2</v>
      </c>
      <c r="G816" s="105">
        <f t="shared" si="175"/>
        <v>7.6482930924505033E-2</v>
      </c>
      <c r="H816" s="23" t="s">
        <v>61</v>
      </c>
      <c r="I816" s="15">
        <f t="shared" si="173"/>
        <v>4</v>
      </c>
      <c r="J816" s="15">
        <f t="shared" si="176"/>
        <v>400</v>
      </c>
      <c r="K816" s="20">
        <v>12</v>
      </c>
      <c r="L816" s="20">
        <v>10</v>
      </c>
      <c r="M816" s="19" t="str">
        <f t="shared" si="177"/>
        <v>m10</v>
      </c>
      <c r="N816" t="str">
        <f t="shared" si="179"/>
        <v>MedPosterior</v>
      </c>
      <c r="O816">
        <f t="shared" si="178"/>
        <v>6</v>
      </c>
      <c r="P816">
        <f t="shared" si="174"/>
        <v>20</v>
      </c>
    </row>
    <row r="817" spans="1:16" x14ac:dyDescent="0.3">
      <c r="A817">
        <v>4</v>
      </c>
      <c r="B817" t="s">
        <v>196</v>
      </c>
      <c r="C817">
        <f t="shared" si="172"/>
        <v>1</v>
      </c>
      <c r="D817">
        <f>VLOOKUP(E817, 'Animal Masked ID#'!$B$2:$D$121, 3, FALSE)</f>
        <v>29</v>
      </c>
      <c r="E817" s="8" t="s">
        <v>156</v>
      </c>
      <c r="F817" s="14">
        <f>[1]Sheet2!$J2991</f>
        <v>4.6992773142208767E-2</v>
      </c>
      <c r="G817" s="105">
        <f t="shared" si="175"/>
        <v>4.6992773142208767E-2</v>
      </c>
      <c r="H817" s="15" t="s">
        <v>61</v>
      </c>
      <c r="I817" s="15">
        <f t="shared" si="173"/>
        <v>4</v>
      </c>
      <c r="J817" s="15">
        <f t="shared" ref="J817:J839" si="180">_xlfn.IFS(I817=1, 45, I817=2, 120,I817=3, 210,I817=4, 400)</f>
        <v>400</v>
      </c>
      <c r="K817" s="20">
        <v>2</v>
      </c>
      <c r="L817" s="20" t="s">
        <v>75</v>
      </c>
      <c r="M817" s="19" t="str">
        <f t="shared" si="177"/>
        <v>LFl</v>
      </c>
      <c r="N817" t="str">
        <f t="shared" si="179"/>
        <v>Vestibular</v>
      </c>
      <c r="O817">
        <f t="shared" si="178"/>
        <v>1</v>
      </c>
      <c r="P817">
        <f t="shared" si="174"/>
        <v>2</v>
      </c>
    </row>
    <row r="818" spans="1:16" x14ac:dyDescent="0.3">
      <c r="A818">
        <v>4</v>
      </c>
      <c r="B818" t="s">
        <v>196</v>
      </c>
      <c r="C818">
        <f t="shared" si="172"/>
        <v>1</v>
      </c>
      <c r="D818">
        <v>29</v>
      </c>
      <c r="E818">
        <v>2</v>
      </c>
      <c r="F818" s="14">
        <f>[1]Sheet2!$J2992</f>
        <v>0.22084276031044547</v>
      </c>
      <c r="G818" s="105">
        <f t="shared" si="175"/>
        <v>0.22084276031044547</v>
      </c>
      <c r="H818" s="15" t="s">
        <v>61</v>
      </c>
      <c r="I818" s="15">
        <f t="shared" si="173"/>
        <v>4</v>
      </c>
      <c r="J818" s="15">
        <f t="shared" si="180"/>
        <v>400</v>
      </c>
      <c r="K818" s="20">
        <v>3</v>
      </c>
      <c r="L818" s="20" t="s">
        <v>14</v>
      </c>
      <c r="M818" s="19" t="str">
        <f t="shared" si="177"/>
        <v>Lcrus1</v>
      </c>
      <c r="N818" t="str">
        <f t="shared" si="179"/>
        <v>Lateral</v>
      </c>
      <c r="O818">
        <f t="shared" si="178"/>
        <v>2</v>
      </c>
      <c r="P818">
        <f t="shared" si="174"/>
        <v>4</v>
      </c>
    </row>
    <row r="819" spans="1:16" x14ac:dyDescent="0.3">
      <c r="A819">
        <v>4</v>
      </c>
      <c r="B819" t="s">
        <v>196</v>
      </c>
      <c r="C819">
        <f t="shared" si="172"/>
        <v>1</v>
      </c>
      <c r="D819">
        <v>29</v>
      </c>
      <c r="E819">
        <v>3</v>
      </c>
      <c r="F819" s="14">
        <f>[1]Sheet2!$J2993</f>
        <v>0.25559397142219259</v>
      </c>
      <c r="G819" s="105">
        <f t="shared" si="175"/>
        <v>0.25559397142219259</v>
      </c>
      <c r="H819" s="15" t="s">
        <v>61</v>
      </c>
      <c r="I819" s="15">
        <f t="shared" si="173"/>
        <v>4</v>
      </c>
      <c r="J819" s="15">
        <f t="shared" si="180"/>
        <v>400</v>
      </c>
      <c r="K819" s="20">
        <v>3</v>
      </c>
      <c r="L819" s="20" t="s">
        <v>53</v>
      </c>
      <c r="M819" s="19" t="str">
        <f t="shared" si="177"/>
        <v>Lcrus2</v>
      </c>
      <c r="N819" t="str">
        <f t="shared" si="179"/>
        <v>Lateral</v>
      </c>
      <c r="O819">
        <f t="shared" si="178"/>
        <v>2</v>
      </c>
      <c r="P819">
        <f t="shared" si="174"/>
        <v>5</v>
      </c>
    </row>
    <row r="820" spans="1:16" x14ac:dyDescent="0.3">
      <c r="A820">
        <v>4</v>
      </c>
      <c r="B820" t="s">
        <v>196</v>
      </c>
      <c r="C820">
        <f t="shared" si="172"/>
        <v>1</v>
      </c>
      <c r="D820">
        <v>29</v>
      </c>
      <c r="E820">
        <v>4</v>
      </c>
      <c r="F820" s="14">
        <f>[1]Sheet2!$J2994</f>
        <v>0.19454018952904248</v>
      </c>
      <c r="G820" s="105">
        <f t="shared" si="175"/>
        <v>0.19454018952904248</v>
      </c>
      <c r="H820" s="15" t="s">
        <v>61</v>
      </c>
      <c r="I820" s="15">
        <f t="shared" si="173"/>
        <v>4</v>
      </c>
      <c r="J820" s="15">
        <f t="shared" si="180"/>
        <v>400</v>
      </c>
      <c r="K820" s="20">
        <v>6</v>
      </c>
      <c r="L820" s="21" t="s">
        <v>24</v>
      </c>
      <c r="M820" s="19" t="str">
        <f t="shared" si="177"/>
        <v>i4/5</v>
      </c>
      <c r="N820" t="str">
        <f t="shared" si="179"/>
        <v>IntAnterior</v>
      </c>
      <c r="O820">
        <f t="shared" si="178"/>
        <v>3</v>
      </c>
      <c r="P820">
        <f t="shared" si="174"/>
        <v>12</v>
      </c>
    </row>
    <row r="821" spans="1:16" x14ac:dyDescent="0.3">
      <c r="A821">
        <v>4</v>
      </c>
      <c r="B821" t="s">
        <v>196</v>
      </c>
      <c r="C821">
        <f t="shared" si="172"/>
        <v>1</v>
      </c>
      <c r="D821">
        <v>29</v>
      </c>
      <c r="E821">
        <v>5</v>
      </c>
      <c r="F821" s="14">
        <f>[1]Sheet2!$J2995</f>
        <v>0.15168939439499149</v>
      </c>
      <c r="G821" s="105">
        <f t="shared" si="175"/>
        <v>0.15168939439499149</v>
      </c>
      <c r="H821" s="15" t="s">
        <v>61</v>
      </c>
      <c r="I821" s="15">
        <f t="shared" si="173"/>
        <v>4</v>
      </c>
      <c r="J821" s="15">
        <f t="shared" si="180"/>
        <v>400</v>
      </c>
      <c r="K821" s="20">
        <v>6</v>
      </c>
      <c r="L821" s="20" t="s">
        <v>14</v>
      </c>
      <c r="M821" s="19" t="str">
        <f t="shared" si="177"/>
        <v>icrus1</v>
      </c>
      <c r="N821" t="str">
        <f t="shared" si="179"/>
        <v>IntPosterior</v>
      </c>
      <c r="O821">
        <f t="shared" si="178"/>
        <v>4</v>
      </c>
      <c r="P821">
        <f t="shared" si="174"/>
        <v>8</v>
      </c>
    </row>
    <row r="822" spans="1:16" x14ac:dyDescent="0.3">
      <c r="A822">
        <v>4</v>
      </c>
      <c r="B822" t="s">
        <v>196</v>
      </c>
      <c r="C822">
        <f t="shared" si="172"/>
        <v>1</v>
      </c>
      <c r="D822">
        <v>29</v>
      </c>
      <c r="E822">
        <v>6</v>
      </c>
      <c r="F822" s="14">
        <f>[1]Sheet2!$J2996</f>
        <v>7.4530882065050083E-2</v>
      </c>
      <c r="G822" s="105">
        <f t="shared" si="175"/>
        <v>7.4530882065050083E-2</v>
      </c>
      <c r="H822" s="15" t="s">
        <v>61</v>
      </c>
      <c r="I822" s="15">
        <f t="shared" si="173"/>
        <v>4</v>
      </c>
      <c r="J822" s="15">
        <f t="shared" si="180"/>
        <v>400</v>
      </c>
      <c r="K822" s="20">
        <v>6</v>
      </c>
      <c r="L822" s="20" t="s">
        <v>53</v>
      </c>
      <c r="M822" s="19" t="str">
        <f t="shared" si="177"/>
        <v>icrus2</v>
      </c>
      <c r="N822" t="str">
        <f t="shared" si="179"/>
        <v>IntPosterior</v>
      </c>
      <c r="O822">
        <f t="shared" si="178"/>
        <v>4</v>
      </c>
      <c r="P822">
        <f t="shared" si="174"/>
        <v>9</v>
      </c>
    </row>
    <row r="823" spans="1:16" x14ac:dyDescent="0.3">
      <c r="A823">
        <v>4</v>
      </c>
      <c r="B823" t="s">
        <v>196</v>
      </c>
      <c r="C823">
        <f t="shared" si="172"/>
        <v>1</v>
      </c>
      <c r="D823">
        <v>29</v>
      </c>
      <c r="E823">
        <v>7</v>
      </c>
      <c r="F823" s="14">
        <f>[1]Sheet2!$J2997</f>
        <v>7.0482106131718625E-2</v>
      </c>
      <c r="G823" s="105">
        <f t="shared" si="175"/>
        <v>7.0482106131718625E-2</v>
      </c>
      <c r="H823" s="15" t="s">
        <v>61</v>
      </c>
      <c r="I823" s="15">
        <f t="shared" si="173"/>
        <v>4</v>
      </c>
      <c r="J823" s="15">
        <f t="shared" si="180"/>
        <v>400</v>
      </c>
      <c r="K823" s="20">
        <v>6</v>
      </c>
      <c r="L823" s="20" t="s">
        <v>80</v>
      </c>
      <c r="M823" s="19" t="str">
        <f t="shared" si="177"/>
        <v>iPM</v>
      </c>
      <c r="N823" t="str">
        <f t="shared" si="179"/>
        <v>IntPosterior</v>
      </c>
      <c r="O823">
        <f t="shared" si="178"/>
        <v>4</v>
      </c>
      <c r="P823">
        <f t="shared" si="174"/>
        <v>10</v>
      </c>
    </row>
    <row r="824" spans="1:16" x14ac:dyDescent="0.3">
      <c r="A824">
        <v>4</v>
      </c>
      <c r="B824" t="s">
        <v>196</v>
      </c>
      <c r="C824">
        <f t="shared" si="172"/>
        <v>1</v>
      </c>
      <c r="D824">
        <v>29</v>
      </c>
      <c r="E824">
        <v>8</v>
      </c>
      <c r="F824" s="14">
        <f>[1]Sheet2!$J2998</f>
        <v>0.12015730386832316</v>
      </c>
      <c r="G824" s="105">
        <f t="shared" si="175"/>
        <v>0.12015730386832316</v>
      </c>
      <c r="H824" s="15" t="s">
        <v>61</v>
      </c>
      <c r="I824" s="15">
        <f t="shared" si="173"/>
        <v>4</v>
      </c>
      <c r="J824" s="15">
        <f t="shared" si="180"/>
        <v>400</v>
      </c>
      <c r="K824" s="20">
        <v>6</v>
      </c>
      <c r="L824" s="20" t="s">
        <v>50</v>
      </c>
      <c r="M824" s="19" t="str">
        <f t="shared" si="177"/>
        <v>icop</v>
      </c>
      <c r="N824" t="str">
        <f t="shared" ref="N824:N841" si="181">_xlfn.IFS(M824="", "", OR(M824=$R$5, M824=$R$6), $X$5, OR(M824=$R$7, M824=$R$8,M824=$R$9, M824=$R$10),$X$6, OR(M824=$R$11, M824=$R$12,M824=$R$13,M824=$R$14, M824=$R$15), $X$8, OR(M824=$R$16), $X$7, OR(M824=$R$17, M824=$R$18,M824=$R$19),$X$9, OR(M824=$R$20,M824=$R$21,M824=$R$22,M824=$R$23,M824=$R$24), $X$10)</f>
        <v>IntPosterior</v>
      </c>
      <c r="O824">
        <f t="shared" si="178"/>
        <v>4</v>
      </c>
      <c r="P824">
        <f t="shared" si="174"/>
        <v>11</v>
      </c>
    </row>
    <row r="825" spans="1:16" x14ac:dyDescent="0.3">
      <c r="A825">
        <v>4</v>
      </c>
      <c r="B825" t="s">
        <v>196</v>
      </c>
      <c r="C825">
        <f t="shared" si="172"/>
        <v>1</v>
      </c>
      <c r="D825">
        <v>29</v>
      </c>
      <c r="E825">
        <v>9</v>
      </c>
      <c r="F825" s="14">
        <f>[1]Sheet2!$J2999</f>
        <v>6.4715934244032741E-2</v>
      </c>
      <c r="G825" s="105">
        <f t="shared" si="175"/>
        <v>6.4715934244032741E-2</v>
      </c>
      <c r="H825" s="15" t="s">
        <v>61</v>
      </c>
      <c r="I825" s="15">
        <f t="shared" si="173"/>
        <v>4</v>
      </c>
      <c r="J825" s="15">
        <f t="shared" si="180"/>
        <v>400</v>
      </c>
      <c r="K825" s="20">
        <v>12</v>
      </c>
      <c r="L825" s="20">
        <v>2</v>
      </c>
      <c r="M825" s="19" t="str">
        <f t="shared" si="177"/>
        <v>m2</v>
      </c>
      <c r="N825" t="str">
        <f t="shared" si="181"/>
        <v>MedAnterior</v>
      </c>
      <c r="O825">
        <f t="shared" si="178"/>
        <v>5</v>
      </c>
      <c r="P825">
        <f t="shared" si="174"/>
        <v>13</v>
      </c>
    </row>
    <row r="826" spans="1:16" x14ac:dyDescent="0.3">
      <c r="A826">
        <v>4</v>
      </c>
      <c r="B826" t="s">
        <v>196</v>
      </c>
      <c r="C826">
        <f t="shared" si="172"/>
        <v>1</v>
      </c>
      <c r="D826">
        <v>29</v>
      </c>
      <c r="E826">
        <v>10</v>
      </c>
      <c r="F826" s="14">
        <f>[1]Sheet2!$J3000</f>
        <v>8.7147432571877737E-2</v>
      </c>
      <c r="G826" s="105">
        <f t="shared" si="175"/>
        <v>8.7147432571877737E-2</v>
      </c>
      <c r="H826" s="15" t="s">
        <v>61</v>
      </c>
      <c r="I826" s="15">
        <f t="shared" si="173"/>
        <v>4</v>
      </c>
      <c r="J826" s="15">
        <f t="shared" si="180"/>
        <v>400</v>
      </c>
      <c r="K826" s="20">
        <v>12</v>
      </c>
      <c r="L826" s="20">
        <v>2</v>
      </c>
      <c r="M826" s="19" t="str">
        <f t="shared" si="177"/>
        <v>m2</v>
      </c>
      <c r="N826" t="str">
        <f t="shared" si="181"/>
        <v>MedAnterior</v>
      </c>
      <c r="O826">
        <f t="shared" si="178"/>
        <v>5</v>
      </c>
      <c r="P826">
        <f t="shared" si="174"/>
        <v>13</v>
      </c>
    </row>
    <row r="827" spans="1:16" x14ac:dyDescent="0.3">
      <c r="A827">
        <v>4</v>
      </c>
      <c r="B827" t="s">
        <v>196</v>
      </c>
      <c r="C827">
        <f t="shared" si="172"/>
        <v>1</v>
      </c>
      <c r="D827">
        <v>29</v>
      </c>
      <c r="E827">
        <v>11</v>
      </c>
      <c r="F827" s="14">
        <f>[1]Sheet2!$J3001</f>
        <v>8.8712459676863448E-2</v>
      </c>
      <c r="G827" s="105">
        <f t="shared" si="175"/>
        <v>8.8712459676863448E-2</v>
      </c>
      <c r="H827" s="15" t="s">
        <v>61</v>
      </c>
      <c r="I827" s="15">
        <f t="shared" si="173"/>
        <v>4</v>
      </c>
      <c r="J827" s="15">
        <f t="shared" si="180"/>
        <v>400</v>
      </c>
      <c r="K827" s="20">
        <v>12</v>
      </c>
      <c r="L827" s="20">
        <v>3</v>
      </c>
      <c r="M827" s="19" t="str">
        <f t="shared" si="177"/>
        <v>m3</v>
      </c>
      <c r="N827" t="str">
        <f t="shared" si="181"/>
        <v>MedAnterior</v>
      </c>
      <c r="O827">
        <f t="shared" si="178"/>
        <v>5</v>
      </c>
      <c r="P827">
        <f t="shared" si="174"/>
        <v>14</v>
      </c>
    </row>
    <row r="828" spans="1:16" x14ac:dyDescent="0.3">
      <c r="A828">
        <v>4</v>
      </c>
      <c r="B828" t="s">
        <v>196</v>
      </c>
      <c r="C828">
        <f t="shared" si="172"/>
        <v>1</v>
      </c>
      <c r="D828">
        <v>29</v>
      </c>
      <c r="E828">
        <v>12</v>
      </c>
      <c r="F828" s="14">
        <f>[1]Sheet2!$J3002</f>
        <v>7.5003043808021003E-2</v>
      </c>
      <c r="G828" s="105">
        <f t="shared" si="175"/>
        <v>7.5003043808021003E-2</v>
      </c>
      <c r="H828" s="15" t="s">
        <v>61</v>
      </c>
      <c r="I828" s="15">
        <f t="shared" si="173"/>
        <v>4</v>
      </c>
      <c r="J828" s="15">
        <f t="shared" si="180"/>
        <v>400</v>
      </c>
      <c r="K828" s="20">
        <v>12</v>
      </c>
      <c r="L828" s="20">
        <v>3</v>
      </c>
      <c r="M828" s="19" t="str">
        <f t="shared" si="177"/>
        <v>m3</v>
      </c>
      <c r="N828" t="str">
        <f t="shared" si="181"/>
        <v>MedAnterior</v>
      </c>
      <c r="O828">
        <f t="shared" si="178"/>
        <v>5</v>
      </c>
      <c r="P828">
        <f t="shared" si="174"/>
        <v>14</v>
      </c>
    </row>
    <row r="829" spans="1:16" x14ac:dyDescent="0.3">
      <c r="A829">
        <v>4</v>
      </c>
      <c r="B829" t="s">
        <v>196</v>
      </c>
      <c r="C829">
        <f t="shared" si="172"/>
        <v>1</v>
      </c>
      <c r="D829">
        <v>29</v>
      </c>
      <c r="E829">
        <v>13</v>
      </c>
      <c r="F829" s="14">
        <f>[1]Sheet2!$J3003</f>
        <v>0.15980176090979586</v>
      </c>
      <c r="G829" s="105">
        <f t="shared" si="175"/>
        <v>0.15980176090979586</v>
      </c>
      <c r="H829" s="15" t="s">
        <v>61</v>
      </c>
      <c r="I829" s="15">
        <f t="shared" si="173"/>
        <v>4</v>
      </c>
      <c r="J829" s="15">
        <f t="shared" si="180"/>
        <v>400</v>
      </c>
      <c r="K829" s="20">
        <v>12</v>
      </c>
      <c r="L829" s="21" t="s">
        <v>24</v>
      </c>
      <c r="M829" s="19" t="str">
        <f t="shared" si="177"/>
        <v>m4/5</v>
      </c>
      <c r="N829" t="str">
        <f t="shared" si="181"/>
        <v>MedAnterior</v>
      </c>
      <c r="O829">
        <f t="shared" si="178"/>
        <v>5</v>
      </c>
      <c r="P829">
        <f t="shared" si="174"/>
        <v>15</v>
      </c>
    </row>
    <row r="830" spans="1:16" x14ac:dyDescent="0.3">
      <c r="A830">
        <v>4</v>
      </c>
      <c r="B830" t="s">
        <v>196</v>
      </c>
      <c r="C830">
        <f t="shared" si="172"/>
        <v>1</v>
      </c>
      <c r="D830">
        <v>29</v>
      </c>
      <c r="E830">
        <v>14</v>
      </c>
      <c r="F830" s="14">
        <f>[1]Sheet2!$J3004</f>
        <v>0.1765663087687262</v>
      </c>
      <c r="G830" s="105">
        <f t="shared" si="175"/>
        <v>0.1765663087687262</v>
      </c>
      <c r="H830" s="15" t="s">
        <v>61</v>
      </c>
      <c r="I830" s="15">
        <f t="shared" si="173"/>
        <v>4</v>
      </c>
      <c r="J830" s="15">
        <f t="shared" si="180"/>
        <v>400</v>
      </c>
      <c r="K830" s="20">
        <v>12</v>
      </c>
      <c r="L830" s="21" t="s">
        <v>24</v>
      </c>
      <c r="M830" s="19" t="str">
        <f t="shared" si="177"/>
        <v>m4/5</v>
      </c>
      <c r="N830" t="str">
        <f t="shared" si="181"/>
        <v>MedAnterior</v>
      </c>
      <c r="O830">
        <f t="shared" si="178"/>
        <v>5</v>
      </c>
      <c r="P830">
        <f t="shared" si="174"/>
        <v>15</v>
      </c>
    </row>
    <row r="831" spans="1:16" x14ac:dyDescent="0.3">
      <c r="A831">
        <v>4</v>
      </c>
      <c r="B831" t="s">
        <v>196</v>
      </c>
      <c r="C831">
        <f t="shared" si="172"/>
        <v>1</v>
      </c>
      <c r="D831">
        <v>29</v>
      </c>
      <c r="E831">
        <v>15</v>
      </c>
      <c r="F831" s="14">
        <f>[1]Sheet2!$J3005</f>
        <v>0.24148227872454214</v>
      </c>
      <c r="G831" s="105">
        <f t="shared" si="175"/>
        <v>0.24148227872454214</v>
      </c>
      <c r="H831" s="15" t="s">
        <v>61</v>
      </c>
      <c r="I831" s="15">
        <f t="shared" si="173"/>
        <v>4</v>
      </c>
      <c r="J831" s="15">
        <f t="shared" si="180"/>
        <v>400</v>
      </c>
      <c r="K831" s="20">
        <v>12</v>
      </c>
      <c r="L831" s="20">
        <v>6</v>
      </c>
      <c r="M831" s="19" t="str">
        <f t="shared" si="177"/>
        <v>m6</v>
      </c>
      <c r="N831" t="str">
        <f t="shared" si="181"/>
        <v>MedPosterior</v>
      </c>
      <c r="O831">
        <f t="shared" si="178"/>
        <v>6</v>
      </c>
      <c r="P831">
        <f t="shared" si="174"/>
        <v>16</v>
      </c>
    </row>
    <row r="832" spans="1:16" x14ac:dyDescent="0.3">
      <c r="A832">
        <v>4</v>
      </c>
      <c r="B832" t="s">
        <v>196</v>
      </c>
      <c r="C832">
        <f t="shared" si="172"/>
        <v>1</v>
      </c>
      <c r="D832">
        <v>29</v>
      </c>
      <c r="E832">
        <v>16</v>
      </c>
      <c r="F832" s="14" t="e">
        <f>[1]Sheet2!$J3006</f>
        <v>#DIV/0!</v>
      </c>
      <c r="G832" s="105" t="str">
        <f t="shared" si="175"/>
        <v/>
      </c>
      <c r="H832" s="15" t="s">
        <v>61</v>
      </c>
      <c r="I832" s="15">
        <f t="shared" si="173"/>
        <v>4</v>
      </c>
      <c r="J832" s="15">
        <f t="shared" si="180"/>
        <v>400</v>
      </c>
      <c r="K832" s="20">
        <v>12</v>
      </c>
      <c r="L832" s="20">
        <v>6</v>
      </c>
      <c r="M832" s="19" t="str">
        <f t="shared" si="177"/>
        <v>m6</v>
      </c>
      <c r="N832" t="str">
        <f t="shared" si="181"/>
        <v>MedPosterior</v>
      </c>
      <c r="O832">
        <f t="shared" si="178"/>
        <v>6</v>
      </c>
      <c r="P832">
        <f t="shared" si="174"/>
        <v>16</v>
      </c>
    </row>
    <row r="833" spans="1:16" x14ac:dyDescent="0.3">
      <c r="A833">
        <v>4</v>
      </c>
      <c r="B833" t="s">
        <v>196</v>
      </c>
      <c r="C833">
        <f t="shared" si="172"/>
        <v>1</v>
      </c>
      <c r="D833">
        <v>29</v>
      </c>
      <c r="E833">
        <v>17</v>
      </c>
      <c r="F833" s="14">
        <f>[1]Sheet2!$J3007</f>
        <v>9.415577947567659E-2</v>
      </c>
      <c r="G833" s="105">
        <f t="shared" si="175"/>
        <v>9.415577947567659E-2</v>
      </c>
      <c r="H833" s="15" t="s">
        <v>61</v>
      </c>
      <c r="I833" s="15">
        <f t="shared" si="173"/>
        <v>4</v>
      </c>
      <c r="J833" s="15">
        <f t="shared" si="180"/>
        <v>400</v>
      </c>
      <c r="K833" s="20">
        <v>12</v>
      </c>
      <c r="L833" s="20">
        <v>7</v>
      </c>
      <c r="M833" s="19" t="str">
        <f t="shared" si="177"/>
        <v>m7</v>
      </c>
      <c r="N833" t="str">
        <f t="shared" si="181"/>
        <v>MedPosterior</v>
      </c>
      <c r="O833">
        <f t="shared" si="178"/>
        <v>6</v>
      </c>
      <c r="P833">
        <f t="shared" si="174"/>
        <v>17</v>
      </c>
    </row>
    <row r="834" spans="1:16" x14ac:dyDescent="0.3">
      <c r="A834">
        <v>4</v>
      </c>
      <c r="B834" t="s">
        <v>196</v>
      </c>
      <c r="C834">
        <f t="shared" si="172"/>
        <v>1</v>
      </c>
      <c r="D834">
        <v>29</v>
      </c>
      <c r="E834">
        <v>18</v>
      </c>
      <c r="F834" s="14">
        <f>[1]Sheet2!$J3008</f>
        <v>0.12983585339747505</v>
      </c>
      <c r="G834" s="105">
        <f t="shared" si="175"/>
        <v>0.12983585339747505</v>
      </c>
      <c r="H834" s="15" t="s">
        <v>61</v>
      </c>
      <c r="I834" s="15">
        <f t="shared" si="173"/>
        <v>4</v>
      </c>
      <c r="J834" s="15">
        <f t="shared" si="180"/>
        <v>400</v>
      </c>
      <c r="K834" s="20">
        <v>12</v>
      </c>
      <c r="L834" s="20">
        <v>8</v>
      </c>
      <c r="M834" s="19" t="str">
        <f t="shared" si="177"/>
        <v>m8</v>
      </c>
      <c r="N834" t="str">
        <f t="shared" si="181"/>
        <v>MedPosterior</v>
      </c>
      <c r="O834">
        <f t="shared" si="178"/>
        <v>6</v>
      </c>
      <c r="P834">
        <f t="shared" si="174"/>
        <v>18</v>
      </c>
    </row>
    <row r="835" spans="1:16" x14ac:dyDescent="0.3">
      <c r="A835">
        <v>4</v>
      </c>
      <c r="B835" t="s">
        <v>196</v>
      </c>
      <c r="C835">
        <f t="shared" ref="C835:C863" si="182">IF(B835="m", 1, 0)</f>
        <v>1</v>
      </c>
      <c r="D835">
        <v>29</v>
      </c>
      <c r="E835">
        <v>19</v>
      </c>
      <c r="F835" s="14">
        <f>[1]Sheet2!$J3009</f>
        <v>8.6071597880771331E-2</v>
      </c>
      <c r="G835" s="105">
        <f t="shared" si="175"/>
        <v>8.6071597880771331E-2</v>
      </c>
      <c r="H835" s="15" t="s">
        <v>61</v>
      </c>
      <c r="I835" s="15">
        <f t="shared" ref="I835:I863" si="183">_xlfn.IFS(H835="GE2", 1, H835="GE3", 2, H835="GE4", 3, H835="GE1", 4)</f>
        <v>4</v>
      </c>
      <c r="J835" s="15">
        <f t="shared" si="180"/>
        <v>400</v>
      </c>
      <c r="K835" s="20">
        <v>12</v>
      </c>
      <c r="L835" s="20">
        <v>9</v>
      </c>
      <c r="M835" s="19" t="str">
        <f t="shared" si="177"/>
        <v>m9</v>
      </c>
      <c r="N835" t="str">
        <f t="shared" si="181"/>
        <v>MedPosterior</v>
      </c>
      <c r="O835">
        <f t="shared" si="178"/>
        <v>6</v>
      </c>
      <c r="P835">
        <f t="shared" ref="P835:P863" si="184">VLOOKUP(M835, $R$5:$W$24, 6,FALSE)</f>
        <v>19</v>
      </c>
    </row>
    <row r="836" spans="1:16" x14ac:dyDescent="0.3">
      <c r="A836">
        <v>4</v>
      </c>
      <c r="B836" t="s">
        <v>196</v>
      </c>
      <c r="C836">
        <f t="shared" si="182"/>
        <v>1</v>
      </c>
      <c r="D836">
        <v>29</v>
      </c>
      <c r="E836">
        <v>20</v>
      </c>
      <c r="F836" s="14">
        <f>[1]Sheet2!$J3010</f>
        <v>7.2321204953803384E-2</v>
      </c>
      <c r="G836" s="105">
        <f t="shared" ref="G836:G863" si="185">IF(ISNUMBER(F836), F836, "")</f>
        <v>7.2321204953803384E-2</v>
      </c>
      <c r="H836" s="15" t="s">
        <v>61</v>
      </c>
      <c r="I836" s="15">
        <f t="shared" si="183"/>
        <v>4</v>
      </c>
      <c r="J836" s="15">
        <f t="shared" si="180"/>
        <v>400</v>
      </c>
      <c r="K836" s="20">
        <v>12</v>
      </c>
      <c r="L836" s="20">
        <v>9</v>
      </c>
      <c r="M836" s="19" t="str">
        <f t="shared" si="177"/>
        <v>m9</v>
      </c>
      <c r="N836" t="str">
        <f t="shared" si="181"/>
        <v>MedPosterior</v>
      </c>
      <c r="O836">
        <f t="shared" si="178"/>
        <v>6</v>
      </c>
      <c r="P836">
        <f t="shared" si="184"/>
        <v>19</v>
      </c>
    </row>
    <row r="837" spans="1:16" x14ac:dyDescent="0.3">
      <c r="A837">
        <v>4</v>
      </c>
      <c r="B837" t="s">
        <v>196</v>
      </c>
      <c r="C837">
        <f t="shared" si="182"/>
        <v>1</v>
      </c>
      <c r="D837">
        <v>29</v>
      </c>
      <c r="E837">
        <v>21</v>
      </c>
      <c r="F837" s="14">
        <f>[1]Sheet2!$J3011</f>
        <v>6.2746698239841414E-2</v>
      </c>
      <c r="G837" s="105">
        <f t="shared" si="185"/>
        <v>6.2746698239841414E-2</v>
      </c>
      <c r="H837" s="15" t="s">
        <v>61</v>
      </c>
      <c r="I837" s="15">
        <f t="shared" si="183"/>
        <v>4</v>
      </c>
      <c r="J837" s="15">
        <f t="shared" si="180"/>
        <v>400</v>
      </c>
      <c r="K837" s="20">
        <v>12</v>
      </c>
      <c r="L837" s="20">
        <v>9</v>
      </c>
      <c r="M837" s="19" t="str">
        <f t="shared" si="177"/>
        <v>m9</v>
      </c>
      <c r="N837" t="str">
        <f t="shared" si="181"/>
        <v>MedPosterior</v>
      </c>
      <c r="O837">
        <f t="shared" si="178"/>
        <v>6</v>
      </c>
      <c r="P837">
        <f t="shared" si="184"/>
        <v>19</v>
      </c>
    </row>
    <row r="838" spans="1:16" x14ac:dyDescent="0.3">
      <c r="A838">
        <v>4</v>
      </c>
      <c r="B838" t="s">
        <v>196</v>
      </c>
      <c r="C838">
        <f t="shared" si="182"/>
        <v>1</v>
      </c>
      <c r="D838">
        <v>29</v>
      </c>
      <c r="E838">
        <v>22</v>
      </c>
      <c r="F838" s="14">
        <f>[1]Sheet2!$J3012</f>
        <v>3.9256002852464084E-2</v>
      </c>
      <c r="G838" s="105">
        <f t="shared" si="185"/>
        <v>3.9256002852464084E-2</v>
      </c>
      <c r="H838" s="15" t="s">
        <v>61</v>
      </c>
      <c r="I838" s="15">
        <f t="shared" si="183"/>
        <v>4</v>
      </c>
      <c r="J838" s="15">
        <f t="shared" si="180"/>
        <v>400</v>
      </c>
      <c r="K838" s="20">
        <v>12</v>
      </c>
      <c r="L838" s="20">
        <v>10</v>
      </c>
      <c r="M838" s="19" t="str">
        <f t="shared" si="177"/>
        <v>m10</v>
      </c>
      <c r="N838" t="str">
        <f t="shared" si="181"/>
        <v>MedPosterior</v>
      </c>
      <c r="O838">
        <f t="shared" si="178"/>
        <v>6</v>
      </c>
      <c r="P838">
        <f t="shared" si="184"/>
        <v>20</v>
      </c>
    </row>
    <row r="839" spans="1:16" x14ac:dyDescent="0.3">
      <c r="A839">
        <v>4</v>
      </c>
      <c r="B839" t="s">
        <v>196</v>
      </c>
      <c r="C839">
        <f t="shared" si="182"/>
        <v>1</v>
      </c>
      <c r="D839">
        <v>29</v>
      </c>
      <c r="E839">
        <v>23</v>
      </c>
      <c r="F839" s="14">
        <f>[1]Sheet2!$J3013</f>
        <v>9.0735570939413646E-2</v>
      </c>
      <c r="G839" s="105">
        <f t="shared" si="185"/>
        <v>9.0735570939413646E-2</v>
      </c>
      <c r="H839" s="15" t="s">
        <v>61</v>
      </c>
      <c r="I839" s="15">
        <f t="shared" si="183"/>
        <v>4</v>
      </c>
      <c r="J839" s="15">
        <f t="shared" si="180"/>
        <v>400</v>
      </c>
      <c r="K839" s="20">
        <v>12</v>
      </c>
      <c r="L839" s="20">
        <v>10</v>
      </c>
      <c r="M839" s="19" t="str">
        <f t="shared" si="177"/>
        <v>m10</v>
      </c>
      <c r="N839" t="str">
        <f t="shared" si="181"/>
        <v>MedPosterior</v>
      </c>
      <c r="O839">
        <f t="shared" si="178"/>
        <v>6</v>
      </c>
      <c r="P839">
        <f t="shared" si="184"/>
        <v>20</v>
      </c>
    </row>
    <row r="840" spans="1:16" x14ac:dyDescent="0.3">
      <c r="A840">
        <v>4</v>
      </c>
      <c r="B840" t="s">
        <v>196</v>
      </c>
      <c r="C840">
        <f t="shared" si="182"/>
        <v>1</v>
      </c>
      <c r="D840">
        <f>VLOOKUP(E840, 'Animal Masked ID#'!$B$2:$D$121, 3, FALSE)</f>
        <v>30</v>
      </c>
      <c r="E840" s="8" t="s">
        <v>158</v>
      </c>
      <c r="F840" s="14" t="e">
        <f>[1]Sheet2!$J3042</f>
        <v>#DIV/0!</v>
      </c>
      <c r="G840" s="105" t="str">
        <f t="shared" si="185"/>
        <v/>
      </c>
      <c r="H840" s="23" t="s">
        <v>61</v>
      </c>
      <c r="I840" s="15">
        <f t="shared" si="183"/>
        <v>4</v>
      </c>
      <c r="J840" s="15">
        <f t="shared" si="176"/>
        <v>400</v>
      </c>
      <c r="K840" s="20">
        <v>3</v>
      </c>
      <c r="L840" s="20" t="s">
        <v>75</v>
      </c>
      <c r="M840" s="19" t="str">
        <f t="shared" si="177"/>
        <v>LFl</v>
      </c>
      <c r="N840" t="str">
        <f t="shared" si="181"/>
        <v>Vestibular</v>
      </c>
      <c r="O840">
        <f t="shared" si="178"/>
        <v>1</v>
      </c>
      <c r="P840">
        <f t="shared" si="184"/>
        <v>2</v>
      </c>
    </row>
    <row r="841" spans="1:16" x14ac:dyDescent="0.3">
      <c r="A841">
        <v>4</v>
      </c>
      <c r="B841" t="s">
        <v>196</v>
      </c>
      <c r="C841">
        <f t="shared" si="182"/>
        <v>1</v>
      </c>
      <c r="D841">
        <v>30</v>
      </c>
      <c r="E841">
        <v>2</v>
      </c>
      <c r="F841" s="14">
        <f>[1]Sheet2!$J3043</f>
        <v>0.1128502711265226</v>
      </c>
      <c r="G841" s="105">
        <f t="shared" si="185"/>
        <v>0.1128502711265226</v>
      </c>
      <c r="H841" s="23" t="s">
        <v>61</v>
      </c>
      <c r="I841" s="15">
        <f t="shared" si="183"/>
        <v>4</v>
      </c>
      <c r="J841" s="15">
        <f t="shared" si="176"/>
        <v>400</v>
      </c>
      <c r="K841" s="20">
        <v>3</v>
      </c>
      <c r="L841" s="20" t="s">
        <v>76</v>
      </c>
      <c r="M841" s="19" t="str">
        <f t="shared" si="177"/>
        <v>LPFl</v>
      </c>
      <c r="N841" t="str">
        <f t="shared" si="181"/>
        <v>Vestibular</v>
      </c>
      <c r="O841">
        <f t="shared" si="178"/>
        <v>1</v>
      </c>
      <c r="P841">
        <f t="shared" si="184"/>
        <v>1</v>
      </c>
    </row>
    <row r="842" spans="1:16" x14ac:dyDescent="0.3">
      <c r="A842">
        <v>4</v>
      </c>
      <c r="B842" t="s">
        <v>196</v>
      </c>
      <c r="C842">
        <f t="shared" si="182"/>
        <v>1</v>
      </c>
      <c r="D842">
        <v>30</v>
      </c>
      <c r="E842">
        <v>3</v>
      </c>
      <c r="F842" s="14" t="e">
        <f>[1]Sheet2!$J3044</f>
        <v>#DIV/0!</v>
      </c>
      <c r="G842" s="105" t="str">
        <f t="shared" si="185"/>
        <v/>
      </c>
      <c r="H842" s="23" t="s">
        <v>61</v>
      </c>
      <c r="I842" s="15">
        <f t="shared" si="183"/>
        <v>4</v>
      </c>
      <c r="J842" s="15">
        <f t="shared" si="176"/>
        <v>400</v>
      </c>
      <c r="K842" s="20">
        <v>3</v>
      </c>
      <c r="L842" s="20" t="s">
        <v>80</v>
      </c>
      <c r="M842" s="19" t="str">
        <f t="shared" ref="M842:M863" si="186">_xlfn.IFS(OR(K842="",L842=""),"",OR(K842=3,K842=4,K842=2),"L"&amp;L842,OR(K842=5,K842=6,K842=7,K842=8),"i"&amp;L842,OR(K842=9, K842=10,K842=11,K842=12,K842=13),"m"&amp;L842)</f>
        <v>LPM</v>
      </c>
      <c r="O842" t="e">
        <f t="shared" ref="O842:O863" si="187">VLOOKUP(N842, $X$5:$AC$10, 6,FALSE)</f>
        <v>#N/A</v>
      </c>
      <c r="P842">
        <f t="shared" si="184"/>
        <v>6</v>
      </c>
    </row>
    <row r="843" spans="1:16" x14ac:dyDescent="0.3">
      <c r="A843">
        <v>4</v>
      </c>
      <c r="B843" t="s">
        <v>196</v>
      </c>
      <c r="C843">
        <f t="shared" si="182"/>
        <v>1</v>
      </c>
      <c r="D843">
        <v>30</v>
      </c>
      <c r="E843">
        <v>4</v>
      </c>
      <c r="F843" s="14">
        <f>[1]Sheet2!$J3045</f>
        <v>0.29192827076978595</v>
      </c>
      <c r="G843" s="105">
        <f t="shared" si="185"/>
        <v>0.29192827076978595</v>
      </c>
      <c r="H843" s="23" t="s">
        <v>61</v>
      </c>
      <c r="I843" s="15">
        <f t="shared" si="183"/>
        <v>4</v>
      </c>
      <c r="J843" s="15">
        <f t="shared" si="176"/>
        <v>400</v>
      </c>
      <c r="K843" s="20">
        <v>3</v>
      </c>
      <c r="L843" s="20" t="s">
        <v>79</v>
      </c>
      <c r="M843" s="19" t="str">
        <f t="shared" si="186"/>
        <v>LCrus2</v>
      </c>
      <c r="N843" t="str">
        <f t="shared" ref="N843:N848" si="188">_xlfn.IFS(M843="", "", OR(M843=$R$5, M843=$R$6), $X$5, OR(M843=$R$7, M843=$R$8,M843=$R$9, M843=$R$10),$X$6, OR(M843=$R$11, M843=$R$12,M843=$R$13,M843=$R$14, M843=$R$15), $X$8, OR(M843=$R$16), $X$7, OR(M843=$R$17, M843=$R$18,M843=$R$19),$X$9, OR(M843=$R$20,M843=$R$21,M843=$R$22,M843=$R$23,M843=$R$24), $X$10)</f>
        <v>Lateral</v>
      </c>
      <c r="O843">
        <f t="shared" si="187"/>
        <v>2</v>
      </c>
      <c r="P843">
        <f t="shared" si="184"/>
        <v>5</v>
      </c>
    </row>
    <row r="844" spans="1:16" x14ac:dyDescent="0.3">
      <c r="A844">
        <v>4</v>
      </c>
      <c r="B844" t="s">
        <v>196</v>
      </c>
      <c r="C844">
        <f t="shared" si="182"/>
        <v>1</v>
      </c>
      <c r="D844">
        <v>30</v>
      </c>
      <c r="E844">
        <v>5</v>
      </c>
      <c r="F844" s="14">
        <f>[1]Sheet2!$J3046</f>
        <v>0.312799974806383</v>
      </c>
      <c r="G844" s="105">
        <f t="shared" si="185"/>
        <v>0.312799974806383</v>
      </c>
      <c r="H844" s="23" t="s">
        <v>61</v>
      </c>
      <c r="I844" s="15">
        <f t="shared" si="183"/>
        <v>4</v>
      </c>
      <c r="J844" s="15">
        <f t="shared" si="176"/>
        <v>400</v>
      </c>
      <c r="K844" s="20">
        <v>3</v>
      </c>
      <c r="L844" s="20" t="s">
        <v>12</v>
      </c>
      <c r="M844" s="19" t="str">
        <f t="shared" si="186"/>
        <v>Lsim</v>
      </c>
      <c r="N844" t="str">
        <f t="shared" si="188"/>
        <v>Lateral</v>
      </c>
      <c r="O844">
        <f t="shared" si="187"/>
        <v>2</v>
      </c>
      <c r="P844">
        <f t="shared" si="184"/>
        <v>3</v>
      </c>
    </row>
    <row r="845" spans="1:16" x14ac:dyDescent="0.3">
      <c r="A845">
        <v>4</v>
      </c>
      <c r="B845" t="s">
        <v>196</v>
      </c>
      <c r="C845">
        <f t="shared" si="182"/>
        <v>1</v>
      </c>
      <c r="D845">
        <v>30</v>
      </c>
      <c r="E845">
        <v>6</v>
      </c>
      <c r="F845" s="14">
        <f>[1]Sheet2!$J3047</f>
        <v>0.12439883080408795</v>
      </c>
      <c r="G845" s="105">
        <f t="shared" si="185"/>
        <v>0.12439883080408795</v>
      </c>
      <c r="H845" s="23" t="s">
        <v>61</v>
      </c>
      <c r="I845" s="15">
        <f t="shared" si="183"/>
        <v>4</v>
      </c>
      <c r="J845" s="15">
        <f t="shared" si="176"/>
        <v>400</v>
      </c>
      <c r="K845" s="20">
        <v>3</v>
      </c>
      <c r="L845" s="20" t="s">
        <v>12</v>
      </c>
      <c r="M845" s="19" t="str">
        <f t="shared" si="186"/>
        <v>Lsim</v>
      </c>
      <c r="N845" t="str">
        <f t="shared" si="188"/>
        <v>Lateral</v>
      </c>
      <c r="O845">
        <f t="shared" si="187"/>
        <v>2</v>
      </c>
      <c r="P845">
        <f t="shared" si="184"/>
        <v>3</v>
      </c>
    </row>
    <row r="846" spans="1:16" x14ac:dyDescent="0.3">
      <c r="A846">
        <v>4</v>
      </c>
      <c r="B846" t="s">
        <v>196</v>
      </c>
      <c r="C846">
        <f t="shared" si="182"/>
        <v>1</v>
      </c>
      <c r="D846">
        <v>30</v>
      </c>
      <c r="E846">
        <v>7</v>
      </c>
      <c r="F846" s="14">
        <f>[1]Sheet2!$J3048</f>
        <v>0.16092103143380501</v>
      </c>
      <c r="G846" s="105">
        <f t="shared" si="185"/>
        <v>0.16092103143380501</v>
      </c>
      <c r="H846" s="23" t="s">
        <v>61</v>
      </c>
      <c r="I846" s="15">
        <f t="shared" si="183"/>
        <v>4</v>
      </c>
      <c r="J846" s="15">
        <f t="shared" si="176"/>
        <v>400</v>
      </c>
      <c r="K846" s="20">
        <v>6</v>
      </c>
      <c r="L846" s="21" t="s">
        <v>24</v>
      </c>
      <c r="M846" s="19" t="str">
        <f t="shared" si="186"/>
        <v>i4/5</v>
      </c>
      <c r="N846" t="str">
        <f t="shared" si="188"/>
        <v>IntAnterior</v>
      </c>
      <c r="O846">
        <f t="shared" si="187"/>
        <v>3</v>
      </c>
      <c r="P846">
        <f t="shared" si="184"/>
        <v>12</v>
      </c>
    </row>
    <row r="847" spans="1:16" x14ac:dyDescent="0.3">
      <c r="A847">
        <v>4</v>
      </c>
      <c r="B847" t="s">
        <v>196</v>
      </c>
      <c r="C847">
        <f t="shared" si="182"/>
        <v>1</v>
      </c>
      <c r="D847">
        <v>30</v>
      </c>
      <c r="E847">
        <v>8</v>
      </c>
      <c r="F847" s="14">
        <f>[1]Sheet2!$J3049</f>
        <v>8.941471799877683E-2</v>
      </c>
      <c r="G847" s="105">
        <f t="shared" si="185"/>
        <v>8.941471799877683E-2</v>
      </c>
      <c r="H847" s="23" t="s">
        <v>61</v>
      </c>
      <c r="I847" s="15">
        <f t="shared" si="183"/>
        <v>4</v>
      </c>
      <c r="J847" s="15">
        <f t="shared" si="176"/>
        <v>400</v>
      </c>
      <c r="K847" s="20">
        <v>6</v>
      </c>
      <c r="L847" s="20" t="s">
        <v>12</v>
      </c>
      <c r="M847" s="19" t="str">
        <f t="shared" si="186"/>
        <v>isim</v>
      </c>
      <c r="N847" t="str">
        <f t="shared" si="188"/>
        <v>IntPosterior</v>
      </c>
      <c r="O847">
        <f t="shared" si="187"/>
        <v>4</v>
      </c>
      <c r="P847">
        <f t="shared" si="184"/>
        <v>7</v>
      </c>
    </row>
    <row r="848" spans="1:16" x14ac:dyDescent="0.3">
      <c r="A848">
        <v>4</v>
      </c>
      <c r="B848" t="s">
        <v>196</v>
      </c>
      <c r="C848">
        <f t="shared" si="182"/>
        <v>1</v>
      </c>
      <c r="D848">
        <v>30</v>
      </c>
      <c r="E848">
        <v>9</v>
      </c>
      <c r="F848" s="14">
        <f>[1]Sheet2!$J3050</f>
        <v>0.13038103162533482</v>
      </c>
      <c r="G848" s="105">
        <f t="shared" si="185"/>
        <v>0.13038103162533482</v>
      </c>
      <c r="H848" s="23" t="s">
        <v>61</v>
      </c>
      <c r="I848" s="15">
        <f t="shared" si="183"/>
        <v>4</v>
      </c>
      <c r="J848" s="15">
        <f t="shared" si="176"/>
        <v>400</v>
      </c>
      <c r="K848" s="20">
        <v>6</v>
      </c>
      <c r="L848" s="20" t="s">
        <v>14</v>
      </c>
      <c r="M848" s="19" t="str">
        <f t="shared" si="186"/>
        <v>icrus1</v>
      </c>
      <c r="N848" t="str">
        <f t="shared" si="188"/>
        <v>IntPosterior</v>
      </c>
      <c r="O848">
        <f t="shared" si="187"/>
        <v>4</v>
      </c>
      <c r="P848">
        <f t="shared" si="184"/>
        <v>8</v>
      </c>
    </row>
    <row r="849" spans="1:16" x14ac:dyDescent="0.3">
      <c r="A849">
        <v>4</v>
      </c>
      <c r="B849" t="s">
        <v>196</v>
      </c>
      <c r="C849">
        <f t="shared" si="182"/>
        <v>1</v>
      </c>
      <c r="D849">
        <v>30</v>
      </c>
      <c r="E849">
        <v>10</v>
      </c>
      <c r="F849" s="14" t="e">
        <f>[1]Sheet2!$J3051</f>
        <v>#DIV/0!</v>
      </c>
      <c r="G849" s="105" t="str">
        <f t="shared" si="185"/>
        <v/>
      </c>
      <c r="H849" s="23" t="s">
        <v>61</v>
      </c>
      <c r="I849" s="15">
        <f t="shared" si="183"/>
        <v>4</v>
      </c>
      <c r="J849" s="15">
        <f t="shared" si="176"/>
        <v>400</v>
      </c>
      <c r="K849" s="20">
        <v>6</v>
      </c>
      <c r="L849" s="20" t="s">
        <v>80</v>
      </c>
      <c r="M849" s="19" t="str">
        <f t="shared" si="186"/>
        <v>iPM</v>
      </c>
      <c r="O849" t="e">
        <f t="shared" si="187"/>
        <v>#N/A</v>
      </c>
      <c r="P849">
        <f t="shared" si="184"/>
        <v>10</v>
      </c>
    </row>
    <row r="850" spans="1:16" x14ac:dyDescent="0.3">
      <c r="A850">
        <v>4</v>
      </c>
      <c r="B850" t="s">
        <v>196</v>
      </c>
      <c r="C850">
        <f t="shared" si="182"/>
        <v>1</v>
      </c>
      <c r="D850">
        <v>30</v>
      </c>
      <c r="E850">
        <v>11</v>
      </c>
      <c r="F850" s="14">
        <f>[1]Sheet2!$J3052</f>
        <v>4.4177767559393732E-2</v>
      </c>
      <c r="G850" s="105">
        <f t="shared" si="185"/>
        <v>4.4177767559393732E-2</v>
      </c>
      <c r="H850" s="23" t="s">
        <v>61</v>
      </c>
      <c r="I850" s="15">
        <f t="shared" si="183"/>
        <v>4</v>
      </c>
      <c r="J850" s="15">
        <f t="shared" si="176"/>
        <v>400</v>
      </c>
      <c r="K850" s="20">
        <v>12</v>
      </c>
      <c r="L850" s="20">
        <v>10</v>
      </c>
      <c r="M850" s="19" t="str">
        <f t="shared" si="186"/>
        <v>m10</v>
      </c>
      <c r="N850" t="str">
        <f t="shared" ref="N850:N863" si="189">_xlfn.IFS(M850="", "", OR(M850=$R$5, M850=$R$6), $X$5, OR(M850=$R$7, M850=$R$8,M850=$R$9, M850=$R$10),$X$6, OR(M850=$R$11, M850=$R$12,M850=$R$13,M850=$R$14, M850=$R$15), $X$8, OR(M850=$R$16), $X$7, OR(M850=$R$17, M850=$R$18,M850=$R$19),$X$9, OR(M850=$R$20,M850=$R$21,M850=$R$22,M850=$R$23,M850=$R$24), $X$10)</f>
        <v>MedPosterior</v>
      </c>
      <c r="O850">
        <f t="shared" si="187"/>
        <v>6</v>
      </c>
      <c r="P850">
        <f t="shared" si="184"/>
        <v>20</v>
      </c>
    </row>
    <row r="851" spans="1:16" x14ac:dyDescent="0.3">
      <c r="A851">
        <v>4</v>
      </c>
      <c r="B851" t="s">
        <v>196</v>
      </c>
      <c r="C851">
        <f t="shared" si="182"/>
        <v>1</v>
      </c>
      <c r="D851">
        <v>30</v>
      </c>
      <c r="E851">
        <v>12</v>
      </c>
      <c r="F851" s="14">
        <f>[1]Sheet2!$J3053</f>
        <v>7.6971095545080123E-2</v>
      </c>
      <c r="G851" s="105">
        <f t="shared" si="185"/>
        <v>7.6971095545080123E-2</v>
      </c>
      <c r="H851" s="23" t="s">
        <v>61</v>
      </c>
      <c r="I851" s="15">
        <f t="shared" si="183"/>
        <v>4</v>
      </c>
      <c r="J851" s="15">
        <f t="shared" si="176"/>
        <v>400</v>
      </c>
      <c r="K851" s="20">
        <v>12</v>
      </c>
      <c r="L851" s="20">
        <v>9</v>
      </c>
      <c r="M851" s="19" t="str">
        <f t="shared" si="186"/>
        <v>m9</v>
      </c>
      <c r="N851" t="str">
        <f t="shared" si="189"/>
        <v>MedPosterior</v>
      </c>
      <c r="O851">
        <f t="shared" si="187"/>
        <v>6</v>
      </c>
      <c r="P851">
        <f t="shared" si="184"/>
        <v>19</v>
      </c>
    </row>
    <row r="852" spans="1:16" x14ac:dyDescent="0.3">
      <c r="A852">
        <v>4</v>
      </c>
      <c r="B852" t="s">
        <v>196</v>
      </c>
      <c r="C852">
        <f t="shared" si="182"/>
        <v>1</v>
      </c>
      <c r="D852">
        <v>30</v>
      </c>
      <c r="E852">
        <v>13</v>
      </c>
      <c r="F852" s="14">
        <f>[1]Sheet2!$J3054</f>
        <v>0.12209762885305457</v>
      </c>
      <c r="G852" s="105">
        <f t="shared" si="185"/>
        <v>0.12209762885305457</v>
      </c>
      <c r="H852" s="23" t="s">
        <v>61</v>
      </c>
      <c r="I852" s="15">
        <f t="shared" si="183"/>
        <v>4</v>
      </c>
      <c r="J852" s="15">
        <f t="shared" si="176"/>
        <v>400</v>
      </c>
      <c r="K852" s="20">
        <v>12</v>
      </c>
      <c r="L852" s="20">
        <v>9</v>
      </c>
      <c r="M852" s="19" t="str">
        <f t="shared" si="186"/>
        <v>m9</v>
      </c>
      <c r="N852" t="str">
        <f t="shared" si="189"/>
        <v>MedPosterior</v>
      </c>
      <c r="O852">
        <f t="shared" si="187"/>
        <v>6</v>
      </c>
      <c r="P852">
        <f t="shared" si="184"/>
        <v>19</v>
      </c>
    </row>
    <row r="853" spans="1:16" x14ac:dyDescent="0.3">
      <c r="A853">
        <v>4</v>
      </c>
      <c r="B853" t="s">
        <v>196</v>
      </c>
      <c r="C853">
        <f t="shared" si="182"/>
        <v>1</v>
      </c>
      <c r="D853">
        <v>30</v>
      </c>
      <c r="E853">
        <v>14</v>
      </c>
      <c r="F853" s="14">
        <f>[1]Sheet2!$J3055</f>
        <v>8.0058312915795696E-2</v>
      </c>
      <c r="G853" s="105">
        <f t="shared" si="185"/>
        <v>8.0058312915795696E-2</v>
      </c>
      <c r="H853" s="23" t="s">
        <v>61</v>
      </c>
      <c r="I853" s="15">
        <f t="shared" si="183"/>
        <v>4</v>
      </c>
      <c r="J853" s="15">
        <f t="shared" si="176"/>
        <v>400</v>
      </c>
      <c r="K853" s="20">
        <v>12</v>
      </c>
      <c r="L853" s="20">
        <v>9</v>
      </c>
      <c r="M853" s="19" t="str">
        <f t="shared" si="186"/>
        <v>m9</v>
      </c>
      <c r="N853" t="str">
        <f t="shared" si="189"/>
        <v>MedPosterior</v>
      </c>
      <c r="O853">
        <f t="shared" si="187"/>
        <v>6</v>
      </c>
      <c r="P853">
        <f t="shared" si="184"/>
        <v>19</v>
      </c>
    </row>
    <row r="854" spans="1:16" x14ac:dyDescent="0.3">
      <c r="A854">
        <v>4</v>
      </c>
      <c r="B854" t="s">
        <v>196</v>
      </c>
      <c r="C854">
        <f t="shared" si="182"/>
        <v>1</v>
      </c>
      <c r="D854">
        <v>30</v>
      </c>
      <c r="E854">
        <v>15</v>
      </c>
      <c r="F854" s="14">
        <f>[1]Sheet2!$J3056</f>
        <v>0.1383757271730407</v>
      </c>
      <c r="G854" s="105">
        <f t="shared" si="185"/>
        <v>0.1383757271730407</v>
      </c>
      <c r="H854" s="23" t="s">
        <v>61</v>
      </c>
      <c r="I854" s="15">
        <f t="shared" si="183"/>
        <v>4</v>
      </c>
      <c r="J854" s="15">
        <f t="shared" si="176"/>
        <v>400</v>
      </c>
      <c r="K854" s="20">
        <v>12</v>
      </c>
      <c r="L854" s="20">
        <v>8</v>
      </c>
      <c r="M854" s="19" t="str">
        <f t="shared" si="186"/>
        <v>m8</v>
      </c>
      <c r="N854" t="str">
        <f t="shared" si="189"/>
        <v>MedPosterior</v>
      </c>
      <c r="O854">
        <f t="shared" si="187"/>
        <v>6</v>
      </c>
      <c r="P854">
        <f t="shared" si="184"/>
        <v>18</v>
      </c>
    </row>
    <row r="855" spans="1:16" x14ac:dyDescent="0.3">
      <c r="A855">
        <v>4</v>
      </c>
      <c r="B855" t="s">
        <v>196</v>
      </c>
      <c r="C855">
        <f t="shared" si="182"/>
        <v>1</v>
      </c>
      <c r="D855">
        <v>30</v>
      </c>
      <c r="E855">
        <v>16</v>
      </c>
      <c r="F855" s="14">
        <f>[1]Sheet2!$J3057</f>
        <v>0.14305527739179513</v>
      </c>
      <c r="G855" s="105">
        <f t="shared" si="185"/>
        <v>0.14305527739179513</v>
      </c>
      <c r="H855" s="23" t="s">
        <v>61</v>
      </c>
      <c r="I855" s="15">
        <f t="shared" si="183"/>
        <v>4</v>
      </c>
      <c r="J855" s="15">
        <f t="shared" si="176"/>
        <v>400</v>
      </c>
      <c r="K855" s="20">
        <v>12</v>
      </c>
      <c r="L855" s="20">
        <v>6</v>
      </c>
      <c r="M855" s="19" t="str">
        <f t="shared" si="186"/>
        <v>m6</v>
      </c>
      <c r="N855" t="str">
        <f t="shared" si="189"/>
        <v>MedPosterior</v>
      </c>
      <c r="O855">
        <f t="shared" si="187"/>
        <v>6</v>
      </c>
      <c r="P855">
        <f t="shared" si="184"/>
        <v>16</v>
      </c>
    </row>
    <row r="856" spans="1:16" x14ac:dyDescent="0.3">
      <c r="A856">
        <v>4</v>
      </c>
      <c r="B856" t="s">
        <v>196</v>
      </c>
      <c r="C856">
        <f t="shared" si="182"/>
        <v>1</v>
      </c>
      <c r="D856">
        <v>30</v>
      </c>
      <c r="E856">
        <v>17</v>
      </c>
      <c r="F856" s="14">
        <f>[1]Sheet2!$J3058</f>
        <v>0.13372092002398095</v>
      </c>
      <c r="G856" s="105">
        <f t="shared" si="185"/>
        <v>0.13372092002398095</v>
      </c>
      <c r="H856" s="23" t="s">
        <v>61</v>
      </c>
      <c r="I856" s="15">
        <f t="shared" si="183"/>
        <v>4</v>
      </c>
      <c r="J856" s="15">
        <f t="shared" si="176"/>
        <v>400</v>
      </c>
      <c r="K856" s="20">
        <v>12</v>
      </c>
      <c r="L856" s="20">
        <v>6</v>
      </c>
      <c r="M856" s="19" t="str">
        <f t="shared" si="186"/>
        <v>m6</v>
      </c>
      <c r="N856" t="str">
        <f t="shared" si="189"/>
        <v>MedPosterior</v>
      </c>
      <c r="O856">
        <f t="shared" si="187"/>
        <v>6</v>
      </c>
      <c r="P856">
        <f t="shared" si="184"/>
        <v>16</v>
      </c>
    </row>
    <row r="857" spans="1:16" x14ac:dyDescent="0.3">
      <c r="A857">
        <v>4</v>
      </c>
      <c r="B857" t="s">
        <v>196</v>
      </c>
      <c r="C857">
        <f t="shared" si="182"/>
        <v>1</v>
      </c>
      <c r="D857">
        <v>30</v>
      </c>
      <c r="E857">
        <v>18</v>
      </c>
      <c r="F857" s="14">
        <f>[1]Sheet2!$J3059</f>
        <v>0.12338876806659432</v>
      </c>
      <c r="G857" s="105">
        <f t="shared" si="185"/>
        <v>0.12338876806659432</v>
      </c>
      <c r="H857" s="23" t="s">
        <v>61</v>
      </c>
      <c r="I857" s="15">
        <f t="shared" si="183"/>
        <v>4</v>
      </c>
      <c r="J857" s="15">
        <f t="shared" si="176"/>
        <v>400</v>
      </c>
      <c r="K857" s="20">
        <v>12</v>
      </c>
      <c r="L857" s="21" t="s">
        <v>24</v>
      </c>
      <c r="M857" s="19" t="str">
        <f t="shared" si="186"/>
        <v>m4/5</v>
      </c>
      <c r="N857" t="str">
        <f t="shared" si="189"/>
        <v>MedAnterior</v>
      </c>
      <c r="O857">
        <f t="shared" si="187"/>
        <v>5</v>
      </c>
      <c r="P857">
        <f t="shared" si="184"/>
        <v>15</v>
      </c>
    </row>
    <row r="858" spans="1:16" x14ac:dyDescent="0.3">
      <c r="A858">
        <v>4</v>
      </c>
      <c r="B858" t="s">
        <v>196</v>
      </c>
      <c r="C858">
        <f t="shared" si="182"/>
        <v>1</v>
      </c>
      <c r="D858">
        <v>30</v>
      </c>
      <c r="E858">
        <v>19</v>
      </c>
      <c r="F858" s="14">
        <f>[1]Sheet2!$J3060</f>
        <v>0.19660503138627453</v>
      </c>
      <c r="G858" s="105">
        <f t="shared" si="185"/>
        <v>0.19660503138627453</v>
      </c>
      <c r="H858" s="23" t="s">
        <v>61</v>
      </c>
      <c r="I858" s="15">
        <f t="shared" si="183"/>
        <v>4</v>
      </c>
      <c r="J858" s="15">
        <f t="shared" si="176"/>
        <v>400</v>
      </c>
      <c r="K858" s="20">
        <v>12</v>
      </c>
      <c r="L858" s="21" t="s">
        <v>24</v>
      </c>
      <c r="M858" s="19" t="str">
        <f t="shared" si="186"/>
        <v>m4/5</v>
      </c>
      <c r="N858" t="str">
        <f t="shared" si="189"/>
        <v>MedAnterior</v>
      </c>
      <c r="O858">
        <f t="shared" si="187"/>
        <v>5</v>
      </c>
      <c r="P858">
        <f t="shared" si="184"/>
        <v>15</v>
      </c>
    </row>
    <row r="859" spans="1:16" x14ac:dyDescent="0.3">
      <c r="A859">
        <v>4</v>
      </c>
      <c r="B859" t="s">
        <v>196</v>
      </c>
      <c r="C859">
        <f t="shared" si="182"/>
        <v>1</v>
      </c>
      <c r="D859">
        <v>30</v>
      </c>
      <c r="E859">
        <v>20</v>
      </c>
      <c r="F859" s="14">
        <f>[1]Sheet2!$J3061</f>
        <v>0.19536443508766033</v>
      </c>
      <c r="G859" s="105">
        <f t="shared" si="185"/>
        <v>0.19536443508766033</v>
      </c>
      <c r="H859" s="23" t="s">
        <v>61</v>
      </c>
      <c r="I859" s="15">
        <f t="shared" si="183"/>
        <v>4</v>
      </c>
      <c r="J859" s="15">
        <f t="shared" ref="J859:J863" si="190">_xlfn.IFS(I859=1, 45, I859=2, 120,I859=3, 210,I859=4, 400)</f>
        <v>400</v>
      </c>
      <c r="K859" s="20">
        <v>12</v>
      </c>
      <c r="L859" s="21" t="s">
        <v>24</v>
      </c>
      <c r="M859" s="19" t="str">
        <f t="shared" si="186"/>
        <v>m4/5</v>
      </c>
      <c r="N859" t="str">
        <f t="shared" si="189"/>
        <v>MedAnterior</v>
      </c>
      <c r="O859">
        <f t="shared" si="187"/>
        <v>5</v>
      </c>
      <c r="P859">
        <f t="shared" si="184"/>
        <v>15</v>
      </c>
    </row>
    <row r="860" spans="1:16" x14ac:dyDescent="0.3">
      <c r="A860">
        <v>4</v>
      </c>
      <c r="B860" t="s">
        <v>196</v>
      </c>
      <c r="C860">
        <f t="shared" si="182"/>
        <v>1</v>
      </c>
      <c r="D860">
        <v>30</v>
      </c>
      <c r="E860">
        <v>21</v>
      </c>
      <c r="F860" s="14">
        <f>[1]Sheet2!$J3062</f>
        <v>0.17086733677792931</v>
      </c>
      <c r="G860" s="105">
        <f t="shared" si="185"/>
        <v>0.17086733677792931</v>
      </c>
      <c r="H860" s="23" t="s">
        <v>61</v>
      </c>
      <c r="I860" s="15">
        <f t="shared" si="183"/>
        <v>4</v>
      </c>
      <c r="J860" s="15">
        <f t="shared" si="190"/>
        <v>400</v>
      </c>
      <c r="K860" s="20">
        <v>12</v>
      </c>
      <c r="L860" s="20">
        <v>3</v>
      </c>
      <c r="M860" s="19" t="str">
        <f t="shared" si="186"/>
        <v>m3</v>
      </c>
      <c r="N860" t="str">
        <f t="shared" si="189"/>
        <v>MedAnterior</v>
      </c>
      <c r="O860">
        <f t="shared" si="187"/>
        <v>5</v>
      </c>
      <c r="P860">
        <f t="shared" si="184"/>
        <v>14</v>
      </c>
    </row>
    <row r="861" spans="1:16" x14ac:dyDescent="0.3">
      <c r="A861">
        <v>4</v>
      </c>
      <c r="B861" t="s">
        <v>196</v>
      </c>
      <c r="C861">
        <f t="shared" si="182"/>
        <v>1</v>
      </c>
      <c r="D861">
        <v>30</v>
      </c>
      <c r="E861">
        <v>22</v>
      </c>
      <c r="F861" s="14">
        <f>[1]Sheet2!$J3063</f>
        <v>7.8624133340518487E-2</v>
      </c>
      <c r="G861" s="105">
        <f t="shared" si="185"/>
        <v>7.8624133340518487E-2</v>
      </c>
      <c r="H861" s="23" t="s">
        <v>61</v>
      </c>
      <c r="I861" s="15">
        <f t="shared" si="183"/>
        <v>4</v>
      </c>
      <c r="J861" s="15">
        <f t="shared" si="190"/>
        <v>400</v>
      </c>
      <c r="K861" s="20">
        <v>12</v>
      </c>
      <c r="L861" s="20">
        <v>3</v>
      </c>
      <c r="M861" s="19" t="str">
        <f t="shared" si="186"/>
        <v>m3</v>
      </c>
      <c r="N861" t="str">
        <f t="shared" si="189"/>
        <v>MedAnterior</v>
      </c>
      <c r="O861">
        <f t="shared" si="187"/>
        <v>5</v>
      </c>
      <c r="P861">
        <f t="shared" si="184"/>
        <v>14</v>
      </c>
    </row>
    <row r="862" spans="1:16" x14ac:dyDescent="0.3">
      <c r="A862">
        <v>4</v>
      </c>
      <c r="B862" t="s">
        <v>196</v>
      </c>
      <c r="C862">
        <f t="shared" si="182"/>
        <v>1</v>
      </c>
      <c r="D862">
        <v>30</v>
      </c>
      <c r="E862">
        <v>23</v>
      </c>
      <c r="F862" s="14">
        <f>[1]Sheet2!$J3064</f>
        <v>0.1017172799414547</v>
      </c>
      <c r="G862" s="105">
        <f t="shared" si="185"/>
        <v>0.1017172799414547</v>
      </c>
      <c r="H862" s="23" t="s">
        <v>61</v>
      </c>
      <c r="I862" s="15">
        <f t="shared" si="183"/>
        <v>4</v>
      </c>
      <c r="J862" s="15">
        <f t="shared" si="190"/>
        <v>400</v>
      </c>
      <c r="K862" s="20">
        <v>12</v>
      </c>
      <c r="L862" s="20">
        <v>2</v>
      </c>
      <c r="M862" s="19" t="str">
        <f t="shared" si="186"/>
        <v>m2</v>
      </c>
      <c r="N862" t="str">
        <f t="shared" si="189"/>
        <v>MedAnterior</v>
      </c>
      <c r="O862">
        <f t="shared" si="187"/>
        <v>5</v>
      </c>
      <c r="P862">
        <f t="shared" si="184"/>
        <v>13</v>
      </c>
    </row>
    <row r="863" spans="1:16" x14ac:dyDescent="0.3">
      <c r="A863">
        <v>4</v>
      </c>
      <c r="B863" t="s">
        <v>196</v>
      </c>
      <c r="C863">
        <f t="shared" si="182"/>
        <v>1</v>
      </c>
      <c r="D863">
        <v>30</v>
      </c>
      <c r="E863">
        <v>24</v>
      </c>
      <c r="F863" s="14">
        <f>[1]Sheet2!$J3065</f>
        <v>9.885309248368318E-2</v>
      </c>
      <c r="G863" s="105">
        <f t="shared" si="185"/>
        <v>9.885309248368318E-2</v>
      </c>
      <c r="H863" s="23" t="s">
        <v>61</v>
      </c>
      <c r="I863" s="15">
        <f t="shared" si="183"/>
        <v>4</v>
      </c>
      <c r="J863" s="15">
        <f t="shared" si="190"/>
        <v>400</v>
      </c>
      <c r="K863" s="20">
        <v>12</v>
      </c>
      <c r="L863" s="20">
        <v>2</v>
      </c>
      <c r="M863" s="19" t="str">
        <f t="shared" si="186"/>
        <v>m2</v>
      </c>
      <c r="N863" t="str">
        <f t="shared" si="189"/>
        <v>MedAnterior</v>
      </c>
      <c r="O863">
        <f t="shared" si="187"/>
        <v>5</v>
      </c>
      <c r="P863">
        <f t="shared" si="184"/>
        <v>13</v>
      </c>
    </row>
  </sheetData>
  <phoneticPr fontId="3" type="noConversion"/>
  <pageMargins left="0.7" right="0.7" top="0.75" bottom="0.75" header="0.3" footer="0.3"/>
  <pageSetup orientation="portrait" horizontalDpi="360" verticalDpi="36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5" operator="containsText" id="{CC46324C-45AA-47CB-85DF-624EB8E7CFC1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16" operator="containsText" id="{B8978746-601B-4838-82EC-678324FB6EA1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17" operator="containsText" id="{7BF7BA39-97DA-4905-A2E9-562262E2F6B6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18" operator="containsText" id="{78707E02-A9A4-41B0-BC3D-70FBA6325953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19" operator="containsText" id="{657FD276-7B05-4372-BD95-3EBA4922CE5D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20" operator="containsText" id="{D11C02BF-AE51-451A-A1A7-921A32433474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21" operator="containsText" id="{9190E712-3B3A-4D48-BCE9-7DC9CAB8BC50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R1</xm:sqref>
        </x14:conditionalFormatting>
        <x14:conditionalFormatting xmlns:xm="http://schemas.microsoft.com/office/excel/2006/main">
          <x14:cfRule type="containsText" priority="8" operator="containsText" id="{FDAD514B-4BC5-4867-A4DE-848F5DF99547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9" operator="containsText" id="{09D77AE7-96B0-4AB8-B3C1-0947C087558D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10" operator="containsText" id="{70D79BC9-A1EB-4178-BA59-D59503CB5CC0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11" operator="containsText" id="{3A078157-909E-4422-B29E-B35F6A511FE3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12" operator="containsText" id="{C99B4FE8-A41B-4F5C-9ACF-766E34C1563E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13" operator="containsText" id="{E372C69B-120E-4BBE-908D-736324F2EC37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14" operator="containsText" id="{4C59D703-E229-482C-8BF5-8D6ADE02D515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S1 A1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681D47-FB7D-4DA5-AF21-2B1F1A94018A}">
  <sheetPr codeName="Sheet5"/>
  <dimension ref="A1:AL848"/>
  <sheetViews>
    <sheetView workbookViewId="0">
      <selection activeCell="Q1" sqref="Q1:T1"/>
    </sheetView>
  </sheetViews>
  <sheetFormatPr defaultRowHeight="14.4" x14ac:dyDescent="0.3"/>
  <cols>
    <col min="1" max="1" width="12.33203125" customWidth="1"/>
    <col min="5" max="5" width="16.33203125" bestFit="1" customWidth="1"/>
    <col min="6" max="6" width="16.33203125" customWidth="1"/>
    <col min="7" max="7" width="16.6640625" customWidth="1"/>
    <col min="8" max="10" width="16.6640625" style="23" customWidth="1"/>
    <col min="11" max="11" width="14.44140625" style="19" bestFit="1" customWidth="1"/>
    <col min="12" max="12" width="13.6640625" style="19" bestFit="1" customWidth="1"/>
    <col min="13" max="13" width="14.88671875" style="19" bestFit="1" customWidth="1"/>
    <col min="18" max="18" width="12.5546875" customWidth="1"/>
    <col min="19" max="19" width="14.33203125" bestFit="1" customWidth="1"/>
    <col min="20" max="21" width="12" bestFit="1" customWidth="1"/>
    <col min="22" max="22" width="8.5546875" bestFit="1" customWidth="1"/>
    <col min="24" max="24" width="15.33203125" customWidth="1"/>
  </cols>
  <sheetData>
    <row r="1" spans="1:38" ht="16.2" x14ac:dyDescent="0.3">
      <c r="A1" s="4" t="s">
        <v>2</v>
      </c>
      <c r="D1" t="s">
        <v>237</v>
      </c>
      <c r="E1">
        <f>COUNTIF(E3:E1000, "*")</f>
        <v>10</v>
      </c>
      <c r="Q1" s="104"/>
      <c r="R1" s="104"/>
      <c r="S1" s="104"/>
      <c r="T1" s="108"/>
    </row>
    <row r="2" spans="1:38" x14ac:dyDescent="0.3">
      <c r="A2" s="17" t="s">
        <v>206</v>
      </c>
      <c r="B2" s="17" t="s">
        <v>200</v>
      </c>
      <c r="C2" s="17" t="s">
        <v>201</v>
      </c>
      <c r="D2" s="17" t="s">
        <v>201</v>
      </c>
      <c r="E2" s="17" t="s">
        <v>236</v>
      </c>
      <c r="F2" s="117" t="s">
        <v>5</v>
      </c>
      <c r="G2" s="17" t="s">
        <v>5</v>
      </c>
      <c r="H2" s="118" t="s">
        <v>159</v>
      </c>
      <c r="I2" s="118" t="s">
        <v>198</v>
      </c>
      <c r="J2" s="118" t="s">
        <v>222</v>
      </c>
      <c r="K2" s="17" t="s">
        <v>6</v>
      </c>
      <c r="L2" s="17" t="s">
        <v>7</v>
      </c>
      <c r="M2" s="17" t="s">
        <v>209</v>
      </c>
      <c r="N2" s="18" t="s">
        <v>210</v>
      </c>
      <c r="O2" s="18" t="s">
        <v>208</v>
      </c>
      <c r="P2" s="18" t="s">
        <v>8</v>
      </c>
      <c r="X2" t="s">
        <v>9</v>
      </c>
    </row>
    <row r="3" spans="1:38" x14ac:dyDescent="0.3">
      <c r="A3">
        <v>5</v>
      </c>
      <c r="B3" t="s">
        <v>196</v>
      </c>
      <c r="C3">
        <f>IF(B3="m", 1, 0)</f>
        <v>1</v>
      </c>
      <c r="D3">
        <f>VLOOKUP(E3, 'Animal Masked ID#'!$B$2:$D$121, 3, FALSE)</f>
        <v>1</v>
      </c>
      <c r="E3" s="6" t="s">
        <v>121</v>
      </c>
      <c r="F3" s="14">
        <f>[1]Sheet2!$J1928</f>
        <v>0.76091649746693268</v>
      </c>
      <c r="G3" s="105">
        <f>IF(ISNUMBER(F3), F3, "")</f>
        <v>0.76091649746693268</v>
      </c>
      <c r="H3" s="15" t="s">
        <v>57</v>
      </c>
      <c r="I3" s="15">
        <f t="shared" ref="I3:I66" si="0">_xlfn.IFS(H3="GE2", 1, H3="GE3", 2, H3="GE4", 3, H3="GE1", 4)</f>
        <v>3</v>
      </c>
      <c r="J3" s="15">
        <f>_xlfn.IFS(I3=1, 45, I3=2, 120,I3=3, 210,I3=4, 400)</f>
        <v>210</v>
      </c>
      <c r="K3" s="20">
        <v>3</v>
      </c>
      <c r="L3" s="20" t="s">
        <v>14</v>
      </c>
      <c r="M3" s="19" t="str">
        <f t="shared" ref="M3" si="1">_xlfn.IFS(OR(K3="",L3=""),"",OR(K3=3,K3=4,K3=2),"L"&amp;L3,OR(K3=5,K3=6,K3=7,K3=8),"i"&amp;L3,OR(K3=9, K3=10,K3=11,K3=12,K3=13),"m"&amp;L3)</f>
        <v>Lcrus1</v>
      </c>
      <c r="N3" t="str">
        <f>_xlfn.IFS(M3="", "", OR(M3=$R$5, M3=$R$6), $X$5, OR(M3=$R$7, M3=$R$8,M3=$R$9, M3=$R$10),$X$6, OR(M3=$R$11, M3=$R$12,M3=$R$13,M3=$R$14, M3=$R$15), $X$8, OR(M3=$R$16), $X$7, OR(M3=$R$17, M3=$R$18,M3=$R$19),$X$9, OR(M3=$R$20,M3=$R$21,M3=$R$22,M3=$R$23,M3=$R$24), $X$10)</f>
        <v>Lateral</v>
      </c>
      <c r="O3">
        <f>VLOOKUP(N3, $X$5:$AC$10, 6,FALSE)</f>
        <v>2</v>
      </c>
      <c r="P3">
        <f>VLOOKUP(M3, $R$5:$W$24, 6,FALSE)</f>
        <v>4</v>
      </c>
      <c r="R3" t="s">
        <v>13</v>
      </c>
      <c r="AD3" t="s">
        <v>196</v>
      </c>
      <c r="AI3" t="s">
        <v>197</v>
      </c>
    </row>
    <row r="4" spans="1:38" x14ac:dyDescent="0.3">
      <c r="A4">
        <v>5</v>
      </c>
      <c r="B4" t="s">
        <v>196</v>
      </c>
      <c r="C4">
        <f t="shared" ref="C4:C67" si="2">IF(B4="m", 1, 0)</f>
        <v>1</v>
      </c>
      <c r="D4">
        <v>1</v>
      </c>
      <c r="E4">
        <v>2</v>
      </c>
      <c r="F4" s="14">
        <f>[1]Sheet2!$J1929</f>
        <v>0.64468269394255906</v>
      </c>
      <c r="G4" s="105">
        <f t="shared" ref="G4:G67" si="3">IF(ISNUMBER(F4), F4, "")</f>
        <v>0.64468269394255906</v>
      </c>
      <c r="H4" s="15" t="s">
        <v>57</v>
      </c>
      <c r="I4" s="15">
        <f t="shared" si="0"/>
        <v>3</v>
      </c>
      <c r="J4" s="15">
        <f t="shared" ref="J4:J67" si="4">_xlfn.IFS(I4=1, 45, I4=2, 120,I4=3, 210,I4=4, 400)</f>
        <v>210</v>
      </c>
      <c r="K4" s="20">
        <v>3</v>
      </c>
      <c r="L4" s="20" t="s">
        <v>53</v>
      </c>
      <c r="M4" s="19" t="str">
        <f t="shared" ref="M4:M67" si="5">_xlfn.IFS(OR(K4="",L4=""),"",OR(K4=3,K4=4,K4=2),"L"&amp;L4,OR(K4=5,K4=6,K4=7,K4=8),"i"&amp;L4,OR(K4=9, K4=10,K4=11,K4=12,K4=13),"m"&amp;L4)</f>
        <v>Lcrus2</v>
      </c>
      <c r="N4" t="str">
        <f t="shared" ref="N4:N66" si="6">_xlfn.IFS(M4="", "", OR(M4=$R$5, M4=$R$6), $X$5, OR(M4=$R$7, M4=$R$8,M4=$R$9, M4=$R$10),$X$6, OR(M4=$R$11, M4=$R$12,M4=$R$13,M4=$R$14, M4=$R$15), $X$8, OR(M4=$R$16), $X$7, OR(M4=$R$17, M4=$R$18,M4=$R$19),$X$9, OR(M4=$R$20,M4=$R$21,M4=$R$22,M4=$R$23,M4=$R$24), $X$10)</f>
        <v>Lateral</v>
      </c>
      <c r="O4">
        <f t="shared" ref="O4:O67" si="7">VLOOKUP(N4, $X$5:$AC$10, 6,FALSE)</f>
        <v>2</v>
      </c>
      <c r="P4">
        <f t="shared" ref="P4:P67" si="8">VLOOKUP(M4, $R$5:$W$24, 6,FALSE)</f>
        <v>5</v>
      </c>
      <c r="R4" t="s">
        <v>15</v>
      </c>
      <c r="S4" t="s">
        <v>16</v>
      </c>
      <c r="T4" t="s">
        <v>17</v>
      </c>
      <c r="U4" t="s">
        <v>18</v>
      </c>
      <c r="V4" t="s">
        <v>19</v>
      </c>
      <c r="X4" t="s">
        <v>20</v>
      </c>
      <c r="Y4" t="s">
        <v>16</v>
      </c>
      <c r="Z4" t="s">
        <v>17</v>
      </c>
      <c r="AA4" t="s">
        <v>18</v>
      </c>
      <c r="AB4" t="s">
        <v>19</v>
      </c>
      <c r="AD4" t="s">
        <v>16</v>
      </c>
      <c r="AE4" t="s">
        <v>17</v>
      </c>
      <c r="AF4" t="s">
        <v>18</v>
      </c>
      <c r="AG4" t="s">
        <v>19</v>
      </c>
      <c r="AI4" t="s">
        <v>16</v>
      </c>
      <c r="AJ4" t="s">
        <v>17</v>
      </c>
      <c r="AK4" t="s">
        <v>18</v>
      </c>
      <c r="AL4" t="s">
        <v>19</v>
      </c>
    </row>
    <row r="5" spans="1:38" x14ac:dyDescent="0.3">
      <c r="A5">
        <v>5</v>
      </c>
      <c r="B5" t="s">
        <v>196</v>
      </c>
      <c r="C5">
        <f t="shared" si="2"/>
        <v>1</v>
      </c>
      <c r="D5">
        <v>1</v>
      </c>
      <c r="E5">
        <v>3</v>
      </c>
      <c r="F5" s="14">
        <f>[1]Sheet2!$J1930</f>
        <v>9.818025002545358E-2</v>
      </c>
      <c r="G5" s="105">
        <f t="shared" si="3"/>
        <v>9.818025002545358E-2</v>
      </c>
      <c r="H5" s="15" t="s">
        <v>57</v>
      </c>
      <c r="I5" s="15">
        <f t="shared" si="0"/>
        <v>3</v>
      </c>
      <c r="J5" s="15">
        <f t="shared" si="4"/>
        <v>210</v>
      </c>
      <c r="K5" s="20">
        <v>3</v>
      </c>
      <c r="L5" s="20" t="s">
        <v>53</v>
      </c>
      <c r="M5" s="19" t="str">
        <f t="shared" si="5"/>
        <v>Lcrus2</v>
      </c>
      <c r="N5" t="str">
        <f t="shared" si="6"/>
        <v>Lateral</v>
      </c>
      <c r="O5">
        <f t="shared" si="7"/>
        <v>2</v>
      </c>
      <c r="P5">
        <f t="shared" si="8"/>
        <v>5</v>
      </c>
      <c r="R5" t="s">
        <v>22</v>
      </c>
      <c r="S5">
        <f>AVERAGEIF($M$3:$M999, $R5, $G$3:$G$999)</f>
        <v>0.2452532647798526</v>
      </c>
      <c r="T5">
        <f t="array" ref="T5">STDEV(IF($M$3:$M$999=$R5,$G$3:$G$999))</f>
        <v>7.6345141061074234E-2</v>
      </c>
      <c r="U5">
        <f t="shared" ref="U5:U24" si="9">COUNTIFS($M$3:$M$999, $R5, $G$3:$G$999, "&gt;0")</f>
        <v>4</v>
      </c>
      <c r="V5">
        <f t="shared" ref="V5:V24" si="10">T5/SQRT(U5)</f>
        <v>3.8172570530537117E-2</v>
      </c>
      <c r="W5">
        <v>1</v>
      </c>
      <c r="X5" t="s">
        <v>23</v>
      </c>
      <c r="Y5">
        <f>SUMPRODUCT(--($M$3:$M$999=$R5)+($M$3:$M$999=$R6),$G$3:$G$999)/SUMPRODUCT(--($M$3:$M$999=$R5)+($M$3:$M$999=R6))</f>
        <v>0.16227908771049801</v>
      </c>
      <c r="Z5">
        <f t="array" ref="Z5">STDEV(IF($N$3:$N$999=$X5,$G$3:$G$999))</f>
        <v>0.10767347769807407</v>
      </c>
      <c r="AA5">
        <f>COUNTIFS($N$3:N$999, X5,  $G$3:$G$999, "&gt;0")</f>
        <v>11</v>
      </c>
      <c r="AB5">
        <f t="shared" ref="AB5:AB10" si="11">Z5/SQRT(AA5)</f>
        <v>3.2464775036110158E-2</v>
      </c>
      <c r="AC5">
        <v>1</v>
      </c>
      <c r="AD5">
        <f t="shared" ref="AD5:AD10" si="12">AVERAGEIFS($G$3:$G$999, $N$3:$N$999, $X5, $B$3:$B$999, $AD$3)</f>
        <v>0.20693040105324845</v>
      </c>
      <c r="AE5">
        <f t="array" ref="AE5">STDEV(IF(($N$3:$N$999=$X5)*(($B$3:$B$999=$AD$3)),$G$3:$G$999))</f>
        <v>0.1110781148769954</v>
      </c>
      <c r="AF5">
        <f>COUNTIFS($N$3:$N$999, X5, $B$3:$B$999, $AD$3, $G$3:$G$999, "&gt;0")</f>
        <v>7</v>
      </c>
      <c r="AG5">
        <f t="shared" ref="AG5:AG10" si="13">AE5/SQRT(AF5)</f>
        <v>4.1983581152341964E-2</v>
      </c>
      <c r="AI5">
        <f t="shared" ref="AI5:AI10" si="14">AVERAGEIFS($G$3:$G$999, $N$3:$N$999, $X5, $B$3:$B$999, $AI$3)</f>
        <v>0.1247090612883093</v>
      </c>
      <c r="AJ5">
        <f t="array" ref="AJ5">STDEV(IF(($N$3:$N$999=$X5)*(($B$3:$B$999=$AI$3)),$G$3:$G$999))</f>
        <v>9.0733183948888865E-2</v>
      </c>
      <c r="AK5">
        <f t="shared" ref="AK5:AK10" si="15">COUNTIFS($N$3:$N$999, $X5, $B$3:$B$999, $AI$3, $G$3:$G$999, "&gt;0")</f>
        <v>4</v>
      </c>
      <c r="AL5">
        <f t="shared" ref="AL5:AL10" si="16">AJ5/SQRT(AK5)</f>
        <v>4.5366591974444433E-2</v>
      </c>
    </row>
    <row r="6" spans="1:38" x14ac:dyDescent="0.3">
      <c r="A6">
        <v>5</v>
      </c>
      <c r="B6" t="s">
        <v>196</v>
      </c>
      <c r="C6">
        <f t="shared" si="2"/>
        <v>1</v>
      </c>
      <c r="D6">
        <v>1</v>
      </c>
      <c r="E6">
        <v>4</v>
      </c>
      <c r="F6" s="14">
        <f>[1]Sheet2!$J1931</f>
        <v>0.2195107763486128</v>
      </c>
      <c r="G6" s="105">
        <f t="shared" si="3"/>
        <v>0.2195107763486128</v>
      </c>
      <c r="H6" s="15" t="s">
        <v>57</v>
      </c>
      <c r="I6" s="15">
        <f t="shared" si="0"/>
        <v>3</v>
      </c>
      <c r="J6" s="15">
        <f t="shared" si="4"/>
        <v>210</v>
      </c>
      <c r="K6" s="20">
        <v>6</v>
      </c>
      <c r="L6" s="20" t="s">
        <v>50</v>
      </c>
      <c r="M6" s="19" t="str">
        <f t="shared" si="5"/>
        <v>icop</v>
      </c>
      <c r="N6" t="str">
        <f t="shared" si="6"/>
        <v>IntPosterior</v>
      </c>
      <c r="O6">
        <f t="shared" si="7"/>
        <v>4</v>
      </c>
      <c r="P6">
        <f t="shared" si="8"/>
        <v>11</v>
      </c>
      <c r="R6" t="s">
        <v>25</v>
      </c>
      <c r="S6">
        <f ca="1">AVERAGEIF($M$3:$M1000, $R6, $G$3:$G$999)</f>
        <v>0.13804799905808085</v>
      </c>
      <c r="T6">
        <f t="array" ref="T6">STDEV(IF($M$3:$M$999=$R6,$G$3:$G$999))</f>
        <v>0.10738963802212047</v>
      </c>
      <c r="U6">
        <f t="shared" si="9"/>
        <v>7</v>
      </c>
      <c r="V6">
        <f t="shared" si="10"/>
        <v>4.0589467941682431E-2</v>
      </c>
      <c r="W6">
        <v>2</v>
      </c>
      <c r="X6" t="s">
        <v>26</v>
      </c>
      <c r="Y6">
        <f>SUMPRODUCT(--($M$3:$M$999=$R7)+($M$3:$M$999=$R8)+($M$3:$M$999=$R9)+($M$3:$M$999=$R10),$G$3:$G$999)/SUMPRODUCT(--($M$3:$M$999=$R7)+($M$3:$M$999=$R8)+($M$3:$M$999=$R9)+($M$3:$M$999=$R10))</f>
        <v>0.26198669044222039</v>
      </c>
      <c r="Z6">
        <f t="array" ref="Z6">STDEV(IF($N$3:$N$999=$X6,$G$3:$G$999))</f>
        <v>0.29293822855495039</v>
      </c>
      <c r="AA6">
        <f>COUNTIFS($N$3:N$999, X6,  $G$3:$G$999, "&gt;0")</f>
        <v>23</v>
      </c>
      <c r="AB6">
        <f t="shared" si="11"/>
        <v>6.1081843082052931E-2</v>
      </c>
      <c r="AC6">
        <v>2</v>
      </c>
      <c r="AD6">
        <f t="shared" si="12"/>
        <v>0.34608664441146797</v>
      </c>
      <c r="AE6">
        <f t="array" ref="AE6">STDEV(IF(($N$3:$N$999=$X6)*(($B$3:$B$999=$AD$3)),$G$3:$G$999))</f>
        <v>0.26106073180278894</v>
      </c>
      <c r="AF6">
        <f t="shared" ref="AF6:AF10" si="17">COUNTIFS($N$3:$N$999, X6, $B$3:$B$999, $AD$3, $G$3:$G$999, "&gt;0")</f>
        <v>15</v>
      </c>
      <c r="AG6">
        <f t="shared" si="13"/>
        <v>6.7405591108061505E-2</v>
      </c>
      <c r="AI6">
        <f t="shared" si="14"/>
        <v>0.36628596719210138</v>
      </c>
      <c r="AJ6">
        <f t="array" ref="AJ6">STDEV(IF(($N$3:$N$999=$X6)*(($B$3:$B$999=$AI$3)),$G$3:$G$999))</f>
        <v>0.36481210138531939</v>
      </c>
      <c r="AK6">
        <f t="shared" si="15"/>
        <v>8</v>
      </c>
      <c r="AL6">
        <f t="shared" si="16"/>
        <v>0.1289805553742368</v>
      </c>
    </row>
    <row r="7" spans="1:38" x14ac:dyDescent="0.3">
      <c r="A7">
        <v>5</v>
      </c>
      <c r="B7" t="s">
        <v>196</v>
      </c>
      <c r="C7">
        <f t="shared" si="2"/>
        <v>1</v>
      </c>
      <c r="D7">
        <v>1</v>
      </c>
      <c r="E7">
        <v>5</v>
      </c>
      <c r="F7" s="14">
        <f>[1]Sheet2!$J1932</f>
        <v>9.1127151568111575E-2</v>
      </c>
      <c r="G7" s="105">
        <f t="shared" si="3"/>
        <v>9.1127151568111575E-2</v>
      </c>
      <c r="H7" s="15" t="s">
        <v>57</v>
      </c>
      <c r="I7" s="15">
        <f t="shared" si="0"/>
        <v>3</v>
      </c>
      <c r="J7" s="15">
        <f t="shared" si="4"/>
        <v>210</v>
      </c>
      <c r="K7" s="20">
        <v>6</v>
      </c>
      <c r="L7" s="20" t="s">
        <v>53</v>
      </c>
      <c r="M7" s="19" t="str">
        <f t="shared" si="5"/>
        <v>icrus2</v>
      </c>
      <c r="N7" t="str">
        <f t="shared" si="6"/>
        <v>IntPosterior</v>
      </c>
      <c r="O7">
        <f t="shared" si="7"/>
        <v>4</v>
      </c>
      <c r="P7">
        <f t="shared" si="8"/>
        <v>9</v>
      </c>
      <c r="R7" t="s">
        <v>27</v>
      </c>
      <c r="S7">
        <f ca="1">AVERAGEIF($M$3:$M1001, $R7, $G$3:$G$999)</f>
        <v>0.33885699266398639</v>
      </c>
      <c r="T7">
        <f t="array" ref="T7">STDEV(IF($M$3:$M$999=$R7,$G$3:$G$999))</f>
        <v>0.38797362242968175</v>
      </c>
      <c r="U7">
        <f t="shared" si="9"/>
        <v>7</v>
      </c>
      <c r="V7">
        <f t="shared" si="10"/>
        <v>0.14664024574311554</v>
      </c>
      <c r="W7">
        <v>3</v>
      </c>
      <c r="X7" t="s">
        <v>28</v>
      </c>
      <c r="Y7">
        <f>SUMPRODUCT(--($M$3:$M$999=$R16),$G$3:$G$999)/SUMPRODUCT(--($M$3:$M$999=$R16))</f>
        <v>0.1755820492218759</v>
      </c>
      <c r="Z7">
        <f t="array" ref="Z7">STDEV(IF($N$3:$N$999=$X7,$G$3:$G$999))</f>
        <v>0.11497149120984369</v>
      </c>
      <c r="AA7">
        <f>COUNTIFS($N$3:N$999, X7,  $G$3:$G$999, "&gt;0")</f>
        <v>5</v>
      </c>
      <c r="AB7">
        <f t="shared" si="11"/>
        <v>5.1416813963946005E-2</v>
      </c>
      <c r="AC7">
        <v>3</v>
      </c>
      <c r="AD7">
        <f t="shared" si="12"/>
        <v>0.13196714254199607</v>
      </c>
      <c r="AE7">
        <f t="array" ref="AE7">STDEV(IF(($N$3:$N$999=$X7)*(($B$3:$B$999=$AD$3)),$G$3:$G$999))</f>
        <v>4.6571345410151829E-2</v>
      </c>
      <c r="AF7">
        <f t="shared" si="17"/>
        <v>3</v>
      </c>
      <c r="AG7">
        <f t="shared" si="13"/>
        <v>2.6887978809074203E-2</v>
      </c>
      <c r="AI7">
        <f t="shared" si="14"/>
        <v>0.32879543385263349</v>
      </c>
      <c r="AJ7">
        <f t="array" ref="AJ7">STDEV(IF(($N$3:$N$999=$X7)*(($B$3:$B$999=$AI$3)),$G$3:$G$999))</f>
        <v>4.523652534312543E-2</v>
      </c>
      <c r="AK7">
        <f t="shared" si="15"/>
        <v>2</v>
      </c>
      <c r="AL7">
        <f t="shared" si="16"/>
        <v>3.1987053827441103E-2</v>
      </c>
    </row>
    <row r="8" spans="1:38" x14ac:dyDescent="0.3">
      <c r="A8">
        <v>5</v>
      </c>
      <c r="B8" t="s">
        <v>196</v>
      </c>
      <c r="C8">
        <f t="shared" si="2"/>
        <v>1</v>
      </c>
      <c r="D8">
        <v>1</v>
      </c>
      <c r="E8">
        <v>6</v>
      </c>
      <c r="F8" s="14">
        <f>[1]Sheet2!$J1933</f>
        <v>0.20486417547928798</v>
      </c>
      <c r="G8" s="105">
        <f t="shared" si="3"/>
        <v>0.20486417547928798</v>
      </c>
      <c r="H8" s="15" t="s">
        <v>57</v>
      </c>
      <c r="I8" s="15">
        <f t="shared" si="0"/>
        <v>3</v>
      </c>
      <c r="J8" s="15">
        <f t="shared" si="4"/>
        <v>210</v>
      </c>
      <c r="K8" s="20">
        <v>6</v>
      </c>
      <c r="L8" s="20" t="s">
        <v>14</v>
      </c>
      <c r="M8" s="19" t="str">
        <f t="shared" si="5"/>
        <v>icrus1</v>
      </c>
      <c r="N8" t="str">
        <f t="shared" si="6"/>
        <v>IntPosterior</v>
      </c>
      <c r="O8">
        <f t="shared" si="7"/>
        <v>4</v>
      </c>
      <c r="P8">
        <f t="shared" si="8"/>
        <v>8</v>
      </c>
      <c r="R8" t="s">
        <v>29</v>
      </c>
      <c r="S8">
        <f ca="1">AVERAGEIF($M$3:$M1002, $R8, $G$3:$G$999)</f>
        <v>0.43024773768663144</v>
      </c>
      <c r="T8">
        <f t="array" ref="T8">STDEV(IF($M$3:$M$999=$R8,$G$3:$G$999))</f>
        <v>0.30215677079977371</v>
      </c>
      <c r="U8">
        <f t="shared" si="9"/>
        <v>8</v>
      </c>
      <c r="V8">
        <f t="shared" si="10"/>
        <v>0.10682855080697469</v>
      </c>
      <c r="W8">
        <v>4</v>
      </c>
      <c r="X8" t="s">
        <v>30</v>
      </c>
      <c r="Y8">
        <f>SUMPRODUCT(--($M$3:$M$999=$R11)+($M$3:$M$999=$R12)+($M$3:$M$999=$R13)+($M$3:$M$999=$R14)+($M$3:$M$999=$R15),$G$3:$G$999)/SUMPRODUCT(--($M$3:$M$999=$R11)+($M$3:$M$999=$R12)+($M$3:$M$999=$R13)+($M$3:$M$999=$R14)+($M$3:$M$999=$R15))</f>
        <v>0.20437906539513789</v>
      </c>
      <c r="Z8">
        <f t="array" ref="Z8">STDEV(IF($N$3:$N$999=$X8,$G$3:$G$999))</f>
        <v>0.20649826965058593</v>
      </c>
      <c r="AA8">
        <f>COUNTIFS($N$3:N$999, X8,  $G$3:$G$999, "&gt;0")</f>
        <v>24</v>
      </c>
      <c r="AB8">
        <f t="shared" si="11"/>
        <v>4.2151282784298763E-2</v>
      </c>
      <c r="AC8">
        <v>4</v>
      </c>
      <c r="AD8">
        <f t="shared" si="12"/>
        <v>0.28103083143315383</v>
      </c>
      <c r="AE8">
        <f t="array" ref="AE8">STDEV(IF(($N$3:$N$999=$X8)*(($B$3:$B$999=$AD$3)),$G$3:$G$999))</f>
        <v>0.21929459692942715</v>
      </c>
      <c r="AF8">
        <f t="shared" si="17"/>
        <v>19</v>
      </c>
      <c r="AG8">
        <f t="shared" si="13"/>
        <v>5.0309630888413566E-2</v>
      </c>
      <c r="AI8">
        <f t="shared" si="14"/>
        <v>0.15835723292484277</v>
      </c>
      <c r="AJ8">
        <f t="array" ref="AJ8">STDEV(IF(($N$3:$N$999=$X8)*(($B$3:$B$999=$AI$3)),$G$3:$G$999))</f>
        <v>0.1178610790886231</v>
      </c>
      <c r="AK8">
        <f t="shared" si="15"/>
        <v>5</v>
      </c>
      <c r="AL8">
        <f t="shared" si="16"/>
        <v>5.2709076948728041E-2</v>
      </c>
    </row>
    <row r="9" spans="1:38" x14ac:dyDescent="0.3">
      <c r="A9">
        <v>5</v>
      </c>
      <c r="B9" t="s">
        <v>196</v>
      </c>
      <c r="C9">
        <f t="shared" si="2"/>
        <v>1</v>
      </c>
      <c r="D9">
        <v>1</v>
      </c>
      <c r="E9">
        <v>7</v>
      </c>
      <c r="F9" s="14">
        <f>[1]Sheet2!$J1934</f>
        <v>6.3886453909212645E-2</v>
      </c>
      <c r="G9" s="105">
        <f t="shared" si="3"/>
        <v>6.3886453909212645E-2</v>
      </c>
      <c r="H9" s="15" t="s">
        <v>57</v>
      </c>
      <c r="I9" s="15">
        <f t="shared" si="0"/>
        <v>3</v>
      </c>
      <c r="J9" s="15">
        <f t="shared" si="4"/>
        <v>210</v>
      </c>
      <c r="K9" s="20">
        <v>6</v>
      </c>
      <c r="L9" s="20" t="s">
        <v>12</v>
      </c>
      <c r="M9" s="19" t="str">
        <f t="shared" si="5"/>
        <v>isim</v>
      </c>
      <c r="N9" t="str">
        <f t="shared" si="6"/>
        <v>IntPosterior</v>
      </c>
      <c r="O9">
        <f t="shared" si="7"/>
        <v>4</v>
      </c>
      <c r="P9">
        <f t="shared" si="8"/>
        <v>7</v>
      </c>
      <c r="R9" t="s">
        <v>31</v>
      </c>
      <c r="S9">
        <f ca="1">AVERAGEIF($M$3:$M1003, $R9, $G$3:$G$999)</f>
        <v>0.2929695838832051</v>
      </c>
      <c r="T9">
        <f t="array" ref="T9">STDEV(IF($M$3:$M$999=$R9,$G$3:$G$999))</f>
        <v>0.21311481301981211</v>
      </c>
      <c r="U9">
        <f t="shared" si="9"/>
        <v>6</v>
      </c>
      <c r="V9">
        <f t="shared" si="10"/>
        <v>8.7003758087864119E-2</v>
      </c>
      <c r="W9">
        <v>5</v>
      </c>
      <c r="X9" t="s">
        <v>32</v>
      </c>
      <c r="Y9">
        <f>SUMPRODUCT(--($M$3:$M$999=$R17)+($M$3:$M$999=$R18)+($M$3:$M$999=$R19),$G$3:$G$999)/SUMPRODUCT(--($M$3:$M$999=$R17)+($M$3:$M$999=$R18)+($M$3:$M$999=$R19))</f>
        <v>0.13083207699939373</v>
      </c>
      <c r="Z9">
        <f t="array" ref="Z9">STDEV(IF($N$3:$N$999=$X9,$G$3:$G$999))</f>
        <v>8.018860708245347E-2</v>
      </c>
      <c r="AA9">
        <f>COUNTIFS($N$3:N$999, X9,  $G$3:$G$999, "&gt;0")</f>
        <v>79</v>
      </c>
      <c r="AB9">
        <f t="shared" si="11"/>
        <v>9.0219231620579272E-3</v>
      </c>
      <c r="AC9">
        <v>5</v>
      </c>
      <c r="AD9">
        <f t="shared" si="12"/>
        <v>0.13457126572671338</v>
      </c>
      <c r="AE9">
        <f t="array" ref="AE9">STDEV(IF(($N$3:$N$999=$X9)*(($B$3:$B$999=$AD$3)),$G$3:$G$999))</f>
        <v>7.7532652937076466E-2</v>
      </c>
      <c r="AF9">
        <f t="shared" si="17"/>
        <v>56</v>
      </c>
      <c r="AG9">
        <f t="shared" si="13"/>
        <v>1.0360736556364018E-2</v>
      </c>
      <c r="AI9">
        <f t="shared" si="14"/>
        <v>0.13310466766325837</v>
      </c>
      <c r="AJ9">
        <f t="array" ref="AJ9">STDEV(IF(($N$3:$N$999=$X9)*(($B$3:$B$999=$AI$3)),$G$3:$G$999))</f>
        <v>8.8137121506740024E-2</v>
      </c>
      <c r="AK9">
        <f t="shared" si="15"/>
        <v>23</v>
      </c>
      <c r="AL9">
        <f t="shared" si="16"/>
        <v>1.8377860247655101E-2</v>
      </c>
    </row>
    <row r="10" spans="1:38" x14ac:dyDescent="0.3">
      <c r="A10">
        <v>5</v>
      </c>
      <c r="B10" t="s">
        <v>196</v>
      </c>
      <c r="C10">
        <f t="shared" si="2"/>
        <v>1</v>
      </c>
      <c r="D10">
        <v>1</v>
      </c>
      <c r="E10">
        <v>8</v>
      </c>
      <c r="F10" s="14" t="e">
        <f>[1]Sheet2!$J1935</f>
        <v>#DIV/0!</v>
      </c>
      <c r="G10" s="105" t="str">
        <f t="shared" si="3"/>
        <v/>
      </c>
      <c r="H10" s="15" t="s">
        <v>57</v>
      </c>
      <c r="I10" s="15">
        <f t="shared" si="0"/>
        <v>3</v>
      </c>
      <c r="J10" s="15">
        <f t="shared" si="4"/>
        <v>210</v>
      </c>
      <c r="K10" s="20">
        <v>6</v>
      </c>
      <c r="L10" s="22" t="s">
        <v>24</v>
      </c>
      <c r="M10" s="19" t="str">
        <f t="shared" si="5"/>
        <v>i4/5</v>
      </c>
      <c r="N10" t="str">
        <f t="shared" si="6"/>
        <v>IntAnterior</v>
      </c>
      <c r="O10">
        <f t="shared" si="7"/>
        <v>3</v>
      </c>
      <c r="P10">
        <f t="shared" si="8"/>
        <v>12</v>
      </c>
      <c r="R10" t="s">
        <v>33</v>
      </c>
      <c r="S10">
        <f ca="1">AVERAGEIF($M$3:$M1004, $R10, $G$3:$G$999)</f>
        <v>0.27489452513432239</v>
      </c>
      <c r="T10">
        <f t="array" ref="T10">STDEV(IF($M$3:$M$999=$R10,$G$3:$G$999))</f>
        <v>0.18867829429332103</v>
      </c>
      <c r="U10">
        <f t="shared" si="9"/>
        <v>2</v>
      </c>
      <c r="V10">
        <f t="shared" si="10"/>
        <v>0.13341570135751837</v>
      </c>
      <c r="W10">
        <v>6</v>
      </c>
      <c r="X10" t="s">
        <v>34</v>
      </c>
      <c r="Y10">
        <f>SUMPRODUCT(--($M$3:$M$999=$R20)+($M$3:$M$999=$R21)+($M$3:$M$999=$R22)+($M$3:$M$999=$R23)+($M$3:$M$999=$R24),$G$3:$G$999)/SUMPRODUCT(--($M$3:$M$999=$R20)+($M$3:$M$999=$R21)+($M$3:$M$999=$R22)+($M$3:$M$999=$R23)+($M$3:$M$999=$R24))</f>
        <v>0.11002872189496643</v>
      </c>
      <c r="Z10">
        <f t="array" ref="Z10">STDEV(IF($N$3:$N$999=$X10,$G$3:$G$999))</f>
        <v>8.3559179610132067E-2</v>
      </c>
      <c r="AA10">
        <f>COUNTIFS($N$3:N$999, X10,  $G$3:$G$999, "&gt;0")</f>
        <v>79</v>
      </c>
      <c r="AB10">
        <f t="shared" si="11"/>
        <v>9.4011421990664104E-3</v>
      </c>
      <c r="AC10">
        <v>6</v>
      </c>
      <c r="AD10">
        <f t="shared" si="12"/>
        <v>0.11929160608877318</v>
      </c>
      <c r="AE10">
        <f t="array" ref="AE10">STDEV(IF(($N$3:$N$999=$X10)*(($B$3:$B$999=$AD$3)),$G$3:$G$999))</f>
        <v>8.4984363751970063E-2</v>
      </c>
      <c r="AF10">
        <f t="shared" si="17"/>
        <v>58</v>
      </c>
      <c r="AG10">
        <f t="shared" si="13"/>
        <v>1.1158993653124297E-2</v>
      </c>
      <c r="AI10">
        <f t="shared" si="14"/>
        <v>0.11588229561539531</v>
      </c>
      <c r="AJ10">
        <f t="array" ref="AJ10">STDEV(IF(($N$3:$N$999=$X10)*(($B$3:$B$999=$AI$3)),$G$3:$G$999))</f>
        <v>8.1472063239675582E-2</v>
      </c>
      <c r="AK10">
        <f t="shared" si="15"/>
        <v>21</v>
      </c>
      <c r="AL10">
        <f t="shared" si="16"/>
        <v>1.7778661753335357E-2</v>
      </c>
    </row>
    <row r="11" spans="1:38" x14ac:dyDescent="0.3">
      <c r="A11">
        <v>5</v>
      </c>
      <c r="B11" t="s">
        <v>196</v>
      </c>
      <c r="C11">
        <f t="shared" si="2"/>
        <v>1</v>
      </c>
      <c r="D11">
        <v>1</v>
      </c>
      <c r="E11">
        <v>9</v>
      </c>
      <c r="F11" s="14">
        <f>[1]Sheet2!$J1936</f>
        <v>7.3821019192880269E-2</v>
      </c>
      <c r="G11" s="105">
        <f t="shared" si="3"/>
        <v>7.3821019192880269E-2</v>
      </c>
      <c r="H11" s="15" t="s">
        <v>57</v>
      </c>
      <c r="I11" s="15">
        <f t="shared" si="0"/>
        <v>3</v>
      </c>
      <c r="J11" s="15">
        <f t="shared" si="4"/>
        <v>210</v>
      </c>
      <c r="K11" s="20">
        <v>11</v>
      </c>
      <c r="L11" s="20">
        <v>2</v>
      </c>
      <c r="M11" s="19" t="str">
        <f t="shared" si="5"/>
        <v>m2</v>
      </c>
      <c r="N11" t="str">
        <f t="shared" si="6"/>
        <v>MedAnterior</v>
      </c>
      <c r="O11">
        <f t="shared" si="7"/>
        <v>5</v>
      </c>
      <c r="P11">
        <f t="shared" si="8"/>
        <v>13</v>
      </c>
      <c r="R11" t="s">
        <v>35</v>
      </c>
      <c r="S11">
        <f ca="1">AVERAGEIF($M$3:$M1005, $R11, $G$3:$G$999)</f>
        <v>0.24155655822611641</v>
      </c>
      <c r="T11">
        <f t="array" ref="T11">STDEV(IF($M$3:$M$999=$R11,$G$3:$G$999))</f>
        <v>0.1845084989442656</v>
      </c>
      <c r="U11">
        <f t="shared" si="9"/>
        <v>6</v>
      </c>
      <c r="V11">
        <f t="shared" si="10"/>
        <v>7.5325279270049908E-2</v>
      </c>
      <c r="W11">
        <v>7</v>
      </c>
    </row>
    <row r="12" spans="1:38" x14ac:dyDescent="0.3">
      <c r="A12">
        <v>5</v>
      </c>
      <c r="B12" t="s">
        <v>196</v>
      </c>
      <c r="C12">
        <f t="shared" si="2"/>
        <v>1</v>
      </c>
      <c r="D12">
        <v>1</v>
      </c>
      <c r="E12">
        <v>10</v>
      </c>
      <c r="F12" s="14">
        <f>[1]Sheet2!$J1937</f>
        <v>7.1767708321595514E-2</v>
      </c>
      <c r="G12" s="105">
        <f t="shared" si="3"/>
        <v>7.1767708321595514E-2</v>
      </c>
      <c r="H12" s="15" t="s">
        <v>57</v>
      </c>
      <c r="I12" s="15">
        <f t="shared" si="0"/>
        <v>3</v>
      </c>
      <c r="J12" s="15">
        <f t="shared" si="4"/>
        <v>210</v>
      </c>
      <c r="K12" s="20">
        <v>11</v>
      </c>
      <c r="L12" s="20">
        <v>2</v>
      </c>
      <c r="M12" s="19" t="str">
        <f t="shared" si="5"/>
        <v>m2</v>
      </c>
      <c r="N12" t="str">
        <f t="shared" si="6"/>
        <v>MedAnterior</v>
      </c>
      <c r="O12">
        <f t="shared" si="7"/>
        <v>5</v>
      </c>
      <c r="P12">
        <f t="shared" si="8"/>
        <v>13</v>
      </c>
      <c r="R12" t="s">
        <v>36</v>
      </c>
      <c r="S12">
        <f ca="1">AVERAGEIF($M$3:$M1006, $R12, $G$3:$G$999)</f>
        <v>0.28043632382154088</v>
      </c>
      <c r="T12">
        <f t="array" ref="T12">STDEV(IF($M$3:$M$999=$R12,$G$3:$G$999))</f>
        <v>0.26486362406250796</v>
      </c>
      <c r="U12">
        <f t="shared" si="9"/>
        <v>4</v>
      </c>
      <c r="V12">
        <f t="shared" si="10"/>
        <v>0.13243181203125398</v>
      </c>
      <c r="W12">
        <v>8</v>
      </c>
    </row>
    <row r="13" spans="1:38" x14ac:dyDescent="0.3">
      <c r="A13">
        <v>5</v>
      </c>
      <c r="B13" t="s">
        <v>196</v>
      </c>
      <c r="C13">
        <f t="shared" si="2"/>
        <v>1</v>
      </c>
      <c r="D13">
        <v>1</v>
      </c>
      <c r="E13">
        <v>11</v>
      </c>
      <c r="F13" s="14">
        <f>[1]Sheet2!$J1938</f>
        <v>8.5556784472076444E-2</v>
      </c>
      <c r="G13" s="105">
        <f t="shared" si="3"/>
        <v>8.5556784472076444E-2</v>
      </c>
      <c r="H13" s="15" t="s">
        <v>57</v>
      </c>
      <c r="I13" s="15">
        <f t="shared" si="0"/>
        <v>3</v>
      </c>
      <c r="J13" s="15">
        <f t="shared" si="4"/>
        <v>210</v>
      </c>
      <c r="K13" s="20">
        <v>11</v>
      </c>
      <c r="L13" s="20">
        <v>2</v>
      </c>
      <c r="M13" s="19" t="str">
        <f t="shared" si="5"/>
        <v>m2</v>
      </c>
      <c r="N13" t="str">
        <f t="shared" si="6"/>
        <v>MedAnterior</v>
      </c>
      <c r="O13">
        <f t="shared" si="7"/>
        <v>5</v>
      </c>
      <c r="P13">
        <f t="shared" si="8"/>
        <v>13</v>
      </c>
      <c r="R13" t="s">
        <v>37</v>
      </c>
      <c r="S13">
        <f ca="1">AVERAGEIF($M$3:$M1007, $R13, $G$3:$G$999)</f>
        <v>9.450917164621693E-2</v>
      </c>
      <c r="T13">
        <f t="array" ref="T13">STDEV(IF($M$3:$M$999=$R13,$G$3:$G$999))</f>
        <v>7.6796584508411238E-3</v>
      </c>
      <c r="U13">
        <f t="shared" si="9"/>
        <v>3</v>
      </c>
      <c r="V13">
        <f t="shared" si="10"/>
        <v>4.4338528738775071E-3</v>
      </c>
      <c r="W13">
        <v>9</v>
      </c>
    </row>
    <row r="14" spans="1:38" x14ac:dyDescent="0.3">
      <c r="A14">
        <v>5</v>
      </c>
      <c r="B14" t="s">
        <v>196</v>
      </c>
      <c r="C14">
        <f t="shared" si="2"/>
        <v>1</v>
      </c>
      <c r="D14">
        <v>1</v>
      </c>
      <c r="E14">
        <v>12</v>
      </c>
      <c r="F14" s="14">
        <f>[1]Sheet2!$J1939</f>
        <v>9.0628585569637668E-2</v>
      </c>
      <c r="G14" s="105">
        <f t="shared" si="3"/>
        <v>9.0628585569637668E-2</v>
      </c>
      <c r="H14" s="15" t="s">
        <v>57</v>
      </c>
      <c r="I14" s="15">
        <f t="shared" si="0"/>
        <v>3</v>
      </c>
      <c r="J14" s="15">
        <f t="shared" si="4"/>
        <v>210</v>
      </c>
      <c r="K14" s="20">
        <v>11</v>
      </c>
      <c r="L14" s="20">
        <v>2</v>
      </c>
      <c r="M14" s="19" t="str">
        <f t="shared" si="5"/>
        <v>m2</v>
      </c>
      <c r="N14" t="str">
        <f t="shared" si="6"/>
        <v>MedAnterior</v>
      </c>
      <c r="O14">
        <f t="shared" si="7"/>
        <v>5</v>
      </c>
      <c r="P14">
        <f t="shared" si="8"/>
        <v>13</v>
      </c>
      <c r="R14" t="s">
        <v>38</v>
      </c>
      <c r="S14">
        <f ca="1">AVERAGEIF($M$3:$M1008, $R14, $G$3:$G$999)</f>
        <v>0.22093422811453317</v>
      </c>
      <c r="T14">
        <f t="array" ref="T14">STDEV(IF($M$3:$M$999=$R14,$G$3:$G$999))</f>
        <v>0.1690133397026716</v>
      </c>
      <c r="U14">
        <f t="shared" si="9"/>
        <v>8</v>
      </c>
      <c r="V14">
        <f t="shared" si="10"/>
        <v>5.975523930737231E-2</v>
      </c>
      <c r="W14">
        <v>10</v>
      </c>
    </row>
    <row r="15" spans="1:38" x14ac:dyDescent="0.3">
      <c r="A15">
        <v>5</v>
      </c>
      <c r="B15" t="s">
        <v>196</v>
      </c>
      <c r="C15">
        <f t="shared" si="2"/>
        <v>1</v>
      </c>
      <c r="D15">
        <v>1</v>
      </c>
      <c r="E15">
        <v>13</v>
      </c>
      <c r="F15" s="14">
        <f>[1]Sheet2!$J1940</f>
        <v>0.16148479999402002</v>
      </c>
      <c r="G15" s="105">
        <f t="shared" si="3"/>
        <v>0.16148479999402002</v>
      </c>
      <c r="H15" s="15" t="s">
        <v>57</v>
      </c>
      <c r="I15" s="15">
        <f t="shared" si="0"/>
        <v>3</v>
      </c>
      <c r="J15" s="15">
        <f t="shared" si="4"/>
        <v>210</v>
      </c>
      <c r="K15" s="20">
        <v>11</v>
      </c>
      <c r="L15" s="20">
        <v>2</v>
      </c>
      <c r="M15" s="19" t="str">
        <f t="shared" si="5"/>
        <v>m2</v>
      </c>
      <c r="N15" t="str">
        <f t="shared" si="6"/>
        <v>MedAnterior</v>
      </c>
      <c r="O15">
        <f t="shared" si="7"/>
        <v>5</v>
      </c>
      <c r="P15">
        <f t="shared" si="8"/>
        <v>13</v>
      </c>
      <c r="R15" t="s">
        <v>39</v>
      </c>
      <c r="S15">
        <f ca="1">AVERAGEIF($M$3:$M1009, $R15, $G$3:$G$999)</f>
        <v>0.5030953257854528</v>
      </c>
      <c r="T15">
        <f t="array" ref="T15">STDEV(IF($M$3:$M$999=$R15,$G$3:$G$999))</f>
        <v>0.2501270158137327</v>
      </c>
      <c r="U15">
        <f t="shared" si="9"/>
        <v>3</v>
      </c>
      <c r="V15">
        <f t="shared" si="10"/>
        <v>0.14441089991165637</v>
      </c>
      <c r="W15">
        <v>11</v>
      </c>
    </row>
    <row r="16" spans="1:38" x14ac:dyDescent="0.3">
      <c r="A16">
        <v>5</v>
      </c>
      <c r="B16" t="s">
        <v>196</v>
      </c>
      <c r="C16">
        <f t="shared" si="2"/>
        <v>1</v>
      </c>
      <c r="D16">
        <v>1</v>
      </c>
      <c r="E16">
        <v>14</v>
      </c>
      <c r="F16" s="14">
        <f>[1]Sheet2!$J1941</f>
        <v>0.23963698246512635</v>
      </c>
      <c r="G16" s="105">
        <f t="shared" si="3"/>
        <v>0.23963698246512635</v>
      </c>
      <c r="H16" s="15" t="s">
        <v>57</v>
      </c>
      <c r="I16" s="15">
        <f t="shared" si="0"/>
        <v>3</v>
      </c>
      <c r="J16" s="15">
        <f t="shared" si="4"/>
        <v>210</v>
      </c>
      <c r="K16" s="20">
        <v>11</v>
      </c>
      <c r="L16" s="20">
        <v>3</v>
      </c>
      <c r="M16" s="19" t="str">
        <f t="shared" si="5"/>
        <v>m3</v>
      </c>
      <c r="N16" t="str">
        <f t="shared" si="6"/>
        <v>MedAnterior</v>
      </c>
      <c r="O16">
        <f t="shared" si="7"/>
        <v>5</v>
      </c>
      <c r="P16">
        <f t="shared" si="8"/>
        <v>14</v>
      </c>
      <c r="R16" t="s">
        <v>40</v>
      </c>
      <c r="S16">
        <f ca="1">AVERAGEIF($M$3:$M1010, $R16, $G$3:$G$999)</f>
        <v>0.21069845906625106</v>
      </c>
      <c r="T16">
        <f t="array" ref="T16">STDEV(IF($M$3:$M$999=$R16,$G$3:$G$999))</f>
        <v>0.11497149120984369</v>
      </c>
      <c r="U16">
        <f t="shared" si="9"/>
        <v>5</v>
      </c>
      <c r="V16">
        <f t="shared" si="10"/>
        <v>5.1416813963946005E-2</v>
      </c>
      <c r="W16">
        <v>12</v>
      </c>
    </row>
    <row r="17" spans="1:24" x14ac:dyDescent="0.3">
      <c r="A17">
        <v>5</v>
      </c>
      <c r="B17" t="s">
        <v>196</v>
      </c>
      <c r="C17">
        <f t="shared" si="2"/>
        <v>1</v>
      </c>
      <c r="D17">
        <v>1</v>
      </c>
      <c r="E17">
        <v>15</v>
      </c>
      <c r="F17" s="14">
        <f>[1]Sheet2!$J1942</f>
        <v>0.26749465661090438</v>
      </c>
      <c r="G17" s="105">
        <f t="shared" si="3"/>
        <v>0.26749465661090438</v>
      </c>
      <c r="H17" s="15" t="s">
        <v>57</v>
      </c>
      <c r="I17" s="15">
        <f t="shared" si="0"/>
        <v>3</v>
      </c>
      <c r="J17" s="15">
        <f t="shared" si="4"/>
        <v>210</v>
      </c>
      <c r="K17" s="20">
        <v>11</v>
      </c>
      <c r="L17" s="20">
        <v>3</v>
      </c>
      <c r="M17" s="19" t="str">
        <f t="shared" si="5"/>
        <v>m3</v>
      </c>
      <c r="N17" t="str">
        <f t="shared" si="6"/>
        <v>MedAnterior</v>
      </c>
      <c r="O17">
        <f t="shared" si="7"/>
        <v>5</v>
      </c>
      <c r="P17">
        <f t="shared" si="8"/>
        <v>14</v>
      </c>
      <c r="R17" t="s">
        <v>41</v>
      </c>
      <c r="S17">
        <f ca="1">AVERAGEIF($M$3:$M1011, $R17, $G$3:$G$999)</f>
        <v>0.11746434881317952</v>
      </c>
      <c r="T17">
        <f t="array" ref="T17">STDEV(IF($M$3:$M$999=$R17,$G$3:$G$999))</f>
        <v>9.3626682278471859E-2</v>
      </c>
      <c r="U17">
        <f t="shared" si="9"/>
        <v>27</v>
      </c>
      <c r="V17">
        <f t="shared" si="10"/>
        <v>1.8018463405602429E-2</v>
      </c>
      <c r="W17">
        <v>13</v>
      </c>
    </row>
    <row r="18" spans="1:24" x14ac:dyDescent="0.3">
      <c r="A18">
        <v>5</v>
      </c>
      <c r="B18" t="s">
        <v>196</v>
      </c>
      <c r="C18">
        <f t="shared" si="2"/>
        <v>1</v>
      </c>
      <c r="D18">
        <v>1</v>
      </c>
      <c r="E18">
        <v>16</v>
      </c>
      <c r="F18" s="14">
        <f>[1]Sheet2!$J1943</f>
        <v>0.2024432730463743</v>
      </c>
      <c r="G18" s="105">
        <f t="shared" si="3"/>
        <v>0.2024432730463743</v>
      </c>
      <c r="H18" s="15" t="s">
        <v>57</v>
      </c>
      <c r="I18" s="15">
        <f t="shared" si="0"/>
        <v>3</v>
      </c>
      <c r="J18" s="15">
        <f t="shared" si="4"/>
        <v>210</v>
      </c>
      <c r="K18" s="20">
        <v>11</v>
      </c>
      <c r="L18" s="21" t="s">
        <v>24</v>
      </c>
      <c r="M18" s="19" t="str">
        <f t="shared" si="5"/>
        <v>m4/5</v>
      </c>
      <c r="N18" t="str">
        <f t="shared" si="6"/>
        <v>MedAnterior</v>
      </c>
      <c r="O18">
        <f t="shared" si="7"/>
        <v>5</v>
      </c>
      <c r="P18">
        <f t="shared" si="8"/>
        <v>15</v>
      </c>
      <c r="R18" t="s">
        <v>42</v>
      </c>
      <c r="S18">
        <f ca="1">AVERAGEIF($M$3:$M1012, $R18, $G$3:$G$999)</f>
        <v>0.15107266137988645</v>
      </c>
      <c r="T18">
        <f t="array" ref="T18">STDEV(IF($M$3:$M$999=$R18,$G$3:$G$999))</f>
        <v>7.5037651498486679E-2</v>
      </c>
      <c r="U18">
        <f t="shared" si="9"/>
        <v>26</v>
      </c>
      <c r="V18">
        <f t="shared" si="10"/>
        <v>1.4716094201729172E-2</v>
      </c>
      <c r="W18">
        <v>14</v>
      </c>
    </row>
    <row r="19" spans="1:24" x14ac:dyDescent="0.3">
      <c r="A19">
        <v>5</v>
      </c>
      <c r="B19" t="s">
        <v>196</v>
      </c>
      <c r="C19">
        <f t="shared" si="2"/>
        <v>1</v>
      </c>
      <c r="D19">
        <v>1</v>
      </c>
      <c r="E19">
        <v>17</v>
      </c>
      <c r="F19" s="14">
        <f>[1]Sheet2!$J1944</f>
        <v>0.15571687581796356</v>
      </c>
      <c r="G19" s="105">
        <f t="shared" si="3"/>
        <v>0.15571687581796356</v>
      </c>
      <c r="H19" s="15" t="s">
        <v>57</v>
      </c>
      <c r="I19" s="15">
        <f t="shared" si="0"/>
        <v>3</v>
      </c>
      <c r="J19" s="15">
        <f t="shared" si="4"/>
        <v>210</v>
      </c>
      <c r="K19" s="20">
        <v>11</v>
      </c>
      <c r="L19" s="21" t="s">
        <v>24</v>
      </c>
      <c r="M19" s="19" t="str">
        <f t="shared" si="5"/>
        <v>m4/5</v>
      </c>
      <c r="N19" t="str">
        <f t="shared" si="6"/>
        <v>MedAnterior</v>
      </c>
      <c r="O19">
        <f t="shared" si="7"/>
        <v>5</v>
      </c>
      <c r="P19">
        <f t="shared" si="8"/>
        <v>15</v>
      </c>
      <c r="R19" t="s">
        <v>43</v>
      </c>
      <c r="S19">
        <f ca="1">AVERAGEIF($M$3:$M1013, $R19, $G$3:$G$999)</f>
        <v>0.13453737011992301</v>
      </c>
      <c r="T19">
        <f t="array" ref="T19">STDEV(IF($M$3:$M$999=$R19,$G$3:$G$999))</f>
        <v>6.867568220656034E-2</v>
      </c>
      <c r="U19">
        <f t="shared" si="9"/>
        <v>26</v>
      </c>
      <c r="V19">
        <f t="shared" si="10"/>
        <v>1.3468409372328769E-2</v>
      </c>
      <c r="W19">
        <v>15</v>
      </c>
    </row>
    <row r="20" spans="1:24" x14ac:dyDescent="0.3">
      <c r="A20">
        <v>5</v>
      </c>
      <c r="B20" t="s">
        <v>196</v>
      </c>
      <c r="C20">
        <f t="shared" si="2"/>
        <v>1</v>
      </c>
      <c r="D20">
        <v>1</v>
      </c>
      <c r="E20">
        <v>18</v>
      </c>
      <c r="F20" s="14">
        <f>[1]Sheet2!$J1945</f>
        <v>0.13266495957313501</v>
      </c>
      <c r="G20" s="105">
        <f t="shared" si="3"/>
        <v>0.13266495957313501</v>
      </c>
      <c r="H20" s="15" t="s">
        <v>57</v>
      </c>
      <c r="I20" s="15">
        <f t="shared" si="0"/>
        <v>3</v>
      </c>
      <c r="J20" s="15">
        <f t="shared" si="4"/>
        <v>210</v>
      </c>
      <c r="K20" s="20">
        <v>11</v>
      </c>
      <c r="L20" s="21" t="s">
        <v>24</v>
      </c>
      <c r="M20" s="19" t="str">
        <f t="shared" si="5"/>
        <v>m4/5</v>
      </c>
      <c r="N20" t="str">
        <f t="shared" si="6"/>
        <v>MedAnterior</v>
      </c>
      <c r="O20">
        <f t="shared" si="7"/>
        <v>5</v>
      </c>
      <c r="P20">
        <f t="shared" si="8"/>
        <v>15</v>
      </c>
      <c r="R20" t="s">
        <v>44</v>
      </c>
      <c r="S20">
        <f ca="1">AVERAGEIF($M$3:$M1014, $R20, $G$3:$G$999)</f>
        <v>0.11689357529943142</v>
      </c>
      <c r="T20">
        <f t="array" ref="T20">STDEV(IF($M$3:$M$999=$R20,$G$3:$G$999))</f>
        <v>5.7899672192365199E-2</v>
      </c>
      <c r="U20">
        <f t="shared" si="9"/>
        <v>21</v>
      </c>
      <c r="V20">
        <f t="shared" si="10"/>
        <v>1.263474431117349E-2</v>
      </c>
      <c r="W20">
        <v>16</v>
      </c>
      <c r="X20" s="16"/>
    </row>
    <row r="21" spans="1:24" x14ac:dyDescent="0.3">
      <c r="A21">
        <v>5</v>
      </c>
      <c r="B21" t="s">
        <v>196</v>
      </c>
      <c r="C21">
        <f t="shared" si="2"/>
        <v>1</v>
      </c>
      <c r="D21">
        <v>1</v>
      </c>
      <c r="E21">
        <v>19</v>
      </c>
      <c r="F21" s="14">
        <f>[1]Sheet2!$J1946</f>
        <v>0.14915525159099705</v>
      </c>
      <c r="G21" s="105">
        <f t="shared" si="3"/>
        <v>0.14915525159099705</v>
      </c>
      <c r="H21" s="15" t="s">
        <v>57</v>
      </c>
      <c r="I21" s="15">
        <f t="shared" si="0"/>
        <v>3</v>
      </c>
      <c r="J21" s="15">
        <f t="shared" si="4"/>
        <v>210</v>
      </c>
      <c r="K21" s="20">
        <v>11</v>
      </c>
      <c r="L21" s="20">
        <v>6</v>
      </c>
      <c r="M21" s="19" t="str">
        <f t="shared" si="5"/>
        <v>m6</v>
      </c>
      <c r="N21" t="str">
        <f t="shared" si="6"/>
        <v>MedPosterior</v>
      </c>
      <c r="O21">
        <f t="shared" si="7"/>
        <v>6</v>
      </c>
      <c r="P21">
        <f t="shared" si="8"/>
        <v>16</v>
      </c>
      <c r="R21" t="s">
        <v>45</v>
      </c>
      <c r="S21">
        <f ca="1">AVERAGEIF($M$3:$M1015, $R21, $G$3:$G$999)</f>
        <v>9.5423362781154486E-2</v>
      </c>
      <c r="T21">
        <f t="array" ref="T21">STDEV(IF($M$3:$M$999=$R21,$G$3:$G$999))</f>
        <v>4.7977497890187251E-2</v>
      </c>
      <c r="U21">
        <f t="shared" si="9"/>
        <v>4</v>
      </c>
      <c r="V21">
        <f t="shared" si="10"/>
        <v>2.3988748945093626E-2</v>
      </c>
      <c r="W21">
        <v>17</v>
      </c>
    </row>
    <row r="22" spans="1:24" x14ac:dyDescent="0.3">
      <c r="A22">
        <v>5</v>
      </c>
      <c r="B22" t="s">
        <v>196</v>
      </c>
      <c r="C22">
        <f t="shared" si="2"/>
        <v>1</v>
      </c>
      <c r="D22">
        <v>1</v>
      </c>
      <c r="E22">
        <v>20</v>
      </c>
      <c r="F22" s="14">
        <f>[1]Sheet2!$J1947</f>
        <v>0.12922518798854429</v>
      </c>
      <c r="G22" s="105">
        <f t="shared" si="3"/>
        <v>0.12922518798854429</v>
      </c>
      <c r="H22" s="15" t="s">
        <v>57</v>
      </c>
      <c r="I22" s="15">
        <f t="shared" si="0"/>
        <v>3</v>
      </c>
      <c r="J22" s="15">
        <f t="shared" si="4"/>
        <v>210</v>
      </c>
      <c r="K22" s="20">
        <v>11</v>
      </c>
      <c r="L22" s="20">
        <v>6</v>
      </c>
      <c r="M22" s="19" t="str">
        <f t="shared" si="5"/>
        <v>m6</v>
      </c>
      <c r="N22" t="str">
        <f t="shared" si="6"/>
        <v>MedPosterior</v>
      </c>
      <c r="O22">
        <f t="shared" si="7"/>
        <v>6</v>
      </c>
      <c r="P22">
        <f t="shared" si="8"/>
        <v>16</v>
      </c>
      <c r="R22" t="s">
        <v>46</v>
      </c>
      <c r="S22">
        <f ca="1">AVERAGEIF($M$3:$M1016, $R22, $G$3:$G$999)</f>
        <v>0.10903720900669667</v>
      </c>
      <c r="T22">
        <f t="array" ref="T22">STDEV(IF($M$3:$M$999=$R22,$G$3:$G$999))</f>
        <v>6.5182035374276803E-2</v>
      </c>
      <c r="U22">
        <f t="shared" si="9"/>
        <v>17</v>
      </c>
      <c r="V22">
        <f t="shared" si="10"/>
        <v>1.5808965690640591E-2</v>
      </c>
      <c r="W22">
        <v>18</v>
      </c>
    </row>
    <row r="23" spans="1:24" x14ac:dyDescent="0.3">
      <c r="A23">
        <v>5</v>
      </c>
      <c r="B23" t="s">
        <v>196</v>
      </c>
      <c r="C23">
        <f t="shared" si="2"/>
        <v>1</v>
      </c>
      <c r="D23">
        <v>1</v>
      </c>
      <c r="E23">
        <v>21</v>
      </c>
      <c r="F23" s="14">
        <f>[1]Sheet2!$J1948</f>
        <v>0.32899863885763181</v>
      </c>
      <c r="G23" s="105">
        <f t="shared" si="3"/>
        <v>0.32899863885763181</v>
      </c>
      <c r="H23" s="15" t="s">
        <v>57</v>
      </c>
      <c r="I23" s="15">
        <f t="shared" si="0"/>
        <v>3</v>
      </c>
      <c r="J23" s="15">
        <f t="shared" si="4"/>
        <v>210</v>
      </c>
      <c r="K23" s="20">
        <v>11</v>
      </c>
      <c r="L23" s="20">
        <v>8</v>
      </c>
      <c r="M23" s="19" t="str">
        <f t="shared" si="5"/>
        <v>m8</v>
      </c>
      <c r="N23" t="str">
        <f t="shared" si="6"/>
        <v>MedPosterior</v>
      </c>
      <c r="O23">
        <f t="shared" si="7"/>
        <v>6</v>
      </c>
      <c r="P23">
        <f t="shared" si="8"/>
        <v>18</v>
      </c>
      <c r="R23" t="s">
        <v>47</v>
      </c>
      <c r="S23">
        <f ca="1">AVERAGEIF($M$3:$M1017, $R23, $G$3:$G$999)</f>
        <v>9.8583339145310825E-2</v>
      </c>
      <c r="T23">
        <f t="array" ref="T23">STDEV(IF($M$3:$M$999=$R23,$G$3:$G$999))</f>
        <v>4.7673170549884486E-2</v>
      </c>
      <c r="U23">
        <f t="shared" si="9"/>
        <v>19</v>
      </c>
      <c r="V23">
        <f t="shared" si="10"/>
        <v>1.0936975407638201E-2</v>
      </c>
      <c r="W23">
        <v>19</v>
      </c>
    </row>
    <row r="24" spans="1:24" x14ac:dyDescent="0.3">
      <c r="A24">
        <v>5</v>
      </c>
      <c r="B24" t="s">
        <v>196</v>
      </c>
      <c r="C24">
        <f t="shared" si="2"/>
        <v>1</v>
      </c>
      <c r="D24">
        <v>1</v>
      </c>
      <c r="E24">
        <v>22</v>
      </c>
      <c r="F24" s="14">
        <f>[1]Sheet2!$J1949</f>
        <v>0.14901049364500829</v>
      </c>
      <c r="G24" s="105">
        <f t="shared" si="3"/>
        <v>0.14901049364500829</v>
      </c>
      <c r="H24" s="15" t="s">
        <v>57</v>
      </c>
      <c r="I24" s="15">
        <f t="shared" si="0"/>
        <v>3</v>
      </c>
      <c r="J24" s="15">
        <f t="shared" si="4"/>
        <v>210</v>
      </c>
      <c r="K24" s="20">
        <v>11</v>
      </c>
      <c r="L24" s="20">
        <v>8</v>
      </c>
      <c r="M24" s="19" t="str">
        <f t="shared" si="5"/>
        <v>m8</v>
      </c>
      <c r="N24" t="str">
        <f t="shared" si="6"/>
        <v>MedPosterior</v>
      </c>
      <c r="O24">
        <f t="shared" si="7"/>
        <v>6</v>
      </c>
      <c r="P24">
        <f t="shared" si="8"/>
        <v>18</v>
      </c>
      <c r="R24" t="s">
        <v>48</v>
      </c>
      <c r="S24">
        <f ca="1">AVERAGEIF($M$3:$M1018, $R24, $G$3:$G$999)</f>
        <v>0.1549592684324842</v>
      </c>
      <c r="T24">
        <f t="array" ref="T24">STDEV(IF($M$3:$M$999=$R24,$G$3:$G$999))</f>
        <v>0.13860566651264492</v>
      </c>
      <c r="U24">
        <f t="shared" si="9"/>
        <v>18</v>
      </c>
      <c r="V24">
        <f t="shared" si="10"/>
        <v>3.2669668900657464E-2</v>
      </c>
      <c r="W24">
        <v>20</v>
      </c>
    </row>
    <row r="25" spans="1:24" x14ac:dyDescent="0.3">
      <c r="A25">
        <v>5</v>
      </c>
      <c r="B25" t="s">
        <v>196</v>
      </c>
      <c r="C25">
        <f t="shared" si="2"/>
        <v>1</v>
      </c>
      <c r="D25">
        <v>1</v>
      </c>
      <c r="E25">
        <v>23</v>
      </c>
      <c r="F25" s="14">
        <f>[1]Sheet2!$J1950</f>
        <v>0.13913352012252392</v>
      </c>
      <c r="G25" s="105">
        <f t="shared" si="3"/>
        <v>0.13913352012252392</v>
      </c>
      <c r="H25" s="15" t="s">
        <v>57</v>
      </c>
      <c r="I25" s="15">
        <f t="shared" si="0"/>
        <v>3</v>
      </c>
      <c r="J25" s="15">
        <f t="shared" si="4"/>
        <v>210</v>
      </c>
      <c r="K25" s="20">
        <v>11</v>
      </c>
      <c r="L25" s="20">
        <v>9</v>
      </c>
      <c r="M25" s="19" t="str">
        <f t="shared" si="5"/>
        <v>m9</v>
      </c>
      <c r="N25" t="str">
        <f t="shared" si="6"/>
        <v>MedPosterior</v>
      </c>
      <c r="O25">
        <f t="shared" si="7"/>
        <v>6</v>
      </c>
      <c r="P25">
        <f t="shared" si="8"/>
        <v>19</v>
      </c>
    </row>
    <row r="26" spans="1:24" x14ac:dyDescent="0.3">
      <c r="A26">
        <v>5</v>
      </c>
      <c r="B26" t="s">
        <v>196</v>
      </c>
      <c r="C26">
        <f t="shared" si="2"/>
        <v>1</v>
      </c>
      <c r="D26">
        <v>1</v>
      </c>
      <c r="E26">
        <v>24</v>
      </c>
      <c r="F26" s="14">
        <f>[1]Sheet2!$J1951</f>
        <v>0.15079804201656216</v>
      </c>
      <c r="G26" s="105">
        <f t="shared" si="3"/>
        <v>0.15079804201656216</v>
      </c>
      <c r="H26" s="15" t="s">
        <v>57</v>
      </c>
      <c r="I26" s="15">
        <f t="shared" si="0"/>
        <v>3</v>
      </c>
      <c r="J26" s="15">
        <f t="shared" si="4"/>
        <v>210</v>
      </c>
      <c r="K26" s="20">
        <v>11</v>
      </c>
      <c r="L26" s="20">
        <v>9</v>
      </c>
      <c r="M26" s="19" t="str">
        <f t="shared" si="5"/>
        <v>m9</v>
      </c>
      <c r="N26" t="str">
        <f t="shared" si="6"/>
        <v>MedPosterior</v>
      </c>
      <c r="O26">
        <f t="shared" si="7"/>
        <v>6</v>
      </c>
      <c r="P26">
        <f t="shared" si="8"/>
        <v>19</v>
      </c>
    </row>
    <row r="27" spans="1:24" x14ac:dyDescent="0.3">
      <c r="A27">
        <v>5</v>
      </c>
      <c r="B27" t="s">
        <v>196</v>
      </c>
      <c r="C27">
        <f t="shared" si="2"/>
        <v>1</v>
      </c>
      <c r="D27">
        <v>1</v>
      </c>
      <c r="E27">
        <v>25</v>
      </c>
      <c r="F27" s="14">
        <f>[1]Sheet2!$J1952</f>
        <v>0.13696665401846836</v>
      </c>
      <c r="G27" s="105">
        <f t="shared" si="3"/>
        <v>0.13696665401846836</v>
      </c>
      <c r="H27" s="15" t="s">
        <v>57</v>
      </c>
      <c r="I27" s="15">
        <f t="shared" si="0"/>
        <v>3</v>
      </c>
      <c r="J27" s="15">
        <f t="shared" si="4"/>
        <v>210</v>
      </c>
      <c r="K27" s="20">
        <v>11</v>
      </c>
      <c r="L27" s="20">
        <v>10</v>
      </c>
      <c r="M27" s="19" t="str">
        <f t="shared" si="5"/>
        <v>m10</v>
      </c>
      <c r="N27" t="str">
        <f t="shared" si="6"/>
        <v>MedPosterior</v>
      </c>
      <c r="O27">
        <f t="shared" si="7"/>
        <v>6</v>
      </c>
      <c r="P27">
        <f t="shared" si="8"/>
        <v>20</v>
      </c>
    </row>
    <row r="28" spans="1:24" x14ac:dyDescent="0.3">
      <c r="A28">
        <v>5</v>
      </c>
      <c r="B28" t="s">
        <v>196</v>
      </c>
      <c r="C28">
        <f t="shared" si="2"/>
        <v>1</v>
      </c>
      <c r="D28">
        <v>1</v>
      </c>
      <c r="E28">
        <v>26</v>
      </c>
      <c r="F28" s="14">
        <f>[1]Sheet2!$J1953</f>
        <v>0.10175633446895568</v>
      </c>
      <c r="G28" s="105">
        <f t="shared" si="3"/>
        <v>0.10175633446895568</v>
      </c>
      <c r="H28" s="15" t="s">
        <v>57</v>
      </c>
      <c r="I28" s="15">
        <f t="shared" si="0"/>
        <v>3</v>
      </c>
      <c r="J28" s="15">
        <f t="shared" si="4"/>
        <v>210</v>
      </c>
      <c r="K28" s="20">
        <v>11</v>
      </c>
      <c r="L28" s="20">
        <v>10</v>
      </c>
      <c r="M28" s="19" t="str">
        <f t="shared" si="5"/>
        <v>m10</v>
      </c>
      <c r="N28" t="str">
        <f t="shared" si="6"/>
        <v>MedPosterior</v>
      </c>
      <c r="O28">
        <f t="shared" si="7"/>
        <v>6</v>
      </c>
      <c r="P28">
        <f t="shared" si="8"/>
        <v>20</v>
      </c>
    </row>
    <row r="29" spans="1:24" x14ac:dyDescent="0.3">
      <c r="A29">
        <v>5</v>
      </c>
      <c r="B29" t="s">
        <v>196</v>
      </c>
      <c r="C29">
        <f t="shared" si="2"/>
        <v>1</v>
      </c>
      <c r="D29">
        <f>VLOOKUP(E29, 'Animal Masked ID#'!$B$2:$D$121, 3, FALSE)</f>
        <v>2</v>
      </c>
      <c r="E29" s="6" t="s">
        <v>122</v>
      </c>
      <c r="F29" s="14">
        <f>[1]Sheet2!$J2044</f>
        <v>0.11708804046672232</v>
      </c>
      <c r="G29" s="105">
        <f t="shared" si="3"/>
        <v>0.11708804046672232</v>
      </c>
      <c r="H29" s="15" t="s">
        <v>61</v>
      </c>
      <c r="I29" s="15">
        <f t="shared" si="0"/>
        <v>4</v>
      </c>
      <c r="J29" s="15">
        <f t="shared" si="4"/>
        <v>400</v>
      </c>
      <c r="K29" s="20">
        <v>3</v>
      </c>
      <c r="L29" s="20" t="s">
        <v>72</v>
      </c>
      <c r="M29" s="19" t="str">
        <f t="shared" si="5"/>
        <v>Lfl</v>
      </c>
      <c r="N29" t="str">
        <f t="shared" si="6"/>
        <v>Vestibular</v>
      </c>
      <c r="O29">
        <f t="shared" si="7"/>
        <v>1</v>
      </c>
      <c r="P29">
        <f t="shared" si="8"/>
        <v>2</v>
      </c>
    </row>
    <row r="30" spans="1:24" x14ac:dyDescent="0.3">
      <c r="A30">
        <v>5</v>
      </c>
      <c r="B30" t="s">
        <v>196</v>
      </c>
      <c r="C30">
        <f t="shared" si="2"/>
        <v>1</v>
      </c>
      <c r="D30">
        <v>2</v>
      </c>
      <c r="E30">
        <v>2</v>
      </c>
      <c r="F30" s="14">
        <f>[1]Sheet2!$J2045</f>
        <v>0.14188047440783788</v>
      </c>
      <c r="G30" s="105">
        <f t="shared" si="3"/>
        <v>0.14188047440783788</v>
      </c>
      <c r="H30" s="15" t="s">
        <v>61</v>
      </c>
      <c r="I30" s="15">
        <f t="shared" si="0"/>
        <v>4</v>
      </c>
      <c r="J30" s="15">
        <f t="shared" si="4"/>
        <v>400</v>
      </c>
      <c r="K30" s="20">
        <v>3</v>
      </c>
      <c r="L30" s="20" t="s">
        <v>72</v>
      </c>
      <c r="M30" s="19" t="str">
        <f t="shared" si="5"/>
        <v>Lfl</v>
      </c>
      <c r="N30" t="str">
        <f t="shared" si="6"/>
        <v>Vestibular</v>
      </c>
      <c r="O30">
        <f t="shared" si="7"/>
        <v>1</v>
      </c>
      <c r="P30">
        <f t="shared" si="8"/>
        <v>2</v>
      </c>
    </row>
    <row r="31" spans="1:24" x14ac:dyDescent="0.3">
      <c r="A31">
        <v>5</v>
      </c>
      <c r="B31" t="s">
        <v>196</v>
      </c>
      <c r="C31">
        <f t="shared" si="2"/>
        <v>1</v>
      </c>
      <c r="D31">
        <v>2</v>
      </c>
      <c r="E31">
        <v>3</v>
      </c>
      <c r="F31" s="14">
        <f>[1]Sheet2!$J2046</f>
        <v>0.15642859577355439</v>
      </c>
      <c r="G31" s="105">
        <f t="shared" si="3"/>
        <v>0.15642859577355439</v>
      </c>
      <c r="H31" s="15" t="s">
        <v>61</v>
      </c>
      <c r="I31" s="15">
        <f t="shared" si="0"/>
        <v>4</v>
      </c>
      <c r="J31" s="15">
        <f t="shared" si="4"/>
        <v>400</v>
      </c>
      <c r="K31" s="20">
        <v>3</v>
      </c>
      <c r="L31" s="20" t="s">
        <v>60</v>
      </c>
      <c r="M31" s="19" t="str">
        <f t="shared" si="5"/>
        <v>Lpfl</v>
      </c>
      <c r="N31" t="str">
        <f t="shared" si="6"/>
        <v>Vestibular</v>
      </c>
      <c r="O31">
        <f t="shared" si="7"/>
        <v>1</v>
      </c>
      <c r="P31">
        <f t="shared" si="8"/>
        <v>1</v>
      </c>
    </row>
    <row r="32" spans="1:24" x14ac:dyDescent="0.3">
      <c r="A32">
        <v>5</v>
      </c>
      <c r="B32" t="s">
        <v>196</v>
      </c>
      <c r="C32">
        <f t="shared" si="2"/>
        <v>1</v>
      </c>
      <c r="D32">
        <v>2</v>
      </c>
      <c r="E32">
        <v>4</v>
      </c>
      <c r="F32" s="14">
        <f>[1]Sheet2!$J2047</f>
        <v>0.69230464944633252</v>
      </c>
      <c r="G32" s="105">
        <f t="shared" si="3"/>
        <v>0.69230464944633252</v>
      </c>
      <c r="H32" s="15" t="s">
        <v>61</v>
      </c>
      <c r="I32" s="15">
        <f t="shared" si="0"/>
        <v>4</v>
      </c>
      <c r="J32" s="15">
        <f t="shared" si="4"/>
        <v>400</v>
      </c>
      <c r="K32" s="20">
        <v>6</v>
      </c>
      <c r="L32" s="20" t="s">
        <v>50</v>
      </c>
      <c r="M32" s="19" t="str">
        <f t="shared" si="5"/>
        <v>icop</v>
      </c>
      <c r="N32" t="str">
        <f t="shared" si="6"/>
        <v>IntPosterior</v>
      </c>
      <c r="O32">
        <f t="shared" si="7"/>
        <v>4</v>
      </c>
      <c r="P32">
        <f t="shared" si="8"/>
        <v>11</v>
      </c>
    </row>
    <row r="33" spans="1:38" x14ac:dyDescent="0.3">
      <c r="A33">
        <v>5</v>
      </c>
      <c r="B33" t="s">
        <v>196</v>
      </c>
      <c r="C33">
        <f t="shared" si="2"/>
        <v>1</v>
      </c>
      <c r="D33">
        <v>2</v>
      </c>
      <c r="E33">
        <v>5</v>
      </c>
      <c r="F33" s="14">
        <f>[1]Sheet2!$J2048</f>
        <v>0.17295967523412567</v>
      </c>
      <c r="G33" s="105">
        <f t="shared" si="3"/>
        <v>0.17295967523412567</v>
      </c>
      <c r="H33" s="15" t="s">
        <v>61</v>
      </c>
      <c r="I33" s="15">
        <f t="shared" si="0"/>
        <v>4</v>
      </c>
      <c r="J33" s="15">
        <f t="shared" si="4"/>
        <v>400</v>
      </c>
      <c r="K33" s="20">
        <v>6</v>
      </c>
      <c r="L33" s="20" t="s">
        <v>21</v>
      </c>
      <c r="M33" s="19" t="str">
        <f t="shared" si="5"/>
        <v>ipm</v>
      </c>
      <c r="N33" t="str">
        <f t="shared" si="6"/>
        <v>IntPosterior</v>
      </c>
      <c r="O33">
        <f t="shared" si="7"/>
        <v>4</v>
      </c>
      <c r="P33">
        <f t="shared" si="8"/>
        <v>10</v>
      </c>
    </row>
    <row r="34" spans="1:38" x14ac:dyDescent="0.3">
      <c r="A34">
        <v>5</v>
      </c>
      <c r="B34" t="s">
        <v>196</v>
      </c>
      <c r="C34">
        <f t="shared" si="2"/>
        <v>1</v>
      </c>
      <c r="D34">
        <v>2</v>
      </c>
      <c r="E34">
        <v>6</v>
      </c>
      <c r="F34" s="14">
        <f>[1]Sheet2!$J2049</f>
        <v>8.7570752771313931E-2</v>
      </c>
      <c r="G34" s="105">
        <f t="shared" si="3"/>
        <v>8.7570752771313931E-2</v>
      </c>
      <c r="H34" s="15" t="s">
        <v>61</v>
      </c>
      <c r="I34" s="15">
        <f t="shared" si="0"/>
        <v>4</v>
      </c>
      <c r="J34" s="15">
        <f t="shared" si="4"/>
        <v>400</v>
      </c>
      <c r="K34" s="20">
        <v>11</v>
      </c>
      <c r="L34" s="20">
        <v>2</v>
      </c>
      <c r="M34" s="19" t="str">
        <f t="shared" si="5"/>
        <v>m2</v>
      </c>
      <c r="N34" t="str">
        <f t="shared" si="6"/>
        <v>MedAnterior</v>
      </c>
      <c r="O34">
        <f t="shared" si="7"/>
        <v>5</v>
      </c>
      <c r="P34">
        <f t="shared" si="8"/>
        <v>13</v>
      </c>
    </row>
    <row r="35" spans="1:38" x14ac:dyDescent="0.3">
      <c r="A35">
        <v>5</v>
      </c>
      <c r="B35" t="s">
        <v>196</v>
      </c>
      <c r="C35">
        <f t="shared" si="2"/>
        <v>1</v>
      </c>
      <c r="D35">
        <v>2</v>
      </c>
      <c r="E35">
        <v>7</v>
      </c>
      <c r="F35" s="14">
        <f>[1]Sheet2!$J2050</f>
        <v>0.12094119779453601</v>
      </c>
      <c r="G35" s="105">
        <f t="shared" si="3"/>
        <v>0.12094119779453601</v>
      </c>
      <c r="H35" s="15" t="s">
        <v>61</v>
      </c>
      <c r="I35" s="15">
        <f t="shared" si="0"/>
        <v>4</v>
      </c>
      <c r="J35" s="15">
        <f t="shared" si="4"/>
        <v>400</v>
      </c>
      <c r="K35" s="20">
        <v>11</v>
      </c>
      <c r="L35" s="20">
        <v>2</v>
      </c>
      <c r="M35" s="19" t="str">
        <f t="shared" si="5"/>
        <v>m2</v>
      </c>
      <c r="N35" t="str">
        <f t="shared" si="6"/>
        <v>MedAnterior</v>
      </c>
      <c r="O35">
        <f t="shared" si="7"/>
        <v>5</v>
      </c>
      <c r="P35">
        <f t="shared" si="8"/>
        <v>13</v>
      </c>
    </row>
    <row r="36" spans="1:38" x14ac:dyDescent="0.3">
      <c r="A36">
        <v>5</v>
      </c>
      <c r="B36" t="s">
        <v>196</v>
      </c>
      <c r="C36">
        <f t="shared" si="2"/>
        <v>1</v>
      </c>
      <c r="D36">
        <v>2</v>
      </c>
      <c r="E36">
        <v>8</v>
      </c>
      <c r="F36" s="14">
        <f>[1]Sheet2!$J2051</f>
        <v>7.3534813620210651E-2</v>
      </c>
      <c r="G36" s="105">
        <f t="shared" si="3"/>
        <v>7.3534813620210651E-2</v>
      </c>
      <c r="H36" s="15" t="s">
        <v>61</v>
      </c>
      <c r="I36" s="15">
        <f t="shared" si="0"/>
        <v>4</v>
      </c>
      <c r="J36" s="15">
        <f t="shared" si="4"/>
        <v>400</v>
      </c>
      <c r="K36" s="20">
        <v>11</v>
      </c>
      <c r="L36" s="20">
        <v>2</v>
      </c>
      <c r="M36" s="19" t="str">
        <f t="shared" si="5"/>
        <v>m2</v>
      </c>
      <c r="N36" t="str">
        <f t="shared" si="6"/>
        <v>MedAnterior</v>
      </c>
      <c r="O36">
        <f t="shared" si="7"/>
        <v>5</v>
      </c>
      <c r="P36">
        <f t="shared" si="8"/>
        <v>13</v>
      </c>
    </row>
    <row r="37" spans="1:38" x14ac:dyDescent="0.3">
      <c r="A37">
        <v>5</v>
      </c>
      <c r="B37" t="s">
        <v>196</v>
      </c>
      <c r="C37">
        <f t="shared" si="2"/>
        <v>1</v>
      </c>
      <c r="D37">
        <v>2</v>
      </c>
      <c r="E37">
        <v>9</v>
      </c>
      <c r="F37" s="14">
        <f>[1]Sheet2!$J2052</f>
        <v>8.4684418574253822E-2</v>
      </c>
      <c r="G37" s="105">
        <f t="shared" si="3"/>
        <v>8.4684418574253822E-2</v>
      </c>
      <c r="H37" s="15" t="s">
        <v>61</v>
      </c>
      <c r="I37" s="15">
        <f t="shared" si="0"/>
        <v>4</v>
      </c>
      <c r="J37" s="15">
        <f t="shared" si="4"/>
        <v>400</v>
      </c>
      <c r="K37" s="20">
        <v>11</v>
      </c>
      <c r="L37" s="20">
        <v>3</v>
      </c>
      <c r="M37" s="19" t="str">
        <f t="shared" si="5"/>
        <v>m3</v>
      </c>
      <c r="N37" t="str">
        <f t="shared" si="6"/>
        <v>MedAnterior</v>
      </c>
      <c r="O37">
        <f t="shared" si="7"/>
        <v>5</v>
      </c>
      <c r="P37">
        <f t="shared" si="8"/>
        <v>14</v>
      </c>
    </row>
    <row r="38" spans="1:38" x14ac:dyDescent="0.3">
      <c r="A38">
        <v>5</v>
      </c>
      <c r="B38" t="s">
        <v>196</v>
      </c>
      <c r="C38">
        <f t="shared" si="2"/>
        <v>1</v>
      </c>
      <c r="D38">
        <v>2</v>
      </c>
      <c r="E38">
        <v>10</v>
      </c>
      <c r="F38" s="14">
        <f>[1]Sheet2!$J2053</f>
        <v>0.1204014286471989</v>
      </c>
      <c r="G38" s="105">
        <f t="shared" si="3"/>
        <v>0.1204014286471989</v>
      </c>
      <c r="H38" s="15" t="s">
        <v>61</v>
      </c>
      <c r="I38" s="15">
        <f t="shared" si="0"/>
        <v>4</v>
      </c>
      <c r="J38" s="15">
        <f t="shared" si="4"/>
        <v>400</v>
      </c>
      <c r="K38" s="20">
        <v>11</v>
      </c>
      <c r="L38" s="20">
        <v>3</v>
      </c>
      <c r="M38" s="19" t="str">
        <f t="shared" si="5"/>
        <v>m3</v>
      </c>
      <c r="N38" t="str">
        <f t="shared" si="6"/>
        <v>MedAnterior</v>
      </c>
      <c r="O38">
        <f t="shared" si="7"/>
        <v>5</v>
      </c>
      <c r="P38">
        <f t="shared" si="8"/>
        <v>14</v>
      </c>
    </row>
    <row r="39" spans="1:38" x14ac:dyDescent="0.3">
      <c r="A39">
        <v>5</v>
      </c>
      <c r="B39" t="s">
        <v>196</v>
      </c>
      <c r="C39">
        <f t="shared" si="2"/>
        <v>1</v>
      </c>
      <c r="D39">
        <v>2</v>
      </c>
      <c r="E39">
        <v>11</v>
      </c>
      <c r="F39" s="14">
        <f>[1]Sheet2!$J2054</f>
        <v>0.1024349598353561</v>
      </c>
      <c r="G39" s="105">
        <f t="shared" si="3"/>
        <v>0.1024349598353561</v>
      </c>
      <c r="H39" s="15" t="s">
        <v>61</v>
      </c>
      <c r="I39" s="15">
        <f t="shared" si="0"/>
        <v>4</v>
      </c>
      <c r="J39" s="15">
        <f t="shared" si="4"/>
        <v>400</v>
      </c>
      <c r="K39" s="20">
        <v>11</v>
      </c>
      <c r="L39" s="20">
        <v>3</v>
      </c>
      <c r="M39" s="19" t="str">
        <f t="shared" si="5"/>
        <v>m3</v>
      </c>
      <c r="N39" t="str">
        <f t="shared" si="6"/>
        <v>MedAnterior</v>
      </c>
      <c r="O39">
        <f t="shared" si="7"/>
        <v>5</v>
      </c>
      <c r="P39">
        <f t="shared" si="8"/>
        <v>14</v>
      </c>
    </row>
    <row r="40" spans="1:38" x14ac:dyDescent="0.3">
      <c r="A40">
        <v>5</v>
      </c>
      <c r="B40" t="s">
        <v>196</v>
      </c>
      <c r="C40">
        <f t="shared" si="2"/>
        <v>1</v>
      </c>
      <c r="D40">
        <v>2</v>
      </c>
      <c r="E40">
        <v>12</v>
      </c>
      <c r="F40" s="14">
        <f>[1]Sheet2!$J2055</f>
        <v>7.8724813787689155E-2</v>
      </c>
      <c r="G40" s="105">
        <f t="shared" si="3"/>
        <v>7.8724813787689155E-2</v>
      </c>
      <c r="H40" s="15" t="s">
        <v>61</v>
      </c>
      <c r="I40" s="15">
        <f t="shared" si="0"/>
        <v>4</v>
      </c>
      <c r="J40" s="15">
        <f t="shared" si="4"/>
        <v>400</v>
      </c>
      <c r="K40" s="20">
        <v>11</v>
      </c>
      <c r="L40" s="21" t="s">
        <v>24</v>
      </c>
      <c r="M40" s="19" t="str">
        <f t="shared" si="5"/>
        <v>m4/5</v>
      </c>
      <c r="N40" t="str">
        <f t="shared" si="6"/>
        <v>MedAnterior</v>
      </c>
      <c r="O40">
        <f t="shared" si="7"/>
        <v>5</v>
      </c>
      <c r="P40">
        <f t="shared" si="8"/>
        <v>15</v>
      </c>
    </row>
    <row r="41" spans="1:38" x14ac:dyDescent="0.3">
      <c r="A41">
        <v>5</v>
      </c>
      <c r="B41" t="s">
        <v>196</v>
      </c>
      <c r="C41">
        <f t="shared" si="2"/>
        <v>1</v>
      </c>
      <c r="D41">
        <v>2</v>
      </c>
      <c r="E41">
        <v>13</v>
      </c>
      <c r="F41" s="14">
        <f>[1]Sheet2!$J2056</f>
        <v>0.1736254814398408</v>
      </c>
      <c r="G41" s="105">
        <f t="shared" si="3"/>
        <v>0.1736254814398408</v>
      </c>
      <c r="H41" s="15" t="s">
        <v>61</v>
      </c>
      <c r="I41" s="15">
        <f t="shared" si="0"/>
        <v>4</v>
      </c>
      <c r="J41" s="15">
        <f t="shared" si="4"/>
        <v>400</v>
      </c>
      <c r="K41" s="20">
        <v>11</v>
      </c>
      <c r="L41" s="21" t="s">
        <v>24</v>
      </c>
      <c r="M41" s="19" t="str">
        <f t="shared" si="5"/>
        <v>m4/5</v>
      </c>
      <c r="N41" t="str">
        <f t="shared" si="6"/>
        <v>MedAnterior</v>
      </c>
      <c r="O41">
        <f t="shared" si="7"/>
        <v>5</v>
      </c>
      <c r="P41">
        <f t="shared" si="8"/>
        <v>15</v>
      </c>
    </row>
    <row r="42" spans="1:38" x14ac:dyDescent="0.3">
      <c r="A42">
        <v>5</v>
      </c>
      <c r="B42" t="s">
        <v>196</v>
      </c>
      <c r="C42">
        <f t="shared" si="2"/>
        <v>1</v>
      </c>
      <c r="D42">
        <v>2</v>
      </c>
      <c r="E42">
        <v>14</v>
      </c>
      <c r="F42" s="14">
        <f>[1]Sheet2!$J2057</f>
        <v>0.15494839467496097</v>
      </c>
      <c r="G42" s="105">
        <f t="shared" si="3"/>
        <v>0.15494839467496097</v>
      </c>
      <c r="H42" s="15" t="s">
        <v>61</v>
      </c>
      <c r="I42" s="15">
        <f t="shared" si="0"/>
        <v>4</v>
      </c>
      <c r="J42" s="15">
        <f t="shared" si="4"/>
        <v>400</v>
      </c>
      <c r="K42" s="20">
        <v>11</v>
      </c>
      <c r="L42" s="21" t="s">
        <v>24</v>
      </c>
      <c r="M42" s="19" t="str">
        <f t="shared" si="5"/>
        <v>m4/5</v>
      </c>
      <c r="N42" t="str">
        <f t="shared" si="6"/>
        <v>MedAnterior</v>
      </c>
      <c r="O42">
        <f t="shared" si="7"/>
        <v>5</v>
      </c>
      <c r="P42">
        <f t="shared" si="8"/>
        <v>15</v>
      </c>
    </row>
    <row r="43" spans="1:38" x14ac:dyDescent="0.3">
      <c r="A43">
        <v>5</v>
      </c>
      <c r="B43" t="s">
        <v>196</v>
      </c>
      <c r="C43">
        <f t="shared" si="2"/>
        <v>1</v>
      </c>
      <c r="D43">
        <v>2</v>
      </c>
      <c r="E43">
        <v>15</v>
      </c>
      <c r="F43" s="14">
        <f>[1]Sheet2!$J2058</f>
        <v>0.11540317359155888</v>
      </c>
      <c r="G43" s="105">
        <f t="shared" si="3"/>
        <v>0.11540317359155888</v>
      </c>
      <c r="H43" s="15" t="s">
        <v>61</v>
      </c>
      <c r="I43" s="15">
        <f t="shared" si="0"/>
        <v>4</v>
      </c>
      <c r="J43" s="15">
        <f t="shared" si="4"/>
        <v>400</v>
      </c>
      <c r="K43" s="20">
        <v>11</v>
      </c>
      <c r="L43" s="20">
        <v>6</v>
      </c>
      <c r="M43" s="19" t="str">
        <f t="shared" si="5"/>
        <v>m6</v>
      </c>
      <c r="N43" t="str">
        <f t="shared" si="6"/>
        <v>MedPosterior</v>
      </c>
      <c r="O43">
        <f t="shared" si="7"/>
        <v>6</v>
      </c>
      <c r="P43">
        <f t="shared" si="8"/>
        <v>16</v>
      </c>
      <c r="R43" t="s">
        <v>11</v>
      </c>
      <c r="S43" t="s">
        <v>51</v>
      </c>
      <c r="AD43" t="s">
        <v>196</v>
      </c>
      <c r="AI43" t="s">
        <v>197</v>
      </c>
    </row>
    <row r="44" spans="1:38" x14ac:dyDescent="0.3">
      <c r="A44">
        <v>5</v>
      </c>
      <c r="B44" t="s">
        <v>196</v>
      </c>
      <c r="C44">
        <f t="shared" si="2"/>
        <v>1</v>
      </c>
      <c r="D44">
        <v>2</v>
      </c>
      <c r="E44">
        <v>16</v>
      </c>
      <c r="F44" s="14">
        <f>[1]Sheet2!$J2059</f>
        <v>7.2498737638477889E-2</v>
      </c>
      <c r="G44" s="105">
        <f t="shared" si="3"/>
        <v>7.2498737638477889E-2</v>
      </c>
      <c r="H44" s="15" t="s">
        <v>61</v>
      </c>
      <c r="I44" s="15">
        <f t="shared" si="0"/>
        <v>4</v>
      </c>
      <c r="J44" s="15">
        <f t="shared" si="4"/>
        <v>400</v>
      </c>
      <c r="K44" s="20">
        <v>11</v>
      </c>
      <c r="L44" s="20">
        <v>6</v>
      </c>
      <c r="M44" s="19" t="str">
        <f t="shared" si="5"/>
        <v>m6</v>
      </c>
      <c r="N44" t="str">
        <f t="shared" si="6"/>
        <v>MedPosterior</v>
      </c>
      <c r="O44">
        <f t="shared" si="7"/>
        <v>6</v>
      </c>
      <c r="P44">
        <f t="shared" si="8"/>
        <v>16</v>
      </c>
      <c r="R44" t="s">
        <v>15</v>
      </c>
      <c r="S44" t="s">
        <v>16</v>
      </c>
      <c r="T44" t="s">
        <v>17</v>
      </c>
      <c r="U44" t="s">
        <v>18</v>
      </c>
      <c r="V44" t="s">
        <v>19</v>
      </c>
      <c r="X44" t="s">
        <v>20</v>
      </c>
      <c r="Y44" t="s">
        <v>16</v>
      </c>
      <c r="Z44" t="s">
        <v>17</v>
      </c>
      <c r="AA44" t="s">
        <v>18</v>
      </c>
      <c r="AB44" t="s">
        <v>19</v>
      </c>
      <c r="AD44" t="s">
        <v>16</v>
      </c>
      <c r="AE44" t="s">
        <v>17</v>
      </c>
      <c r="AF44" t="s">
        <v>18</v>
      </c>
      <c r="AG44" t="s">
        <v>19</v>
      </c>
      <c r="AI44" t="s">
        <v>16</v>
      </c>
      <c r="AJ44" t="s">
        <v>17</v>
      </c>
      <c r="AK44" t="s">
        <v>18</v>
      </c>
      <c r="AL44" t="s">
        <v>19</v>
      </c>
    </row>
    <row r="45" spans="1:38" x14ac:dyDescent="0.3">
      <c r="A45">
        <v>5</v>
      </c>
      <c r="B45" t="s">
        <v>196</v>
      </c>
      <c r="C45">
        <f t="shared" si="2"/>
        <v>1</v>
      </c>
      <c r="D45">
        <v>2</v>
      </c>
      <c r="E45">
        <v>17</v>
      </c>
      <c r="F45" s="14">
        <f>[1]Sheet2!$J2060</f>
        <v>9.8463485141760065E-2</v>
      </c>
      <c r="G45" s="105">
        <f t="shared" si="3"/>
        <v>9.8463485141760065E-2</v>
      </c>
      <c r="H45" s="15" t="s">
        <v>61</v>
      </c>
      <c r="I45" s="15">
        <f t="shared" si="0"/>
        <v>4</v>
      </c>
      <c r="J45" s="15">
        <f t="shared" si="4"/>
        <v>400</v>
      </c>
      <c r="K45" s="20">
        <v>11</v>
      </c>
      <c r="L45" s="20">
        <v>8</v>
      </c>
      <c r="M45" s="19" t="str">
        <f t="shared" si="5"/>
        <v>m8</v>
      </c>
      <c r="N45" t="str">
        <f t="shared" si="6"/>
        <v>MedPosterior</v>
      </c>
      <c r="O45">
        <f t="shared" si="7"/>
        <v>6</v>
      </c>
      <c r="P45">
        <f t="shared" si="8"/>
        <v>18</v>
      </c>
      <c r="R45" t="s">
        <v>22</v>
      </c>
      <c r="S45" t="e">
        <f t="array" ref="S45">AVERAGEIFS($G$3:$G$999, $H$3:$H$999, $R$43, $M$3:$M$999, $R45)</f>
        <v>#DIV/0!</v>
      </c>
      <c r="T45" t="e">
        <f t="array" ref="T45">STDEV(IF(($M$3:$M$999=$R45)*(($H$3:$H$999=$R$43)),$G$3:$G$999))</f>
        <v>#DIV/0!</v>
      </c>
      <c r="U45">
        <f t="shared" ref="U45:U64" si="18">COUNTIFS($H$3:$H$999, $R$43, $M$3:$M$999, $R45, $G$3:$G$999, "&gt;0")</f>
        <v>0</v>
      </c>
      <c r="V45" t="e">
        <f t="shared" ref="V45:V64" si="19">T45/SQRT(U45)</f>
        <v>#DIV/0!</v>
      </c>
      <c r="X45" t="s">
        <v>23</v>
      </c>
      <c r="Y45" t="e">
        <f t="shared" ref="Y45:Y50" si="20">AVERAGEIFS($G$3:$G$999, $H$3:$H$999, $R$43, $N$3:$N$999, $X45)</f>
        <v>#DIV/0!</v>
      </c>
      <c r="Z45" t="e">
        <f t="array" ref="Z45">STDEV(IF(($N$3:$N$999=$X45)*(($H$3:$H$999=$R$43)),$G$3:$G$999))</f>
        <v>#DIV/0!</v>
      </c>
      <c r="AA45">
        <f>COUNTIFS($N$3:N$999,$X45, $H$3:$H$999, $R$43,  $G$3:$G$999, "&gt;0")</f>
        <v>0</v>
      </c>
      <c r="AB45" t="e">
        <f t="shared" ref="AB45:AB50" si="21">Z45/SQRT(AA45)</f>
        <v>#DIV/0!</v>
      </c>
      <c r="AD45" t="e">
        <f>AVERAGEIFS($G$3:$G$999, $N$3:$N$999, $X45, $H$3:$H$999, $R43,  $B$3:$B$999, $AD$43)</f>
        <v>#DIV/0!</v>
      </c>
      <c r="AE45" t="e">
        <f t="array" ref="AE45">STDEV(IF(($N$3:$N$999=$X45)*($B$3:$B$999=$AD$43)*($H3:$H999=$R$43),$G$3:$G$999))</f>
        <v>#DIV/0!</v>
      </c>
      <c r="AF45">
        <f t="shared" ref="AF45:AF50" si="22">COUNTIFS($N$3:$N$999, $X45, $B$3:$B$999, $AD$43, $H$3:$H$999, $R$43, $G$3:$G$999, "&gt;0")</f>
        <v>0</v>
      </c>
      <c r="AG45" t="e">
        <f t="shared" ref="AG45:AG50" si="23">AE45/SQRT(AF45)</f>
        <v>#DIV/0!</v>
      </c>
      <c r="AI45" t="e">
        <f>AVERAGEIFS($G$3:$G$999, $N$3:$N$999, $X45, $H$3:$H$999, $R43,  $B$3:$B$999, $AI$43)</f>
        <v>#DIV/0!</v>
      </c>
      <c r="AJ45" t="e">
        <f t="array" ref="AJ45">STDEV(IF(($N$3:$N$999=$X45)*($B$3:$B$999=$AI$43)*($H3:$H999=$R$43),$G$3:$G$999))</f>
        <v>#DIV/0!</v>
      </c>
      <c r="AK45">
        <f t="shared" ref="AK45:AK50" si="24">COUNTIFS($N$3:$N$999, $X45, $B$3:$B$999, $AI$43, $H$3:$H$999, $R$43, $G$3:$G$999, "&gt;0")</f>
        <v>0</v>
      </c>
      <c r="AL45" t="e">
        <f t="shared" ref="AL45:AL50" si="25">AJ45/SQRT(AK45)</f>
        <v>#DIV/0!</v>
      </c>
    </row>
    <row r="46" spans="1:38" x14ac:dyDescent="0.3">
      <c r="A46">
        <v>5</v>
      </c>
      <c r="B46" t="s">
        <v>196</v>
      </c>
      <c r="C46">
        <f t="shared" si="2"/>
        <v>1</v>
      </c>
      <c r="D46">
        <v>2</v>
      </c>
      <c r="E46">
        <v>18</v>
      </c>
      <c r="F46" s="14">
        <f>[1]Sheet2!$J2061</f>
        <v>6.4962432967264908E-2</v>
      </c>
      <c r="G46" s="105">
        <f t="shared" si="3"/>
        <v>6.4962432967264908E-2</v>
      </c>
      <c r="H46" s="15" t="s">
        <v>61</v>
      </c>
      <c r="I46" s="15">
        <f t="shared" si="0"/>
        <v>4</v>
      </c>
      <c r="J46" s="15">
        <f t="shared" si="4"/>
        <v>400</v>
      </c>
      <c r="K46" s="20">
        <v>11</v>
      </c>
      <c r="L46" s="20">
        <v>8</v>
      </c>
      <c r="M46" s="19" t="str">
        <f t="shared" si="5"/>
        <v>m8</v>
      </c>
      <c r="N46" t="str">
        <f t="shared" si="6"/>
        <v>MedPosterior</v>
      </c>
      <c r="O46">
        <f t="shared" si="7"/>
        <v>6</v>
      </c>
      <c r="P46">
        <f t="shared" si="8"/>
        <v>18</v>
      </c>
      <c r="R46" t="s">
        <v>25</v>
      </c>
      <c r="S46" t="e">
        <f t="shared" ref="S46:S64" si="26">AVERAGEIFS($G$3:$G$999, $H$3:$H$999, $R$43, $M$3:$M$999, $R46)</f>
        <v>#DIV/0!</v>
      </c>
      <c r="T46" t="e">
        <f t="array" ref="T46">STDEV(IF(($M$3:$M$999=$R46)*(($H$3:$H$999=$R$43)),$G$3:$G$999))</f>
        <v>#DIV/0!</v>
      </c>
      <c r="U46">
        <f t="shared" si="18"/>
        <v>0</v>
      </c>
      <c r="V46" t="e">
        <f t="shared" si="19"/>
        <v>#DIV/0!</v>
      </c>
      <c r="X46" t="s">
        <v>26</v>
      </c>
      <c r="Y46" t="e">
        <f t="shared" si="20"/>
        <v>#DIV/0!</v>
      </c>
      <c r="Z46" t="e">
        <f t="array" ref="Z46">STDEV(IF(($N$3:$N$999=$X46)*(($H$3:$H$999=$R$43)),$G$3:$G$999))</f>
        <v>#DIV/0!</v>
      </c>
      <c r="AA46">
        <f>COUNTIFS($N$3:N$999,$X46, $H$3:$H$999, $R$43,  $G$3:$G$999, "&gt;0")</f>
        <v>0</v>
      </c>
      <c r="AB46" t="e">
        <f t="shared" si="21"/>
        <v>#DIV/0!</v>
      </c>
      <c r="AD46" t="e">
        <f>AVERAGEIFS($G$3:$G$999, $N$3:$N$999, $X46, $H$3:$H$999, $R$43,  $B$3:$B$999, $AD$43)</f>
        <v>#DIV/0!</v>
      </c>
      <c r="AE46" t="e">
        <f t="array" ref="AE46">STDEV(IF(($N$3:$N$999=$X46)*($B$3:$B$999=$AD$43)*($H4:$H1000=$R$43),$G$3:$G$999))</f>
        <v>#DIV/0!</v>
      </c>
      <c r="AF46">
        <f t="shared" si="22"/>
        <v>0</v>
      </c>
      <c r="AG46" t="e">
        <f t="shared" si="23"/>
        <v>#DIV/0!</v>
      </c>
      <c r="AI46" t="e">
        <f>AVERAGEIFS($G$3:$G$999, $N$3:$N$999, $X46, $H$3:$H$999, $R$43,  $B$3:$B$999, $AI$43)</f>
        <v>#DIV/0!</v>
      </c>
      <c r="AJ46" t="e">
        <f t="array" ref="AJ46">STDEV(IF(($N$3:$N$999=$X46)*($B$3:$B$999=$AI$43)*($H4:$H1000=$R$43),$G$3:$G$999))</f>
        <v>#DIV/0!</v>
      </c>
      <c r="AK46">
        <f t="shared" si="24"/>
        <v>0</v>
      </c>
      <c r="AL46" t="e">
        <f t="shared" si="25"/>
        <v>#DIV/0!</v>
      </c>
    </row>
    <row r="47" spans="1:38" x14ac:dyDescent="0.3">
      <c r="A47">
        <v>5</v>
      </c>
      <c r="B47" t="s">
        <v>196</v>
      </c>
      <c r="C47">
        <f t="shared" si="2"/>
        <v>1</v>
      </c>
      <c r="D47">
        <v>2</v>
      </c>
      <c r="E47">
        <v>19</v>
      </c>
      <c r="F47" s="14">
        <f>[1]Sheet2!$J2062</f>
        <v>0.179286677729108</v>
      </c>
      <c r="G47" s="105">
        <f t="shared" si="3"/>
        <v>0.179286677729108</v>
      </c>
      <c r="H47" s="15" t="s">
        <v>61</v>
      </c>
      <c r="I47" s="15">
        <f t="shared" si="0"/>
        <v>4</v>
      </c>
      <c r="J47" s="15">
        <f t="shared" si="4"/>
        <v>400</v>
      </c>
      <c r="K47" s="20">
        <v>11</v>
      </c>
      <c r="L47" s="20">
        <v>9</v>
      </c>
      <c r="M47" s="19" t="str">
        <f t="shared" si="5"/>
        <v>m9</v>
      </c>
      <c r="N47" t="str">
        <f t="shared" si="6"/>
        <v>MedPosterior</v>
      </c>
      <c r="O47">
        <f t="shared" si="7"/>
        <v>6</v>
      </c>
      <c r="P47">
        <f t="shared" si="8"/>
        <v>19</v>
      </c>
      <c r="R47" t="s">
        <v>27</v>
      </c>
      <c r="S47" t="e">
        <f t="shared" si="26"/>
        <v>#DIV/0!</v>
      </c>
      <c r="T47" t="e">
        <f t="array" ref="T47">STDEV(IF(($M$3:$M$999=$R47)*(($H$3:$H$999=$R$43)),$G$3:$G$999))</f>
        <v>#DIV/0!</v>
      </c>
      <c r="U47">
        <f t="shared" si="18"/>
        <v>0</v>
      </c>
      <c r="V47" t="e">
        <f t="shared" si="19"/>
        <v>#DIV/0!</v>
      </c>
      <c r="X47" t="s">
        <v>28</v>
      </c>
      <c r="Y47" t="e">
        <f t="shared" si="20"/>
        <v>#DIV/0!</v>
      </c>
      <c r="Z47" t="e">
        <f t="array" ref="Z47">STDEV(IF(($N$3:$N$999=$X47)*(($H$3:$H$999=$R$43)),$G$3:$G$999))</f>
        <v>#DIV/0!</v>
      </c>
      <c r="AA47">
        <f>COUNTIFS($N$3:N$999,$X47, $H$3:$H$999, $R$43,  $G$3:$G$999, "&gt;0")</f>
        <v>0</v>
      </c>
      <c r="AB47" t="e">
        <f t="shared" si="21"/>
        <v>#DIV/0!</v>
      </c>
      <c r="AD47" t="e">
        <f>AVERAGEIFS($G$3:$G$999, $N$3:$N$999, $X47, $H$3:$H$999, $R$43,  $B$3:$B$999, $AD$43)</f>
        <v>#DIV/0!</v>
      </c>
      <c r="AE47" t="e">
        <f t="array" ref="AE47">STDEV(IF(($N$3:$N$999=$X47)*($B$3:$B$999=$AD$43)*($H5:$H1001=$R$43),$G$3:$G$999))</f>
        <v>#DIV/0!</v>
      </c>
      <c r="AF47">
        <f t="shared" si="22"/>
        <v>0</v>
      </c>
      <c r="AG47" t="e">
        <f t="shared" si="23"/>
        <v>#DIV/0!</v>
      </c>
      <c r="AI47" t="e">
        <f>AVERAGEIFS($G$3:$G$999, $N$3:$N$999, $X47, $H$3:$H$999, $R$43,  $B$3:$B$999, $AI$43)</f>
        <v>#DIV/0!</v>
      </c>
      <c r="AJ47" t="e">
        <f t="array" ref="AJ47">STDEV(IF(($N$3:$N$999=$X47)*($B$3:$B$999=$AI$43)*($H5:$H1001=$R$43),$G$3:$G$999))</f>
        <v>#DIV/0!</v>
      </c>
      <c r="AK47">
        <f t="shared" si="24"/>
        <v>0</v>
      </c>
      <c r="AL47" t="e">
        <f t="shared" si="25"/>
        <v>#DIV/0!</v>
      </c>
    </row>
    <row r="48" spans="1:38" x14ac:dyDescent="0.3">
      <c r="A48">
        <v>5</v>
      </c>
      <c r="B48" t="s">
        <v>196</v>
      </c>
      <c r="C48">
        <f t="shared" si="2"/>
        <v>1</v>
      </c>
      <c r="D48">
        <v>2</v>
      </c>
      <c r="E48">
        <v>20</v>
      </c>
      <c r="F48" s="14">
        <f>[1]Sheet2!$J2063</f>
        <v>8.1008019758647701E-2</v>
      </c>
      <c r="G48" s="105">
        <f t="shared" si="3"/>
        <v>8.1008019758647701E-2</v>
      </c>
      <c r="H48" s="15" t="s">
        <v>61</v>
      </c>
      <c r="I48" s="15">
        <f t="shared" si="0"/>
        <v>4</v>
      </c>
      <c r="J48" s="15">
        <f t="shared" si="4"/>
        <v>400</v>
      </c>
      <c r="K48" s="20">
        <v>11</v>
      </c>
      <c r="L48" s="20">
        <v>9</v>
      </c>
      <c r="M48" s="19" t="str">
        <f t="shared" si="5"/>
        <v>m9</v>
      </c>
      <c r="N48" t="str">
        <f t="shared" si="6"/>
        <v>MedPosterior</v>
      </c>
      <c r="O48">
        <f t="shared" si="7"/>
        <v>6</v>
      </c>
      <c r="P48">
        <f t="shared" si="8"/>
        <v>19</v>
      </c>
      <c r="R48" t="s">
        <v>29</v>
      </c>
      <c r="S48" t="e">
        <f t="shared" si="26"/>
        <v>#DIV/0!</v>
      </c>
      <c r="T48" t="e">
        <f t="array" ref="T48">STDEV(IF(($M$3:$M$999=$R48)*(($H$3:$H$999=$R$43)),$G$3:$G$999))</f>
        <v>#DIV/0!</v>
      </c>
      <c r="U48">
        <f t="shared" si="18"/>
        <v>0</v>
      </c>
      <c r="V48" t="e">
        <f t="shared" si="19"/>
        <v>#DIV/0!</v>
      </c>
      <c r="X48" t="s">
        <v>30</v>
      </c>
      <c r="Y48" t="e">
        <f t="shared" si="20"/>
        <v>#DIV/0!</v>
      </c>
      <c r="Z48" t="e">
        <f t="array" ref="Z48">STDEV(IF(($N$3:$N$999=$X48)*(($H$3:$H$999=$R$43)),$G$3:$G$999))</f>
        <v>#DIV/0!</v>
      </c>
      <c r="AA48">
        <f>COUNTIFS($N$3:N$999,$X48, $H$3:$H$999, $R$43,  $G$3:$G$999, "&gt;0")</f>
        <v>0</v>
      </c>
      <c r="AB48" t="e">
        <f t="shared" si="21"/>
        <v>#DIV/0!</v>
      </c>
      <c r="AD48" t="e">
        <f>AVERAGEIFS($G$3:$G$999, $N$3:$N$999, $X48, $H$3:$H$999, $R$43,  $B$3:$B$999, $AD$43)</f>
        <v>#DIV/0!</v>
      </c>
      <c r="AE48" t="e">
        <f t="array" ref="AE48">STDEV(IF(($N$3:$N$999=$X48)*($B$3:$B$999=$AD$43)*($H6:$H1002=$R$43),$G$3:$G$999))</f>
        <v>#DIV/0!</v>
      </c>
      <c r="AF48">
        <f t="shared" si="22"/>
        <v>0</v>
      </c>
      <c r="AG48" t="e">
        <f t="shared" si="23"/>
        <v>#DIV/0!</v>
      </c>
      <c r="AI48" t="e">
        <f>AVERAGEIFS($G$3:$G$999, $N$3:$N$999, $X48, $H$3:$H$999, $R$43,  $B$3:$B$999, $AI$43)</f>
        <v>#DIV/0!</v>
      </c>
      <c r="AJ48" t="e">
        <f t="array" ref="AJ48">STDEV(IF(($N$3:$N$999=$X48)*($B$3:$B$999=$AI$43)*($H6:$H1002=$R$43),$G$3:$G$999))</f>
        <v>#DIV/0!</v>
      </c>
      <c r="AK48">
        <f t="shared" si="24"/>
        <v>0</v>
      </c>
      <c r="AL48" t="e">
        <f t="shared" si="25"/>
        <v>#DIV/0!</v>
      </c>
    </row>
    <row r="49" spans="1:38" x14ac:dyDescent="0.3">
      <c r="A49">
        <v>5</v>
      </c>
      <c r="B49" t="s">
        <v>196</v>
      </c>
      <c r="C49">
        <f t="shared" si="2"/>
        <v>1</v>
      </c>
      <c r="D49">
        <v>2</v>
      </c>
      <c r="E49">
        <v>21</v>
      </c>
      <c r="F49" s="14">
        <f>[1]Sheet2!$J2064</f>
        <v>8.6796423327769281E-2</v>
      </c>
      <c r="G49" s="105">
        <f t="shared" si="3"/>
        <v>8.6796423327769281E-2</v>
      </c>
      <c r="H49" s="15" t="s">
        <v>61</v>
      </c>
      <c r="I49" s="15">
        <f t="shared" si="0"/>
        <v>4</v>
      </c>
      <c r="J49" s="15">
        <f t="shared" si="4"/>
        <v>400</v>
      </c>
      <c r="K49" s="20">
        <v>11</v>
      </c>
      <c r="L49" s="20">
        <v>10</v>
      </c>
      <c r="M49" s="19" t="str">
        <f t="shared" si="5"/>
        <v>m10</v>
      </c>
      <c r="N49" t="str">
        <f t="shared" si="6"/>
        <v>MedPosterior</v>
      </c>
      <c r="O49">
        <f t="shared" si="7"/>
        <v>6</v>
      </c>
      <c r="P49">
        <f t="shared" si="8"/>
        <v>20</v>
      </c>
      <c r="R49" t="s">
        <v>31</v>
      </c>
      <c r="S49" t="e">
        <f t="shared" si="26"/>
        <v>#DIV/0!</v>
      </c>
      <c r="T49" t="e">
        <f t="array" ref="T49">STDEV(IF(($M$3:$M$999=$R49)*(($H$3:$H$999=$R$43)),$G$3:$G$999))</f>
        <v>#DIV/0!</v>
      </c>
      <c r="U49">
        <f t="shared" si="18"/>
        <v>0</v>
      </c>
      <c r="V49" t="e">
        <f t="shared" si="19"/>
        <v>#DIV/0!</v>
      </c>
      <c r="X49" t="s">
        <v>32</v>
      </c>
      <c r="Y49" t="e">
        <f t="shared" si="20"/>
        <v>#DIV/0!</v>
      </c>
      <c r="Z49" t="e">
        <f t="array" ref="Z49">STDEV(IF(($N$3:$N$999=$X49)*(($H$3:$H$999=$R$43)),$G$3:$G$999))</f>
        <v>#DIV/0!</v>
      </c>
      <c r="AA49">
        <f>COUNTIFS($N$3:N$999,$X49, $H$3:$H$999, $R$43,  $G$3:$G$999, "&gt;0")</f>
        <v>0</v>
      </c>
      <c r="AB49" t="e">
        <f t="shared" si="21"/>
        <v>#DIV/0!</v>
      </c>
      <c r="AD49" t="e">
        <f>AVERAGEIFS($G$3:$G$999, $N$3:$N$999, $X49, $H$3:$H$999, $R$43,  $B$3:$B$999, $AD$43)</f>
        <v>#DIV/0!</v>
      </c>
      <c r="AE49" t="e">
        <f t="array" ref="AE49">STDEV(IF(($N$3:$N$999=$X49)*($B$3:$B$999=$AD$43)*($H7:$H1003=$R$43),$G$3:$G$999))</f>
        <v>#DIV/0!</v>
      </c>
      <c r="AF49">
        <f t="shared" si="22"/>
        <v>0</v>
      </c>
      <c r="AG49" t="e">
        <f t="shared" si="23"/>
        <v>#DIV/0!</v>
      </c>
      <c r="AI49" t="e">
        <f>AVERAGEIFS($G$3:$G$999, $N$3:$N$999, $X49, $H$3:$H$999, $R$43,  $B$3:$B$999, $AI$43)</f>
        <v>#DIV/0!</v>
      </c>
      <c r="AJ49" t="e">
        <f t="array" ref="AJ49">STDEV(IF(($N$3:$N$999=$X49)*($B$3:$B$999=$AI$43)*($H7:$H1003=$R$43),$G$3:$G$999))</f>
        <v>#DIV/0!</v>
      </c>
      <c r="AK49">
        <f t="shared" si="24"/>
        <v>0</v>
      </c>
      <c r="AL49" t="e">
        <f t="shared" si="25"/>
        <v>#DIV/0!</v>
      </c>
    </row>
    <row r="50" spans="1:38" x14ac:dyDescent="0.3">
      <c r="A50">
        <v>5</v>
      </c>
      <c r="B50" t="s">
        <v>196</v>
      </c>
      <c r="C50">
        <f t="shared" si="2"/>
        <v>1</v>
      </c>
      <c r="D50">
        <v>2</v>
      </c>
      <c r="E50">
        <v>22</v>
      </c>
      <c r="F50" s="14">
        <f>[1]Sheet2!$J2065</f>
        <v>6.3553575446299748E-2</v>
      </c>
      <c r="G50" s="105">
        <f t="shared" si="3"/>
        <v>6.3553575446299748E-2</v>
      </c>
      <c r="H50" s="15" t="s">
        <v>61</v>
      </c>
      <c r="I50" s="15">
        <f t="shared" si="0"/>
        <v>4</v>
      </c>
      <c r="J50" s="15">
        <f t="shared" si="4"/>
        <v>400</v>
      </c>
      <c r="K50" s="20">
        <v>11</v>
      </c>
      <c r="L50" s="20">
        <v>10</v>
      </c>
      <c r="M50" s="19" t="str">
        <f t="shared" si="5"/>
        <v>m10</v>
      </c>
      <c r="N50" t="str">
        <f t="shared" si="6"/>
        <v>MedPosterior</v>
      </c>
      <c r="O50">
        <f t="shared" si="7"/>
        <v>6</v>
      </c>
      <c r="P50">
        <f t="shared" si="8"/>
        <v>20</v>
      </c>
      <c r="R50" t="s">
        <v>33</v>
      </c>
      <c r="S50" t="e">
        <f t="shared" si="26"/>
        <v>#DIV/0!</v>
      </c>
      <c r="T50" t="e">
        <f t="array" ref="T50">STDEV(IF(($M$3:$M$999=$R50)*(($H$3:$H$999=$R$43)),$G$3:$G$999))</f>
        <v>#DIV/0!</v>
      </c>
      <c r="U50">
        <f t="shared" si="18"/>
        <v>0</v>
      </c>
      <c r="V50" t="e">
        <f t="shared" si="19"/>
        <v>#DIV/0!</v>
      </c>
      <c r="X50" t="s">
        <v>34</v>
      </c>
      <c r="Y50" t="e">
        <f t="shared" si="20"/>
        <v>#DIV/0!</v>
      </c>
      <c r="Z50" t="e">
        <f t="array" ref="Z50">STDEV(IF(($N$3:$N$999=$X50)*(($H$3:$H$999=$R$43)),$G$3:$G$999))</f>
        <v>#DIV/0!</v>
      </c>
      <c r="AA50">
        <f>COUNTIFS($N$3:N$999,$X50, $H$3:$H$999, $R$43,  $G$3:$G$999, "&gt;0")</f>
        <v>0</v>
      </c>
      <c r="AB50" t="e">
        <f t="shared" si="21"/>
        <v>#DIV/0!</v>
      </c>
      <c r="AD50" t="e">
        <f>AVERAGEIFS($G$3:$G$999, $N$3:$N$999, $X50, $H$3:$H$999, $R$43,  $B$3:$B$999, $AD$43)</f>
        <v>#DIV/0!</v>
      </c>
      <c r="AE50" t="e">
        <f t="array" ref="AE50">STDEV(IF(($N$3:$N$999=$X50)*($B$3:$B$999=$AD$43)*($H8:$H1004=$R$43),$G$3:$G$999))</f>
        <v>#DIV/0!</v>
      </c>
      <c r="AF50">
        <f t="shared" si="22"/>
        <v>0</v>
      </c>
      <c r="AG50" t="e">
        <f t="shared" si="23"/>
        <v>#DIV/0!</v>
      </c>
      <c r="AI50" t="e">
        <f>AVERAGEIFS($G$3:$G$999, $N$3:$N$999, $X50, $H$3:$H$999, $R$43,  $B$3:$B$999, $AI$43)</f>
        <v>#DIV/0!</v>
      </c>
      <c r="AJ50" t="e">
        <f t="array" ref="AJ50">STDEV(IF(($N$3:$N$999=$X50)*($B$3:$B$999=$AI$43)*($H8:$H1004=$R$43),$G$3:$G$999))</f>
        <v>#DIV/0!</v>
      </c>
      <c r="AK50">
        <f t="shared" si="24"/>
        <v>0</v>
      </c>
      <c r="AL50" t="e">
        <f t="shared" si="25"/>
        <v>#DIV/0!</v>
      </c>
    </row>
    <row r="51" spans="1:38" x14ac:dyDescent="0.3">
      <c r="A51">
        <v>5</v>
      </c>
      <c r="B51" t="s">
        <v>196</v>
      </c>
      <c r="C51">
        <f t="shared" si="2"/>
        <v>1</v>
      </c>
      <c r="D51">
        <f>VLOOKUP(E51, 'Animal Masked ID#'!$B$2:$D$121, 3, FALSE)</f>
        <v>3</v>
      </c>
      <c r="E51" s="6" t="s">
        <v>123</v>
      </c>
      <c r="F51" s="14">
        <f>[1]Sheet2!$J2069</f>
        <v>0.34029773031903793</v>
      </c>
      <c r="G51" s="105">
        <f t="shared" si="3"/>
        <v>0.34029773031903793</v>
      </c>
      <c r="H51" s="15" t="s">
        <v>61</v>
      </c>
      <c r="I51" s="15">
        <f t="shared" si="0"/>
        <v>4</v>
      </c>
      <c r="J51" s="15">
        <f t="shared" si="4"/>
        <v>400</v>
      </c>
      <c r="K51" s="20">
        <v>2</v>
      </c>
      <c r="L51" s="20" t="s">
        <v>60</v>
      </c>
      <c r="M51" s="19" t="str">
        <f t="shared" si="5"/>
        <v>Lpfl</v>
      </c>
      <c r="N51" t="str">
        <f t="shared" si="6"/>
        <v>Vestibular</v>
      </c>
      <c r="O51">
        <f t="shared" si="7"/>
        <v>1</v>
      </c>
      <c r="P51">
        <f t="shared" si="8"/>
        <v>1</v>
      </c>
      <c r="R51" t="s">
        <v>35</v>
      </c>
      <c r="S51" t="e">
        <f t="shared" si="26"/>
        <v>#DIV/0!</v>
      </c>
      <c r="T51" t="e">
        <f t="array" ref="T51">STDEV(IF(($M$3:$M$999=$R51)*(($H$3:$H$999=$R$43)),$G$3:$G$999))</f>
        <v>#DIV/0!</v>
      </c>
      <c r="U51">
        <f t="shared" si="18"/>
        <v>0</v>
      </c>
      <c r="V51" t="e">
        <f t="shared" si="19"/>
        <v>#DIV/0!</v>
      </c>
    </row>
    <row r="52" spans="1:38" x14ac:dyDescent="0.3">
      <c r="A52">
        <v>5</v>
      </c>
      <c r="B52" t="s">
        <v>196</v>
      </c>
      <c r="C52">
        <f t="shared" si="2"/>
        <v>1</v>
      </c>
      <c r="D52">
        <v>3</v>
      </c>
      <c r="E52">
        <v>2</v>
      </c>
      <c r="F52" s="14" t="e">
        <f>[1]Sheet2!$J2070</f>
        <v>#DIV/0!</v>
      </c>
      <c r="G52" s="105" t="str">
        <f t="shared" si="3"/>
        <v/>
      </c>
      <c r="H52" s="15" t="s">
        <v>61</v>
      </c>
      <c r="I52" s="15">
        <f t="shared" si="0"/>
        <v>4</v>
      </c>
      <c r="J52" s="15">
        <f t="shared" si="4"/>
        <v>400</v>
      </c>
      <c r="K52" s="20">
        <v>2</v>
      </c>
      <c r="L52" s="20" t="s">
        <v>14</v>
      </c>
      <c r="M52" s="19" t="str">
        <f t="shared" si="5"/>
        <v>Lcrus1</v>
      </c>
      <c r="N52" t="str">
        <f t="shared" si="6"/>
        <v>Lateral</v>
      </c>
      <c r="O52">
        <f t="shared" si="7"/>
        <v>2</v>
      </c>
      <c r="P52">
        <f t="shared" si="8"/>
        <v>4</v>
      </c>
      <c r="R52" t="s">
        <v>36</v>
      </c>
      <c r="S52" t="e">
        <f t="shared" si="26"/>
        <v>#DIV/0!</v>
      </c>
      <c r="T52" t="e">
        <f t="array" ref="T52">STDEV(IF(($M$3:$M$999=$R52)*(($H$3:$H$999=$R$43)),$G$3:$G$999))</f>
        <v>#DIV/0!</v>
      </c>
      <c r="U52">
        <f t="shared" si="18"/>
        <v>0</v>
      </c>
      <c r="V52" t="e">
        <f t="shared" si="19"/>
        <v>#DIV/0!</v>
      </c>
    </row>
    <row r="53" spans="1:38" x14ac:dyDescent="0.3">
      <c r="A53">
        <v>5</v>
      </c>
      <c r="B53" t="s">
        <v>196</v>
      </c>
      <c r="C53">
        <f t="shared" si="2"/>
        <v>1</v>
      </c>
      <c r="D53">
        <v>3</v>
      </c>
      <c r="E53">
        <v>3</v>
      </c>
      <c r="F53" s="14">
        <f>[1]Sheet2!$J2071</f>
        <v>0.58215194334709619</v>
      </c>
      <c r="G53" s="105">
        <f t="shared" si="3"/>
        <v>0.58215194334709619</v>
      </c>
      <c r="H53" s="15" t="s">
        <v>61</v>
      </c>
      <c r="I53" s="15">
        <f t="shared" si="0"/>
        <v>4</v>
      </c>
      <c r="J53" s="15">
        <f t="shared" si="4"/>
        <v>400</v>
      </c>
      <c r="K53" s="20">
        <v>6</v>
      </c>
      <c r="L53" s="20" t="s">
        <v>21</v>
      </c>
      <c r="M53" s="19" t="str">
        <f t="shared" si="5"/>
        <v>ipm</v>
      </c>
      <c r="N53" t="str">
        <f t="shared" si="6"/>
        <v>IntPosterior</v>
      </c>
      <c r="O53">
        <f t="shared" si="7"/>
        <v>4</v>
      </c>
      <c r="P53">
        <f t="shared" si="8"/>
        <v>10</v>
      </c>
      <c r="R53" t="s">
        <v>37</v>
      </c>
      <c r="S53" t="e">
        <f t="shared" si="26"/>
        <v>#DIV/0!</v>
      </c>
      <c r="T53" t="e">
        <f t="array" ref="T53">STDEV(IF(($M$3:$M$999=$R53)*(($H$3:$H$999=$R$43)),$G$3:$G$999))</f>
        <v>#DIV/0!</v>
      </c>
      <c r="U53">
        <f t="shared" si="18"/>
        <v>0</v>
      </c>
      <c r="V53" t="e">
        <f t="shared" si="19"/>
        <v>#DIV/0!</v>
      </c>
    </row>
    <row r="54" spans="1:38" x14ac:dyDescent="0.3">
      <c r="A54">
        <v>5</v>
      </c>
      <c r="B54" t="s">
        <v>196</v>
      </c>
      <c r="C54">
        <f t="shared" si="2"/>
        <v>1</v>
      </c>
      <c r="D54">
        <v>3</v>
      </c>
      <c r="E54">
        <v>4</v>
      </c>
      <c r="F54" s="14" t="e">
        <f>[1]Sheet2!$J2072</f>
        <v>#DIV/0!</v>
      </c>
      <c r="G54" s="105" t="str">
        <f t="shared" si="3"/>
        <v/>
      </c>
      <c r="H54" s="15" t="s">
        <v>61</v>
      </c>
      <c r="I54" s="15">
        <f t="shared" si="0"/>
        <v>4</v>
      </c>
      <c r="J54" s="15">
        <f t="shared" si="4"/>
        <v>400</v>
      </c>
      <c r="K54" s="20">
        <v>6</v>
      </c>
      <c r="L54" s="20" t="s">
        <v>53</v>
      </c>
      <c r="M54" s="19" t="str">
        <f t="shared" si="5"/>
        <v>icrus2</v>
      </c>
      <c r="N54" t="str">
        <f t="shared" si="6"/>
        <v>IntPosterior</v>
      </c>
      <c r="O54">
        <f t="shared" si="7"/>
        <v>4</v>
      </c>
      <c r="P54">
        <f t="shared" si="8"/>
        <v>9</v>
      </c>
      <c r="R54" t="s">
        <v>38</v>
      </c>
      <c r="S54" t="e">
        <f t="shared" si="26"/>
        <v>#DIV/0!</v>
      </c>
      <c r="T54" t="e">
        <f t="array" ref="T54">STDEV(IF(($M$3:$M$999=$R54)*(($H$3:$H$999=$R$43)),$G$3:$G$999))</f>
        <v>#DIV/0!</v>
      </c>
      <c r="U54">
        <f t="shared" si="18"/>
        <v>0</v>
      </c>
      <c r="V54" t="e">
        <f t="shared" si="19"/>
        <v>#DIV/0!</v>
      </c>
    </row>
    <row r="55" spans="1:38" x14ac:dyDescent="0.3">
      <c r="A55">
        <v>5</v>
      </c>
      <c r="B55" t="s">
        <v>196</v>
      </c>
      <c r="C55">
        <f t="shared" si="2"/>
        <v>1</v>
      </c>
      <c r="D55">
        <v>3</v>
      </c>
      <c r="E55">
        <v>5</v>
      </c>
      <c r="F55" s="14">
        <f>[1]Sheet2!$J2073</f>
        <v>0.18537285502890791</v>
      </c>
      <c r="G55" s="105">
        <f t="shared" si="3"/>
        <v>0.18537285502890791</v>
      </c>
      <c r="H55" s="15" t="s">
        <v>61</v>
      </c>
      <c r="I55" s="15">
        <f t="shared" si="0"/>
        <v>4</v>
      </c>
      <c r="J55" s="15">
        <f t="shared" si="4"/>
        <v>400</v>
      </c>
      <c r="K55" s="20">
        <v>6</v>
      </c>
      <c r="L55" s="20" t="s">
        <v>12</v>
      </c>
      <c r="M55" s="19" t="str">
        <f t="shared" si="5"/>
        <v>isim</v>
      </c>
      <c r="N55" t="str">
        <f t="shared" si="6"/>
        <v>IntPosterior</v>
      </c>
      <c r="O55">
        <f t="shared" si="7"/>
        <v>4</v>
      </c>
      <c r="P55">
        <f t="shared" si="8"/>
        <v>7</v>
      </c>
      <c r="R55" t="s">
        <v>39</v>
      </c>
      <c r="S55" t="e">
        <f t="shared" si="26"/>
        <v>#DIV/0!</v>
      </c>
      <c r="T55" t="e">
        <f t="array" ref="T55">STDEV(IF(($M$3:$M$999=$R55)*(($H$3:$H$999=$R$43)),$G$3:$G$999))</f>
        <v>#DIV/0!</v>
      </c>
      <c r="U55">
        <f t="shared" si="18"/>
        <v>0</v>
      </c>
      <c r="V55" t="e">
        <f t="shared" si="19"/>
        <v>#DIV/0!</v>
      </c>
    </row>
    <row r="56" spans="1:38" x14ac:dyDescent="0.3">
      <c r="A56">
        <v>5</v>
      </c>
      <c r="B56" t="s">
        <v>196</v>
      </c>
      <c r="C56">
        <f t="shared" si="2"/>
        <v>1</v>
      </c>
      <c r="D56">
        <v>3</v>
      </c>
      <c r="E56">
        <v>6</v>
      </c>
      <c r="F56" s="14">
        <f>[1]Sheet2!$J2074</f>
        <v>0.16112785233406357</v>
      </c>
      <c r="G56" s="105">
        <f t="shared" si="3"/>
        <v>0.16112785233406357</v>
      </c>
      <c r="H56" s="15" t="s">
        <v>61</v>
      </c>
      <c r="I56" s="15">
        <f t="shared" si="0"/>
        <v>4</v>
      </c>
      <c r="J56" s="15">
        <f t="shared" si="4"/>
        <v>400</v>
      </c>
      <c r="K56" s="20">
        <v>12</v>
      </c>
      <c r="L56" s="20">
        <v>2</v>
      </c>
      <c r="M56" s="19" t="str">
        <f t="shared" si="5"/>
        <v>m2</v>
      </c>
      <c r="N56" t="str">
        <f t="shared" si="6"/>
        <v>MedAnterior</v>
      </c>
      <c r="O56">
        <f t="shared" si="7"/>
        <v>5</v>
      </c>
      <c r="P56">
        <f t="shared" si="8"/>
        <v>13</v>
      </c>
      <c r="R56" t="s">
        <v>40</v>
      </c>
      <c r="S56" t="e">
        <f t="shared" si="26"/>
        <v>#DIV/0!</v>
      </c>
      <c r="T56" t="e">
        <f t="array" ref="T56">STDEV(IF(($M$3:$M$999=$R56)*(($H$3:$H$999=$R$43)),$G$3:$G$999))</f>
        <v>#DIV/0!</v>
      </c>
      <c r="U56">
        <f t="shared" si="18"/>
        <v>0</v>
      </c>
      <c r="V56" t="e">
        <f t="shared" si="19"/>
        <v>#DIV/0!</v>
      </c>
    </row>
    <row r="57" spans="1:38" x14ac:dyDescent="0.3">
      <c r="A57">
        <v>5</v>
      </c>
      <c r="B57" t="s">
        <v>196</v>
      </c>
      <c r="C57">
        <f t="shared" si="2"/>
        <v>1</v>
      </c>
      <c r="D57">
        <v>3</v>
      </c>
      <c r="E57">
        <v>7</v>
      </c>
      <c r="F57" s="14">
        <f>[1]Sheet2!$J2075</f>
        <v>0.19481282803512204</v>
      </c>
      <c r="G57" s="105">
        <f t="shared" si="3"/>
        <v>0.19481282803512204</v>
      </c>
      <c r="H57" s="15" t="s">
        <v>61</v>
      </c>
      <c r="I57" s="15">
        <f t="shared" si="0"/>
        <v>4</v>
      </c>
      <c r="J57" s="15">
        <f t="shared" si="4"/>
        <v>400</v>
      </c>
      <c r="K57" s="20">
        <v>12</v>
      </c>
      <c r="L57" s="20">
        <v>2</v>
      </c>
      <c r="M57" s="19" t="str">
        <f t="shared" si="5"/>
        <v>m2</v>
      </c>
      <c r="N57" t="str">
        <f t="shared" si="6"/>
        <v>MedAnterior</v>
      </c>
      <c r="O57">
        <f t="shared" si="7"/>
        <v>5</v>
      </c>
      <c r="P57">
        <f t="shared" si="8"/>
        <v>13</v>
      </c>
      <c r="R57" t="s">
        <v>41</v>
      </c>
      <c r="S57" t="e">
        <f t="shared" si="26"/>
        <v>#DIV/0!</v>
      </c>
      <c r="T57" t="e">
        <f t="array" ref="T57">STDEV(IF(($M$3:$M$999=$R57)*(($H$3:$H$999=$R$43)),$G$3:$G$999))</f>
        <v>#DIV/0!</v>
      </c>
      <c r="U57">
        <f t="shared" si="18"/>
        <v>0</v>
      </c>
      <c r="V57" t="e">
        <f t="shared" si="19"/>
        <v>#DIV/0!</v>
      </c>
    </row>
    <row r="58" spans="1:38" x14ac:dyDescent="0.3">
      <c r="A58">
        <v>5</v>
      </c>
      <c r="B58" t="s">
        <v>196</v>
      </c>
      <c r="C58">
        <f t="shared" si="2"/>
        <v>1</v>
      </c>
      <c r="D58">
        <v>3</v>
      </c>
      <c r="E58">
        <v>8</v>
      </c>
      <c r="F58" s="14">
        <f>[1]Sheet2!$J2076</f>
        <v>9.744965376564628E-2</v>
      </c>
      <c r="G58" s="105">
        <f t="shared" si="3"/>
        <v>9.744965376564628E-2</v>
      </c>
      <c r="H58" s="15" t="s">
        <v>61</v>
      </c>
      <c r="I58" s="15">
        <f t="shared" si="0"/>
        <v>4</v>
      </c>
      <c r="J58" s="15">
        <f t="shared" si="4"/>
        <v>400</v>
      </c>
      <c r="K58" s="20">
        <v>12</v>
      </c>
      <c r="L58" s="20">
        <v>3</v>
      </c>
      <c r="M58" s="19" t="str">
        <f t="shared" si="5"/>
        <v>m3</v>
      </c>
      <c r="N58" t="str">
        <f t="shared" si="6"/>
        <v>MedAnterior</v>
      </c>
      <c r="O58">
        <f t="shared" si="7"/>
        <v>5</v>
      </c>
      <c r="P58">
        <f t="shared" si="8"/>
        <v>14</v>
      </c>
      <c r="R58" t="s">
        <v>42</v>
      </c>
      <c r="S58" t="e">
        <f t="shared" si="26"/>
        <v>#DIV/0!</v>
      </c>
      <c r="T58" t="e">
        <f t="array" ref="T58">STDEV(IF(($M$3:$M$999=$R58)*(($H$3:$H$999=$R$43)),$G$3:$G$999))</f>
        <v>#DIV/0!</v>
      </c>
      <c r="U58">
        <f t="shared" si="18"/>
        <v>0</v>
      </c>
      <c r="V58" t="e">
        <f t="shared" si="19"/>
        <v>#DIV/0!</v>
      </c>
    </row>
    <row r="59" spans="1:38" x14ac:dyDescent="0.3">
      <c r="A59">
        <v>5</v>
      </c>
      <c r="B59" t="s">
        <v>196</v>
      </c>
      <c r="C59">
        <f t="shared" si="2"/>
        <v>1</v>
      </c>
      <c r="D59">
        <v>3</v>
      </c>
      <c r="E59">
        <v>9</v>
      </c>
      <c r="F59" s="14">
        <f>[1]Sheet2!$J2077</f>
        <v>0.23985764841129814</v>
      </c>
      <c r="G59" s="105">
        <f t="shared" si="3"/>
        <v>0.23985764841129814</v>
      </c>
      <c r="H59" s="15" t="s">
        <v>61</v>
      </c>
      <c r="I59" s="15">
        <f t="shared" si="0"/>
        <v>4</v>
      </c>
      <c r="J59" s="15">
        <f t="shared" si="4"/>
        <v>400</v>
      </c>
      <c r="K59" s="20">
        <v>12</v>
      </c>
      <c r="L59" s="20">
        <v>3</v>
      </c>
      <c r="M59" s="19" t="str">
        <f t="shared" si="5"/>
        <v>m3</v>
      </c>
      <c r="N59" t="str">
        <f t="shared" si="6"/>
        <v>MedAnterior</v>
      </c>
      <c r="O59">
        <f t="shared" si="7"/>
        <v>5</v>
      </c>
      <c r="P59">
        <f t="shared" si="8"/>
        <v>14</v>
      </c>
      <c r="R59" t="s">
        <v>43</v>
      </c>
      <c r="S59" t="e">
        <f t="shared" si="26"/>
        <v>#DIV/0!</v>
      </c>
      <c r="T59" t="e">
        <f t="array" ref="T59">STDEV(IF(($M$3:$M$999=$R59)*(($H$3:$H$999=$R$43)),$G$3:$G$999))</f>
        <v>#DIV/0!</v>
      </c>
      <c r="U59">
        <f t="shared" si="18"/>
        <v>0</v>
      </c>
      <c r="V59" t="e">
        <f t="shared" si="19"/>
        <v>#DIV/0!</v>
      </c>
    </row>
    <row r="60" spans="1:38" x14ac:dyDescent="0.3">
      <c r="A60">
        <v>5</v>
      </c>
      <c r="B60" t="s">
        <v>196</v>
      </c>
      <c r="C60">
        <f t="shared" si="2"/>
        <v>1</v>
      </c>
      <c r="D60">
        <v>3</v>
      </c>
      <c r="E60">
        <v>10</v>
      </c>
      <c r="F60" s="14">
        <f>[1]Sheet2!$J2078</f>
        <v>0.2521206296368213</v>
      </c>
      <c r="G60" s="105">
        <f t="shared" si="3"/>
        <v>0.2521206296368213</v>
      </c>
      <c r="H60" s="15" t="s">
        <v>61</v>
      </c>
      <c r="I60" s="15">
        <f t="shared" si="0"/>
        <v>4</v>
      </c>
      <c r="J60" s="15">
        <f t="shared" si="4"/>
        <v>400</v>
      </c>
      <c r="K60" s="20">
        <v>12</v>
      </c>
      <c r="L60" s="20">
        <v>3</v>
      </c>
      <c r="M60" s="19" t="str">
        <f t="shared" si="5"/>
        <v>m3</v>
      </c>
      <c r="N60" t="str">
        <f t="shared" si="6"/>
        <v>MedAnterior</v>
      </c>
      <c r="O60">
        <f t="shared" si="7"/>
        <v>5</v>
      </c>
      <c r="P60">
        <f t="shared" si="8"/>
        <v>14</v>
      </c>
      <c r="R60" t="s">
        <v>44</v>
      </c>
      <c r="S60" t="e">
        <f t="shared" si="26"/>
        <v>#DIV/0!</v>
      </c>
      <c r="T60" t="e">
        <f t="array" ref="T60">STDEV(IF(($M$3:$M$999=$R60)*(($H$3:$H$999=$R$43)),$G$3:$G$999))</f>
        <v>#DIV/0!</v>
      </c>
      <c r="U60">
        <f t="shared" si="18"/>
        <v>0</v>
      </c>
      <c r="V60" t="e">
        <f t="shared" si="19"/>
        <v>#DIV/0!</v>
      </c>
      <c r="X60" s="16"/>
    </row>
    <row r="61" spans="1:38" x14ac:dyDescent="0.3">
      <c r="A61">
        <v>5</v>
      </c>
      <c r="B61" t="s">
        <v>196</v>
      </c>
      <c r="C61">
        <f t="shared" si="2"/>
        <v>1</v>
      </c>
      <c r="D61">
        <v>3</v>
      </c>
      <c r="E61">
        <v>11</v>
      </c>
      <c r="F61" s="14">
        <f>[1]Sheet2!$J2079</f>
        <v>0.14198722665732008</v>
      </c>
      <c r="G61" s="105">
        <f t="shared" si="3"/>
        <v>0.14198722665732008</v>
      </c>
      <c r="H61" s="15" t="s">
        <v>61</v>
      </c>
      <c r="I61" s="15">
        <f t="shared" si="0"/>
        <v>4</v>
      </c>
      <c r="J61" s="15">
        <f t="shared" si="4"/>
        <v>400</v>
      </c>
      <c r="K61" s="20">
        <v>12</v>
      </c>
      <c r="L61" s="21" t="s">
        <v>24</v>
      </c>
      <c r="M61" s="19" t="str">
        <f t="shared" si="5"/>
        <v>m4/5</v>
      </c>
      <c r="N61" t="str">
        <f t="shared" si="6"/>
        <v>MedAnterior</v>
      </c>
      <c r="O61">
        <f t="shared" si="7"/>
        <v>5</v>
      </c>
      <c r="P61">
        <f t="shared" si="8"/>
        <v>15</v>
      </c>
      <c r="R61" t="s">
        <v>45</v>
      </c>
      <c r="S61" t="e">
        <f t="shared" si="26"/>
        <v>#DIV/0!</v>
      </c>
      <c r="T61" t="e">
        <f t="array" ref="T61">STDEV(IF(($M$3:$M$999=$R61)*(($H$3:$H$999=$R$43)),$G$3:$G$999))</f>
        <v>#DIV/0!</v>
      </c>
      <c r="U61">
        <f t="shared" si="18"/>
        <v>0</v>
      </c>
      <c r="V61" t="e">
        <f t="shared" si="19"/>
        <v>#DIV/0!</v>
      </c>
    </row>
    <row r="62" spans="1:38" x14ac:dyDescent="0.3">
      <c r="A62">
        <v>5</v>
      </c>
      <c r="B62" t="s">
        <v>196</v>
      </c>
      <c r="C62">
        <f t="shared" si="2"/>
        <v>1</v>
      </c>
      <c r="D62">
        <v>3</v>
      </c>
      <c r="E62">
        <v>12</v>
      </c>
      <c r="F62" s="14">
        <f>[1]Sheet2!$J2080</f>
        <v>8.0834163395198708E-2</v>
      </c>
      <c r="G62" s="105">
        <f t="shared" si="3"/>
        <v>8.0834163395198708E-2</v>
      </c>
      <c r="H62" s="15" t="s">
        <v>61</v>
      </c>
      <c r="I62" s="15">
        <f t="shared" si="0"/>
        <v>4</v>
      </c>
      <c r="J62" s="15">
        <f t="shared" si="4"/>
        <v>400</v>
      </c>
      <c r="K62" s="20">
        <v>12</v>
      </c>
      <c r="L62" s="21" t="s">
        <v>24</v>
      </c>
      <c r="M62" s="19" t="str">
        <f t="shared" si="5"/>
        <v>m4/5</v>
      </c>
      <c r="N62" t="str">
        <f t="shared" si="6"/>
        <v>MedAnterior</v>
      </c>
      <c r="O62">
        <f t="shared" si="7"/>
        <v>5</v>
      </c>
      <c r="P62">
        <f t="shared" si="8"/>
        <v>15</v>
      </c>
      <c r="R62" t="s">
        <v>46</v>
      </c>
      <c r="S62" t="e">
        <f t="shared" si="26"/>
        <v>#DIV/0!</v>
      </c>
      <c r="T62" t="e">
        <f t="array" ref="T62">STDEV(IF(($M$3:$M$999=$R62)*(($H$3:$H$999=$R$43)),$G$3:$G$999))</f>
        <v>#DIV/0!</v>
      </c>
      <c r="U62">
        <f t="shared" si="18"/>
        <v>0</v>
      </c>
      <c r="V62" t="e">
        <f t="shared" si="19"/>
        <v>#DIV/0!</v>
      </c>
    </row>
    <row r="63" spans="1:38" x14ac:dyDescent="0.3">
      <c r="A63">
        <v>5</v>
      </c>
      <c r="B63" t="s">
        <v>196</v>
      </c>
      <c r="C63">
        <f t="shared" si="2"/>
        <v>1</v>
      </c>
      <c r="D63">
        <v>3</v>
      </c>
      <c r="E63">
        <v>13</v>
      </c>
      <c r="F63" s="14">
        <f>[1]Sheet2!$J2081</f>
        <v>8.4370874520584047E-2</v>
      </c>
      <c r="G63" s="105">
        <f t="shared" si="3"/>
        <v>8.4370874520584047E-2</v>
      </c>
      <c r="H63" s="15" t="s">
        <v>61</v>
      </c>
      <c r="I63" s="15">
        <f t="shared" si="0"/>
        <v>4</v>
      </c>
      <c r="J63" s="15">
        <f t="shared" si="4"/>
        <v>400</v>
      </c>
      <c r="K63" s="20">
        <v>12</v>
      </c>
      <c r="L63" s="20">
        <v>6</v>
      </c>
      <c r="M63" s="19" t="str">
        <f t="shared" si="5"/>
        <v>m6</v>
      </c>
      <c r="N63" t="str">
        <f t="shared" si="6"/>
        <v>MedPosterior</v>
      </c>
      <c r="O63">
        <f t="shared" si="7"/>
        <v>6</v>
      </c>
      <c r="P63">
        <f t="shared" si="8"/>
        <v>16</v>
      </c>
      <c r="R63" t="s">
        <v>47</v>
      </c>
      <c r="S63" t="e">
        <f t="shared" si="26"/>
        <v>#DIV/0!</v>
      </c>
      <c r="T63" t="e">
        <f t="array" ref="T63">STDEV(IF(($M$3:$M$999=$R63)*(($H$3:$H$999=$R$43)),$G$3:$G$999))</f>
        <v>#DIV/0!</v>
      </c>
      <c r="U63">
        <f t="shared" si="18"/>
        <v>0</v>
      </c>
      <c r="V63" t="e">
        <f t="shared" si="19"/>
        <v>#DIV/0!</v>
      </c>
    </row>
    <row r="64" spans="1:38" x14ac:dyDescent="0.3">
      <c r="A64">
        <v>5</v>
      </c>
      <c r="B64" t="s">
        <v>196</v>
      </c>
      <c r="C64">
        <f t="shared" si="2"/>
        <v>1</v>
      </c>
      <c r="D64">
        <v>3</v>
      </c>
      <c r="E64">
        <v>14</v>
      </c>
      <c r="F64" s="14">
        <f>[1]Sheet2!$J2082</f>
        <v>0.31390979092727256</v>
      </c>
      <c r="G64" s="105">
        <f t="shared" si="3"/>
        <v>0.31390979092727256</v>
      </c>
      <c r="H64" s="15" t="s">
        <v>61</v>
      </c>
      <c r="I64" s="15">
        <f t="shared" si="0"/>
        <v>4</v>
      </c>
      <c r="J64" s="15">
        <f t="shared" si="4"/>
        <v>400</v>
      </c>
      <c r="K64" s="20">
        <v>12</v>
      </c>
      <c r="L64" s="20">
        <v>6</v>
      </c>
      <c r="M64" s="19" t="str">
        <f t="shared" si="5"/>
        <v>m6</v>
      </c>
      <c r="N64" t="str">
        <f t="shared" si="6"/>
        <v>MedPosterior</v>
      </c>
      <c r="O64">
        <f t="shared" si="7"/>
        <v>6</v>
      </c>
      <c r="P64">
        <f t="shared" si="8"/>
        <v>16</v>
      </c>
      <c r="R64" t="s">
        <v>48</v>
      </c>
      <c r="S64" t="e">
        <f t="shared" si="26"/>
        <v>#DIV/0!</v>
      </c>
      <c r="T64" t="e">
        <f t="array" ref="T64">STDEV(IF(($M$3:$M$999=$R64)*(($H$3:$H$999=$R$43)),$G$3:$G$999))</f>
        <v>#DIV/0!</v>
      </c>
      <c r="U64">
        <f t="shared" si="18"/>
        <v>0</v>
      </c>
      <c r="V64" t="e">
        <f t="shared" si="19"/>
        <v>#DIV/0!</v>
      </c>
    </row>
    <row r="65" spans="1:16" x14ac:dyDescent="0.3">
      <c r="A65">
        <v>5</v>
      </c>
      <c r="B65" t="s">
        <v>196</v>
      </c>
      <c r="C65">
        <f t="shared" si="2"/>
        <v>1</v>
      </c>
      <c r="D65">
        <v>3</v>
      </c>
      <c r="E65">
        <v>15</v>
      </c>
      <c r="F65" s="14">
        <f>[1]Sheet2!$J2083</f>
        <v>7.8918340265025672E-2</v>
      </c>
      <c r="G65" s="105">
        <f t="shared" si="3"/>
        <v>7.8918340265025672E-2</v>
      </c>
      <c r="H65" s="15" t="s">
        <v>61</v>
      </c>
      <c r="I65" s="15">
        <f t="shared" si="0"/>
        <v>4</v>
      </c>
      <c r="J65" s="15">
        <f t="shared" si="4"/>
        <v>400</v>
      </c>
      <c r="K65" s="20">
        <v>12</v>
      </c>
      <c r="L65" s="20">
        <v>6</v>
      </c>
      <c r="M65" s="19" t="str">
        <f t="shared" si="5"/>
        <v>m6</v>
      </c>
      <c r="N65" t="str">
        <f t="shared" si="6"/>
        <v>MedPosterior</v>
      </c>
      <c r="O65">
        <f t="shared" si="7"/>
        <v>6</v>
      </c>
      <c r="P65">
        <f t="shared" si="8"/>
        <v>16</v>
      </c>
    </row>
    <row r="66" spans="1:16" x14ac:dyDescent="0.3">
      <c r="A66">
        <v>5</v>
      </c>
      <c r="B66" t="s">
        <v>196</v>
      </c>
      <c r="C66">
        <f t="shared" si="2"/>
        <v>1</v>
      </c>
      <c r="D66">
        <v>3</v>
      </c>
      <c r="E66">
        <v>16</v>
      </c>
      <c r="F66" s="14" t="e">
        <f>[1]Sheet2!$J2084</f>
        <v>#DIV/0!</v>
      </c>
      <c r="G66" s="105" t="str">
        <f t="shared" si="3"/>
        <v/>
      </c>
      <c r="H66" s="15" t="s">
        <v>61</v>
      </c>
      <c r="I66" s="15">
        <f t="shared" si="0"/>
        <v>4</v>
      </c>
      <c r="J66" s="15">
        <f t="shared" si="4"/>
        <v>400</v>
      </c>
      <c r="K66" s="20">
        <v>12</v>
      </c>
      <c r="L66" s="20">
        <v>7</v>
      </c>
      <c r="M66" s="19" t="str">
        <f t="shared" si="5"/>
        <v>m7</v>
      </c>
      <c r="N66" t="str">
        <f t="shared" si="6"/>
        <v>MedPosterior</v>
      </c>
      <c r="O66">
        <f t="shared" si="7"/>
        <v>6</v>
      </c>
      <c r="P66">
        <f t="shared" si="8"/>
        <v>17</v>
      </c>
    </row>
    <row r="67" spans="1:16" x14ac:dyDescent="0.3">
      <c r="A67">
        <v>5</v>
      </c>
      <c r="B67" t="s">
        <v>196</v>
      </c>
      <c r="C67">
        <f t="shared" si="2"/>
        <v>1</v>
      </c>
      <c r="D67">
        <v>3</v>
      </c>
      <c r="E67">
        <v>17</v>
      </c>
      <c r="F67" s="14">
        <f>[1]Sheet2!$J2085</f>
        <v>6.7229398214707206E-2</v>
      </c>
      <c r="G67" s="105">
        <f t="shared" si="3"/>
        <v>6.7229398214707206E-2</v>
      </c>
      <c r="H67" s="15" t="s">
        <v>61</v>
      </c>
      <c r="I67" s="15">
        <f t="shared" ref="I67:I130" si="27">_xlfn.IFS(H67="GE2", 1, H67="GE3", 2, H67="GE4", 3, H67="GE1", 4)</f>
        <v>4</v>
      </c>
      <c r="J67" s="15">
        <f t="shared" si="4"/>
        <v>400</v>
      </c>
      <c r="K67" s="20">
        <v>12</v>
      </c>
      <c r="L67" s="20">
        <v>8</v>
      </c>
      <c r="M67" s="19" t="str">
        <f t="shared" si="5"/>
        <v>m8</v>
      </c>
      <c r="N67" t="str">
        <f t="shared" ref="N67:N130" si="28">_xlfn.IFS(M67="", "", OR(M67=$R$5, M67=$R$6), $X$5, OR(M67=$R$7, M67=$R$8,M67=$R$9, M67=$R$10),$X$6, OR(M67=$R$11, M67=$R$12,M67=$R$13,M67=$R$14, M67=$R$15), $X$8, OR(M67=$R$16), $X$7, OR(M67=$R$17, M67=$R$18,M67=$R$19),$X$9, OR(M67=$R$20,M67=$R$21,M67=$R$22,M67=$R$23,M67=$R$24), $X$10)</f>
        <v>MedPosterior</v>
      </c>
      <c r="O67">
        <f t="shared" si="7"/>
        <v>6</v>
      </c>
      <c r="P67">
        <f t="shared" si="8"/>
        <v>18</v>
      </c>
    </row>
    <row r="68" spans="1:16" x14ac:dyDescent="0.3">
      <c r="A68">
        <v>5</v>
      </c>
      <c r="B68" t="s">
        <v>196</v>
      </c>
      <c r="C68">
        <f t="shared" ref="C68:C131" si="29">IF(B68="m", 1, 0)</f>
        <v>1</v>
      </c>
      <c r="D68">
        <v>3</v>
      </c>
      <c r="E68">
        <v>18</v>
      </c>
      <c r="F68" s="14" t="e">
        <f>[1]Sheet2!$J2086</f>
        <v>#DIV/0!</v>
      </c>
      <c r="G68" s="105" t="str">
        <f t="shared" ref="G68:G131" si="30">IF(ISNUMBER(F68), F68, "")</f>
        <v/>
      </c>
      <c r="H68" s="15" t="s">
        <v>61</v>
      </c>
      <c r="I68" s="15">
        <f t="shared" si="27"/>
        <v>4</v>
      </c>
      <c r="J68" s="15">
        <f t="shared" ref="J68:J131" si="31">_xlfn.IFS(I68=1, 45, I68=2, 120,I68=3, 210,I68=4, 400)</f>
        <v>400</v>
      </c>
      <c r="K68" s="20">
        <v>12</v>
      </c>
      <c r="L68" s="20">
        <v>9</v>
      </c>
      <c r="M68" s="19" t="str">
        <f t="shared" ref="M68:M131" si="32">_xlfn.IFS(OR(K68="",L68=""),"",OR(K68=3,K68=4,K68=2),"L"&amp;L68,OR(K68=5,K68=6,K68=7,K68=8),"i"&amp;L68,OR(K68=9, K68=10,K68=11,K68=12,K68=13),"m"&amp;L68)</f>
        <v>m9</v>
      </c>
      <c r="N68" t="str">
        <f t="shared" si="28"/>
        <v>MedPosterior</v>
      </c>
      <c r="O68">
        <f t="shared" ref="O68:O131" si="33">VLOOKUP(N68, $X$5:$AC$10, 6,FALSE)</f>
        <v>6</v>
      </c>
      <c r="P68">
        <f t="shared" ref="P68:P131" si="34">VLOOKUP(M68, $R$5:$W$24, 6,FALSE)</f>
        <v>19</v>
      </c>
    </row>
    <row r="69" spans="1:16" x14ac:dyDescent="0.3">
      <c r="A69">
        <v>5</v>
      </c>
      <c r="B69" t="s">
        <v>196</v>
      </c>
      <c r="C69">
        <f t="shared" si="29"/>
        <v>1</v>
      </c>
      <c r="D69">
        <v>3</v>
      </c>
      <c r="E69">
        <v>19</v>
      </c>
      <c r="F69" s="14">
        <f>[1]Sheet2!$J2087</f>
        <v>6.1931652273620894E-2</v>
      </c>
      <c r="G69" s="105">
        <f t="shared" si="30"/>
        <v>6.1931652273620894E-2</v>
      </c>
      <c r="H69" s="15" t="s">
        <v>61</v>
      </c>
      <c r="I69" s="15">
        <f t="shared" si="27"/>
        <v>4</v>
      </c>
      <c r="J69" s="15">
        <f t="shared" si="31"/>
        <v>400</v>
      </c>
      <c r="K69" s="20">
        <v>12</v>
      </c>
      <c r="L69" s="20">
        <v>9</v>
      </c>
      <c r="M69" s="19" t="str">
        <f t="shared" si="32"/>
        <v>m9</v>
      </c>
      <c r="N69" t="str">
        <f t="shared" si="28"/>
        <v>MedPosterior</v>
      </c>
      <c r="O69">
        <f t="shared" si="33"/>
        <v>6</v>
      </c>
      <c r="P69">
        <f t="shared" si="34"/>
        <v>19</v>
      </c>
    </row>
    <row r="70" spans="1:16" x14ac:dyDescent="0.3">
      <c r="A70">
        <v>5</v>
      </c>
      <c r="B70" t="s">
        <v>196</v>
      </c>
      <c r="C70">
        <f t="shared" si="29"/>
        <v>1</v>
      </c>
      <c r="D70">
        <v>3</v>
      </c>
      <c r="E70">
        <v>20</v>
      </c>
      <c r="F70" s="14">
        <f>[1]Sheet2!$J2088</f>
        <v>7.2399558399930897E-2</v>
      </c>
      <c r="G70" s="105">
        <f t="shared" si="30"/>
        <v>7.2399558399930897E-2</v>
      </c>
      <c r="H70" s="15" t="s">
        <v>61</v>
      </c>
      <c r="I70" s="15">
        <f t="shared" si="27"/>
        <v>4</v>
      </c>
      <c r="J70" s="15">
        <f t="shared" si="31"/>
        <v>400</v>
      </c>
      <c r="K70" s="20">
        <v>12</v>
      </c>
      <c r="L70" s="20">
        <v>10</v>
      </c>
      <c r="M70" s="19" t="str">
        <f t="shared" si="32"/>
        <v>m10</v>
      </c>
      <c r="N70" t="str">
        <f t="shared" si="28"/>
        <v>MedPosterior</v>
      </c>
      <c r="O70">
        <f t="shared" si="33"/>
        <v>6</v>
      </c>
      <c r="P70">
        <f t="shared" si="34"/>
        <v>20</v>
      </c>
    </row>
    <row r="71" spans="1:16" x14ac:dyDescent="0.3">
      <c r="A71">
        <v>5</v>
      </c>
      <c r="B71" t="s">
        <v>196</v>
      </c>
      <c r="C71">
        <f t="shared" si="29"/>
        <v>1</v>
      </c>
      <c r="D71">
        <v>3</v>
      </c>
      <c r="E71">
        <v>21</v>
      </c>
      <c r="F71" s="14">
        <f>[1]Sheet2!$J2089</f>
        <v>0.16752684031545506</v>
      </c>
      <c r="G71" s="105">
        <f t="shared" si="30"/>
        <v>0.16752684031545506</v>
      </c>
      <c r="H71" s="15" t="s">
        <v>61</v>
      </c>
      <c r="I71" s="15">
        <f t="shared" si="27"/>
        <v>4</v>
      </c>
      <c r="J71" s="15">
        <f t="shared" si="31"/>
        <v>400</v>
      </c>
      <c r="K71" s="20">
        <v>12</v>
      </c>
      <c r="L71" s="20">
        <v>10</v>
      </c>
      <c r="M71" s="19" t="str">
        <f t="shared" si="32"/>
        <v>m10</v>
      </c>
      <c r="N71" t="str">
        <f t="shared" si="28"/>
        <v>MedPosterior</v>
      </c>
      <c r="O71">
        <f t="shared" si="33"/>
        <v>6</v>
      </c>
      <c r="P71">
        <f t="shared" si="34"/>
        <v>20</v>
      </c>
    </row>
    <row r="72" spans="1:16" x14ac:dyDescent="0.3">
      <c r="A72">
        <v>5</v>
      </c>
      <c r="B72" t="s">
        <v>196</v>
      </c>
      <c r="C72">
        <f t="shared" si="29"/>
        <v>1</v>
      </c>
      <c r="D72">
        <f>VLOOKUP(E72, 'Animal Masked ID#'!$B$2:$D$121, 3, FALSE)</f>
        <v>4</v>
      </c>
      <c r="E72" s="7" t="s">
        <v>124</v>
      </c>
      <c r="F72" s="14">
        <f>[1]Sheet2!$J2250</f>
        <v>9.2831300838292066E-2</v>
      </c>
      <c r="G72" s="105">
        <f t="shared" si="30"/>
        <v>9.2831300838292066E-2</v>
      </c>
      <c r="H72" s="15" t="s">
        <v>61</v>
      </c>
      <c r="I72" s="15">
        <f t="shared" si="27"/>
        <v>4</v>
      </c>
      <c r="J72" s="15">
        <f t="shared" si="31"/>
        <v>400</v>
      </c>
      <c r="K72" s="20">
        <v>3</v>
      </c>
      <c r="L72" s="20" t="s">
        <v>75</v>
      </c>
      <c r="M72" s="19" t="str">
        <f t="shared" si="32"/>
        <v>LFl</v>
      </c>
      <c r="N72" t="str">
        <f t="shared" si="28"/>
        <v>Vestibular</v>
      </c>
      <c r="O72">
        <f t="shared" si="33"/>
        <v>1</v>
      </c>
      <c r="P72">
        <f t="shared" si="34"/>
        <v>2</v>
      </c>
    </row>
    <row r="73" spans="1:16" x14ac:dyDescent="0.3">
      <c r="A73">
        <v>5</v>
      </c>
      <c r="B73" t="s">
        <v>196</v>
      </c>
      <c r="C73">
        <f t="shared" si="29"/>
        <v>1</v>
      </c>
      <c r="D73">
        <v>4</v>
      </c>
      <c r="E73">
        <v>2</v>
      </c>
      <c r="F73" s="14">
        <f>[1]Sheet2!$J2251</f>
        <v>0.29573004202428449</v>
      </c>
      <c r="G73" s="105">
        <f t="shared" si="30"/>
        <v>0.29573004202428449</v>
      </c>
      <c r="H73" s="15" t="s">
        <v>61</v>
      </c>
      <c r="I73" s="15">
        <f t="shared" si="27"/>
        <v>4</v>
      </c>
      <c r="J73" s="15">
        <f t="shared" si="31"/>
        <v>400</v>
      </c>
      <c r="K73" s="20">
        <v>3</v>
      </c>
      <c r="L73" s="20" t="s">
        <v>79</v>
      </c>
      <c r="M73" s="19" t="str">
        <f t="shared" si="32"/>
        <v>LCrus2</v>
      </c>
      <c r="N73" t="str">
        <f t="shared" si="28"/>
        <v>Lateral</v>
      </c>
      <c r="O73">
        <f t="shared" si="33"/>
        <v>2</v>
      </c>
      <c r="P73">
        <f t="shared" si="34"/>
        <v>5</v>
      </c>
    </row>
    <row r="74" spans="1:16" x14ac:dyDescent="0.3">
      <c r="A74">
        <v>5</v>
      </c>
      <c r="B74" t="s">
        <v>196</v>
      </c>
      <c r="C74">
        <f t="shared" si="29"/>
        <v>1</v>
      </c>
      <c r="D74">
        <v>4</v>
      </c>
      <c r="E74">
        <v>3</v>
      </c>
      <c r="F74" s="14">
        <f>[1]Sheet2!$J2252</f>
        <v>0.60378039654904614</v>
      </c>
      <c r="G74" s="105">
        <f t="shared" si="30"/>
        <v>0.60378039654904614</v>
      </c>
      <c r="H74" s="15" t="s">
        <v>61</v>
      </c>
      <c r="I74" s="15">
        <f t="shared" si="27"/>
        <v>4</v>
      </c>
      <c r="J74" s="15">
        <f t="shared" si="31"/>
        <v>400</v>
      </c>
      <c r="K74" s="20">
        <v>3</v>
      </c>
      <c r="L74" s="20" t="s">
        <v>14</v>
      </c>
      <c r="M74" s="19" t="str">
        <f t="shared" si="32"/>
        <v>Lcrus1</v>
      </c>
      <c r="N74" t="str">
        <f t="shared" si="28"/>
        <v>Lateral</v>
      </c>
      <c r="O74">
        <f t="shared" si="33"/>
        <v>2</v>
      </c>
      <c r="P74">
        <f t="shared" si="34"/>
        <v>4</v>
      </c>
    </row>
    <row r="75" spans="1:16" x14ac:dyDescent="0.3">
      <c r="A75">
        <v>5</v>
      </c>
      <c r="B75" t="s">
        <v>196</v>
      </c>
      <c r="C75">
        <f t="shared" si="29"/>
        <v>1</v>
      </c>
      <c r="D75">
        <v>4</v>
      </c>
      <c r="E75">
        <v>4</v>
      </c>
      <c r="F75" s="14">
        <f>[1]Sheet2!$J2253</f>
        <v>0.15308543197547589</v>
      </c>
      <c r="G75" s="105">
        <f t="shared" si="30"/>
        <v>0.15308543197547589</v>
      </c>
      <c r="H75" s="15" t="s">
        <v>61</v>
      </c>
      <c r="I75" s="15">
        <f t="shared" si="27"/>
        <v>4</v>
      </c>
      <c r="J75" s="15">
        <f t="shared" si="31"/>
        <v>400</v>
      </c>
      <c r="K75" s="20">
        <v>3</v>
      </c>
      <c r="L75" s="20" t="s">
        <v>12</v>
      </c>
      <c r="M75" s="19" t="str">
        <f t="shared" si="32"/>
        <v>Lsim</v>
      </c>
      <c r="N75" t="str">
        <f t="shared" si="28"/>
        <v>Lateral</v>
      </c>
      <c r="O75">
        <f t="shared" si="33"/>
        <v>2</v>
      </c>
      <c r="P75">
        <f t="shared" si="34"/>
        <v>3</v>
      </c>
    </row>
    <row r="76" spans="1:16" x14ac:dyDescent="0.3">
      <c r="A76">
        <v>5</v>
      </c>
      <c r="B76" t="s">
        <v>196</v>
      </c>
      <c r="C76">
        <f t="shared" si="29"/>
        <v>1</v>
      </c>
      <c r="D76">
        <v>4</v>
      </c>
      <c r="E76">
        <v>5</v>
      </c>
      <c r="F76" s="14">
        <f>[1]Sheet2!$J2254</f>
        <v>8.3829212811362117E-2</v>
      </c>
      <c r="G76" s="105">
        <f t="shared" si="30"/>
        <v>8.3829212811362117E-2</v>
      </c>
      <c r="H76" s="15" t="s">
        <v>61</v>
      </c>
      <c r="I76" s="15">
        <f t="shared" si="27"/>
        <v>4</v>
      </c>
      <c r="J76" s="15">
        <f t="shared" si="31"/>
        <v>400</v>
      </c>
      <c r="K76" s="20">
        <v>6</v>
      </c>
      <c r="L76" s="21" t="s">
        <v>24</v>
      </c>
      <c r="M76" s="19" t="str">
        <f t="shared" si="32"/>
        <v>i4/5</v>
      </c>
      <c r="N76" t="str">
        <f t="shared" si="28"/>
        <v>IntAnterior</v>
      </c>
      <c r="O76">
        <f t="shared" si="33"/>
        <v>3</v>
      </c>
      <c r="P76">
        <f t="shared" si="34"/>
        <v>12</v>
      </c>
    </row>
    <row r="77" spans="1:16" x14ac:dyDescent="0.3">
      <c r="A77">
        <v>5</v>
      </c>
      <c r="B77" t="s">
        <v>196</v>
      </c>
      <c r="C77">
        <f t="shared" si="29"/>
        <v>1</v>
      </c>
      <c r="D77">
        <v>4</v>
      </c>
      <c r="E77">
        <v>6</v>
      </c>
      <c r="F77" s="14">
        <f>[1]Sheet2!$J2255</f>
        <v>0.43001498961496554</v>
      </c>
      <c r="G77" s="105">
        <f t="shared" si="30"/>
        <v>0.43001498961496554</v>
      </c>
      <c r="H77" s="15" t="s">
        <v>61</v>
      </c>
      <c r="I77" s="15">
        <f t="shared" si="27"/>
        <v>4</v>
      </c>
      <c r="J77" s="15">
        <f t="shared" si="31"/>
        <v>400</v>
      </c>
      <c r="K77" s="20">
        <v>6</v>
      </c>
      <c r="L77" s="20" t="s">
        <v>12</v>
      </c>
      <c r="M77" s="19" t="str">
        <f t="shared" si="32"/>
        <v>isim</v>
      </c>
      <c r="N77" t="str">
        <f t="shared" si="28"/>
        <v>IntPosterior</v>
      </c>
      <c r="O77">
        <f t="shared" si="33"/>
        <v>4</v>
      </c>
      <c r="P77">
        <f t="shared" si="34"/>
        <v>7</v>
      </c>
    </row>
    <row r="78" spans="1:16" x14ac:dyDescent="0.3">
      <c r="A78">
        <v>5</v>
      </c>
      <c r="B78" t="s">
        <v>196</v>
      </c>
      <c r="C78">
        <f t="shared" si="29"/>
        <v>1</v>
      </c>
      <c r="D78">
        <v>4</v>
      </c>
      <c r="E78">
        <v>7</v>
      </c>
      <c r="F78" s="14">
        <f>[1]Sheet2!$J2256</f>
        <v>0.10329937946143029</v>
      </c>
      <c r="G78" s="105">
        <f t="shared" si="30"/>
        <v>0.10329937946143029</v>
      </c>
      <c r="H78" s="15" t="s">
        <v>61</v>
      </c>
      <c r="I78" s="15">
        <f t="shared" si="27"/>
        <v>4</v>
      </c>
      <c r="J78" s="15">
        <f t="shared" si="31"/>
        <v>400</v>
      </c>
      <c r="K78" s="20">
        <v>6</v>
      </c>
      <c r="L78" s="20" t="s">
        <v>79</v>
      </c>
      <c r="M78" s="19" t="str">
        <f t="shared" si="32"/>
        <v>iCrus2</v>
      </c>
      <c r="N78" t="str">
        <f t="shared" si="28"/>
        <v>IntPosterior</v>
      </c>
      <c r="O78">
        <f t="shared" si="33"/>
        <v>4</v>
      </c>
      <c r="P78">
        <f t="shared" si="34"/>
        <v>9</v>
      </c>
    </row>
    <row r="79" spans="1:16" x14ac:dyDescent="0.3">
      <c r="A79">
        <v>5</v>
      </c>
      <c r="B79" t="s">
        <v>196</v>
      </c>
      <c r="C79">
        <f t="shared" si="29"/>
        <v>1</v>
      </c>
      <c r="D79">
        <v>4</v>
      </c>
      <c r="E79">
        <v>8</v>
      </c>
      <c r="F79" s="14" t="e">
        <f>[1]Sheet2!$J2257</f>
        <v>#DIV/0!</v>
      </c>
      <c r="G79" s="105" t="str">
        <f t="shared" si="30"/>
        <v/>
      </c>
      <c r="H79" s="15" t="s">
        <v>61</v>
      </c>
      <c r="I79" s="15">
        <f t="shared" si="27"/>
        <v>4</v>
      </c>
      <c r="J79" s="15">
        <f t="shared" si="31"/>
        <v>400</v>
      </c>
      <c r="K79" s="20">
        <v>6</v>
      </c>
      <c r="L79" s="20" t="s">
        <v>50</v>
      </c>
      <c r="M79" s="19" t="str">
        <f t="shared" si="32"/>
        <v>icop</v>
      </c>
      <c r="N79" t="str">
        <f t="shared" si="28"/>
        <v>IntPosterior</v>
      </c>
      <c r="O79">
        <f t="shared" si="33"/>
        <v>4</v>
      </c>
      <c r="P79">
        <f t="shared" si="34"/>
        <v>11</v>
      </c>
    </row>
    <row r="80" spans="1:16" x14ac:dyDescent="0.3">
      <c r="A80">
        <v>5</v>
      </c>
      <c r="B80" t="s">
        <v>196</v>
      </c>
      <c r="C80">
        <f t="shared" si="29"/>
        <v>1</v>
      </c>
      <c r="D80">
        <v>4</v>
      </c>
      <c r="E80">
        <v>9</v>
      </c>
      <c r="F80" s="14">
        <f>[1]Sheet2!$J2258</f>
        <v>7.0888272099015437E-2</v>
      </c>
      <c r="G80" s="105">
        <f t="shared" si="30"/>
        <v>7.0888272099015437E-2</v>
      </c>
      <c r="H80" s="15" t="s">
        <v>61</v>
      </c>
      <c r="I80" s="15">
        <f t="shared" si="27"/>
        <v>4</v>
      </c>
      <c r="J80" s="15">
        <f t="shared" si="31"/>
        <v>400</v>
      </c>
      <c r="K80" s="20">
        <v>12</v>
      </c>
      <c r="L80" s="20">
        <v>10</v>
      </c>
      <c r="M80" s="19" t="str">
        <f t="shared" si="32"/>
        <v>m10</v>
      </c>
      <c r="N80" t="str">
        <f t="shared" si="28"/>
        <v>MedPosterior</v>
      </c>
      <c r="O80">
        <f t="shared" si="33"/>
        <v>6</v>
      </c>
      <c r="P80">
        <f t="shared" si="34"/>
        <v>20</v>
      </c>
    </row>
    <row r="81" spans="1:38" x14ac:dyDescent="0.3">
      <c r="A81">
        <v>5</v>
      </c>
      <c r="B81" t="s">
        <v>196</v>
      </c>
      <c r="C81">
        <f t="shared" si="29"/>
        <v>1</v>
      </c>
      <c r="D81">
        <v>4</v>
      </c>
      <c r="E81">
        <v>10</v>
      </c>
      <c r="F81" s="14">
        <f>[1]Sheet2!$J2259</f>
        <v>8.4839345230270549E-2</v>
      </c>
      <c r="G81" s="105">
        <f t="shared" si="30"/>
        <v>8.4839345230270549E-2</v>
      </c>
      <c r="H81" s="15" t="s">
        <v>61</v>
      </c>
      <c r="I81" s="15">
        <f t="shared" si="27"/>
        <v>4</v>
      </c>
      <c r="J81" s="15">
        <f t="shared" si="31"/>
        <v>400</v>
      </c>
      <c r="K81" s="20">
        <v>12</v>
      </c>
      <c r="L81" s="20">
        <v>10</v>
      </c>
      <c r="M81" s="19" t="str">
        <f t="shared" si="32"/>
        <v>m10</v>
      </c>
      <c r="N81" t="str">
        <f t="shared" si="28"/>
        <v>MedPosterior</v>
      </c>
      <c r="O81">
        <f t="shared" si="33"/>
        <v>6</v>
      </c>
      <c r="P81">
        <f t="shared" si="34"/>
        <v>20</v>
      </c>
    </row>
    <row r="82" spans="1:38" x14ac:dyDescent="0.3">
      <c r="A82">
        <v>5</v>
      </c>
      <c r="B82" t="s">
        <v>196</v>
      </c>
      <c r="C82">
        <f t="shared" si="29"/>
        <v>1</v>
      </c>
      <c r="D82">
        <v>4</v>
      </c>
      <c r="E82">
        <v>11</v>
      </c>
      <c r="F82" s="14">
        <f>[1]Sheet2!$J2260</f>
        <v>8.5669434354122206E-2</v>
      </c>
      <c r="G82" s="105">
        <f t="shared" si="30"/>
        <v>8.5669434354122206E-2</v>
      </c>
      <c r="H82" s="15" t="s">
        <v>61</v>
      </c>
      <c r="I82" s="15">
        <f t="shared" si="27"/>
        <v>4</v>
      </c>
      <c r="J82" s="15">
        <f t="shared" si="31"/>
        <v>400</v>
      </c>
      <c r="K82" s="20">
        <v>12</v>
      </c>
      <c r="L82" s="20">
        <v>9</v>
      </c>
      <c r="M82" s="19" t="str">
        <f t="shared" si="32"/>
        <v>m9</v>
      </c>
      <c r="N82" t="str">
        <f t="shared" si="28"/>
        <v>MedPosterior</v>
      </c>
      <c r="O82">
        <f t="shared" si="33"/>
        <v>6</v>
      </c>
      <c r="P82">
        <f t="shared" si="34"/>
        <v>19</v>
      </c>
    </row>
    <row r="83" spans="1:38" x14ac:dyDescent="0.3">
      <c r="A83">
        <v>5</v>
      </c>
      <c r="B83" t="s">
        <v>196</v>
      </c>
      <c r="C83">
        <f t="shared" si="29"/>
        <v>1</v>
      </c>
      <c r="D83">
        <v>4</v>
      </c>
      <c r="E83">
        <v>12</v>
      </c>
      <c r="F83" s="14">
        <f>[1]Sheet2!$J2261</f>
        <v>0.15265493070361952</v>
      </c>
      <c r="G83" s="105">
        <f t="shared" si="30"/>
        <v>0.15265493070361952</v>
      </c>
      <c r="H83" s="15" t="s">
        <v>61</v>
      </c>
      <c r="I83" s="15">
        <f t="shared" si="27"/>
        <v>4</v>
      </c>
      <c r="J83" s="15">
        <f t="shared" si="31"/>
        <v>400</v>
      </c>
      <c r="K83" s="20">
        <v>12</v>
      </c>
      <c r="L83" s="20">
        <v>9</v>
      </c>
      <c r="M83" s="19" t="str">
        <f t="shared" si="32"/>
        <v>m9</v>
      </c>
      <c r="N83" t="str">
        <f t="shared" si="28"/>
        <v>MedPosterior</v>
      </c>
      <c r="O83">
        <f t="shared" si="33"/>
        <v>6</v>
      </c>
      <c r="P83">
        <f t="shared" si="34"/>
        <v>19</v>
      </c>
    </row>
    <row r="84" spans="1:38" x14ac:dyDescent="0.3">
      <c r="A84">
        <v>5</v>
      </c>
      <c r="B84" t="s">
        <v>196</v>
      </c>
      <c r="C84">
        <f t="shared" si="29"/>
        <v>1</v>
      </c>
      <c r="D84">
        <v>4</v>
      </c>
      <c r="E84">
        <v>13</v>
      </c>
      <c r="F84" s="14">
        <f>[1]Sheet2!$J2262</f>
        <v>7.5144409527052272E-2</v>
      </c>
      <c r="G84" s="105">
        <f t="shared" si="30"/>
        <v>7.5144409527052272E-2</v>
      </c>
      <c r="H84" s="15" t="s">
        <v>61</v>
      </c>
      <c r="I84" s="15">
        <f t="shared" si="27"/>
        <v>4</v>
      </c>
      <c r="J84" s="15">
        <f t="shared" si="31"/>
        <v>400</v>
      </c>
      <c r="K84" s="20">
        <v>12</v>
      </c>
      <c r="L84" s="20">
        <v>8</v>
      </c>
      <c r="M84" s="19" t="str">
        <f t="shared" si="32"/>
        <v>m8</v>
      </c>
      <c r="N84" t="str">
        <f t="shared" si="28"/>
        <v>MedPosterior</v>
      </c>
      <c r="O84">
        <f t="shared" si="33"/>
        <v>6</v>
      </c>
      <c r="P84">
        <f t="shared" si="34"/>
        <v>18</v>
      </c>
      <c r="R84" t="s">
        <v>54</v>
      </c>
      <c r="S84" t="s">
        <v>55</v>
      </c>
      <c r="AD84" t="s">
        <v>196</v>
      </c>
      <c r="AE84" t="s">
        <v>189</v>
      </c>
      <c r="AF84">
        <f>COUNTIFS($E$3:$E$1000, "*", $H$3:$H$1000, $R84, $B$3:$B$1000, AD$84)</f>
        <v>0</v>
      </c>
      <c r="AI84" t="s">
        <v>197</v>
      </c>
      <c r="AJ84" t="s">
        <v>189</v>
      </c>
      <c r="AK84">
        <f>COUNTIFS($E$3:$E$1000, "*", $H$3:$H$1000, $R84, $B$3:$B$1000, AI$84)</f>
        <v>0</v>
      </c>
    </row>
    <row r="85" spans="1:38" x14ac:dyDescent="0.3">
      <c r="A85">
        <v>5</v>
      </c>
      <c r="B85" t="s">
        <v>196</v>
      </c>
      <c r="C85">
        <f t="shared" si="29"/>
        <v>1</v>
      </c>
      <c r="D85">
        <v>4</v>
      </c>
      <c r="E85">
        <v>14</v>
      </c>
      <c r="F85" s="14">
        <f>[1]Sheet2!$J2263</f>
        <v>0.11327759819061781</v>
      </c>
      <c r="G85" s="105">
        <f t="shared" si="30"/>
        <v>0.11327759819061781</v>
      </c>
      <c r="H85" s="15" t="s">
        <v>61</v>
      </c>
      <c r="I85" s="15">
        <f t="shared" si="27"/>
        <v>4</v>
      </c>
      <c r="J85" s="15">
        <f t="shared" si="31"/>
        <v>400</v>
      </c>
      <c r="K85" s="20">
        <v>12</v>
      </c>
      <c r="L85" s="20">
        <v>8</v>
      </c>
      <c r="M85" s="19" t="str">
        <f t="shared" si="32"/>
        <v>m8</v>
      </c>
      <c r="N85" t="str">
        <f t="shared" si="28"/>
        <v>MedPosterior</v>
      </c>
      <c r="O85">
        <f t="shared" si="33"/>
        <v>6</v>
      </c>
      <c r="P85">
        <f t="shared" si="34"/>
        <v>18</v>
      </c>
      <c r="R85" t="s">
        <v>15</v>
      </c>
      <c r="S85" t="s">
        <v>16</v>
      </c>
      <c r="T85" t="s">
        <v>17</v>
      </c>
      <c r="U85" t="s">
        <v>18</v>
      </c>
      <c r="V85" t="s">
        <v>19</v>
      </c>
      <c r="X85" t="s">
        <v>20</v>
      </c>
      <c r="Y85" t="s">
        <v>16</v>
      </c>
      <c r="Z85" t="s">
        <v>17</v>
      </c>
      <c r="AA85" t="s">
        <v>18</v>
      </c>
      <c r="AB85" t="s">
        <v>19</v>
      </c>
      <c r="AD85" t="s">
        <v>16</v>
      </c>
      <c r="AE85" t="s">
        <v>17</v>
      </c>
      <c r="AF85" t="s">
        <v>18</v>
      </c>
      <c r="AG85" t="s">
        <v>19</v>
      </c>
      <c r="AI85" t="s">
        <v>16</v>
      </c>
      <c r="AJ85" t="s">
        <v>17</v>
      </c>
      <c r="AK85" t="s">
        <v>18</v>
      </c>
      <c r="AL85" t="s">
        <v>19</v>
      </c>
    </row>
    <row r="86" spans="1:38" x14ac:dyDescent="0.3">
      <c r="A86">
        <v>5</v>
      </c>
      <c r="B86" t="s">
        <v>196</v>
      </c>
      <c r="C86">
        <f t="shared" si="29"/>
        <v>1</v>
      </c>
      <c r="D86">
        <v>4</v>
      </c>
      <c r="E86">
        <v>15</v>
      </c>
      <c r="F86" s="14">
        <f>[1]Sheet2!$J2264</f>
        <v>7.7934537935801879E-2</v>
      </c>
      <c r="G86" s="105">
        <f t="shared" si="30"/>
        <v>7.7934537935801879E-2</v>
      </c>
      <c r="H86" s="15" t="s">
        <v>61</v>
      </c>
      <c r="I86" s="15">
        <f t="shared" si="27"/>
        <v>4</v>
      </c>
      <c r="J86" s="15">
        <f t="shared" si="31"/>
        <v>400</v>
      </c>
      <c r="K86" s="20">
        <v>12</v>
      </c>
      <c r="L86" s="20">
        <v>8</v>
      </c>
      <c r="M86" s="19" t="str">
        <f t="shared" si="32"/>
        <v>m8</v>
      </c>
      <c r="N86" t="str">
        <f t="shared" si="28"/>
        <v>MedPosterior</v>
      </c>
      <c r="O86">
        <f t="shared" si="33"/>
        <v>6</v>
      </c>
      <c r="P86">
        <f t="shared" si="34"/>
        <v>18</v>
      </c>
      <c r="R86" t="s">
        <v>22</v>
      </c>
      <c r="S86" t="e">
        <f t="shared" ref="S86:S105" si="35">AVERAGEIFS($G$3:$G$999, $H$3:$H$999, $R$84, $M$3:$M$999, $R86)</f>
        <v>#DIV/0!</v>
      </c>
      <c r="T86" t="e">
        <f t="array" ref="T86">STDEV(IF(($M$3:$M$999=$R86)*(($H$3:$H$999=$R$84)),$G$3:$G$999))</f>
        <v>#DIV/0!</v>
      </c>
      <c r="U86">
        <f t="shared" ref="U86:U105" si="36">COUNTIFS($H$3:$H$999, $R$84, $M$3:$M$999, $R86, $G$3:$G$999, "&gt;0")</f>
        <v>0</v>
      </c>
      <c r="V86" t="e">
        <f t="shared" ref="V86:V105" si="37">T86/SQRT(U86)</f>
        <v>#DIV/0!</v>
      </c>
      <c r="X86" t="s">
        <v>23</v>
      </c>
      <c r="Y86" t="e">
        <f t="shared" ref="Y86:Y91" si="38">AVERAGEIFS($G$3:$G$999, $H$3:$H$999, $R$84, $N$3:$N$999, $X86)</f>
        <v>#DIV/0!</v>
      </c>
      <c r="Z86" t="e">
        <f t="array" ref="Z86">STDEV(IF(($N$3:$N$999=$X86)*(($H$3:$H$999=$R$84)),$G$3:$G$999))</f>
        <v>#DIV/0!</v>
      </c>
      <c r="AA86">
        <f>COUNTIFS($N$3:N$999,$X86, $H$3:$H$999, $R$84,  $G$3:$G$999, "&gt;0")</f>
        <v>0</v>
      </c>
      <c r="AB86" t="e">
        <f t="shared" ref="AB86:AB91" si="39">Z86/SQRT(AA86)</f>
        <v>#DIV/0!</v>
      </c>
      <c r="AD86" t="e">
        <f>AVERAGEIFS($G$3:$G$999, $N$3:$N$999, $X86, $H$3:$H$999, $R84,  $B$3:$B$999, $AD$84)</f>
        <v>#DIV/0!</v>
      </c>
      <c r="AE86" t="e">
        <f t="array" ref="AE86">STDEV(IF(($N$3:$N$999=$X86)*($B$3:$B$999=$AD$84)*($H$3:$H$999=$R$84),$G$3:$G$999))</f>
        <v>#DIV/0!</v>
      </c>
      <c r="AF86">
        <f t="shared" ref="AF86:AF91" si="40">COUNTIFS($N$3:$N$999, $X86, $B$3:$B$999, $AD$84, $H$3:$H$999, $R$84, $G$3:$G$999, "&gt;0")</f>
        <v>0</v>
      </c>
      <c r="AG86" t="e">
        <f t="shared" ref="AG86:AG91" si="41">AE86/SQRT(AF86)</f>
        <v>#DIV/0!</v>
      </c>
      <c r="AI86" t="e">
        <f t="shared" ref="AI86:AI91" si="42">AVERAGEIFS($G$3:$G$999, $N$3:$N$999, $X86, $H$3:$H$999, $R$84,  $B$3:$B$999, $AI$84)</f>
        <v>#DIV/0!</v>
      </c>
      <c r="AJ86" t="e">
        <f t="array" ref="AJ86">STDEV(IF(($N$3:$N$999=$X86)*($B$3:$B$999=$AI$84)*($H$3:$H$999=$R$84),$G$3:$G$999))</f>
        <v>#DIV/0!</v>
      </c>
      <c r="AK86">
        <f>COUNTIFS($N$3:$N$999, $X86, $B$3:$B$999, $AI$84, $H$3:$H$999, $R$84, $G$3:$G$999, "&gt;0")</f>
        <v>0</v>
      </c>
      <c r="AL86" t="e">
        <f t="shared" ref="AL86:AL91" si="43">AJ86/SQRT(AK86)</f>
        <v>#DIV/0!</v>
      </c>
    </row>
    <row r="87" spans="1:38" x14ac:dyDescent="0.3">
      <c r="A87">
        <v>5</v>
      </c>
      <c r="B87" t="s">
        <v>196</v>
      </c>
      <c r="C87">
        <f t="shared" si="29"/>
        <v>1</v>
      </c>
      <c r="D87">
        <v>4</v>
      </c>
      <c r="E87">
        <v>16</v>
      </c>
      <c r="F87" s="14">
        <f>[1]Sheet2!$J2265</f>
        <v>8.7869303899323931E-2</v>
      </c>
      <c r="G87" s="105">
        <f t="shared" si="30"/>
        <v>8.7869303899323931E-2</v>
      </c>
      <c r="H87" s="15" t="s">
        <v>61</v>
      </c>
      <c r="I87" s="15">
        <f t="shared" si="27"/>
        <v>4</v>
      </c>
      <c r="J87" s="15">
        <f t="shared" si="31"/>
        <v>400</v>
      </c>
      <c r="K87" s="20">
        <v>12</v>
      </c>
      <c r="L87" s="20">
        <v>6</v>
      </c>
      <c r="M87" s="19" t="str">
        <f t="shared" si="32"/>
        <v>m6</v>
      </c>
      <c r="N87" t="str">
        <f t="shared" si="28"/>
        <v>MedPosterior</v>
      </c>
      <c r="O87">
        <f t="shared" si="33"/>
        <v>6</v>
      </c>
      <c r="P87">
        <f t="shared" si="34"/>
        <v>16</v>
      </c>
      <c r="R87" t="s">
        <v>25</v>
      </c>
      <c r="S87" t="e">
        <f t="shared" si="35"/>
        <v>#DIV/0!</v>
      </c>
      <c r="T87" t="e">
        <f t="array" ref="T87">STDEV(IF(($M$3:$M$999=$R87)*(($H$3:$H$999=$R$84)),$G$3:$G$999))</f>
        <v>#DIV/0!</v>
      </c>
      <c r="U87">
        <f t="shared" si="36"/>
        <v>0</v>
      </c>
      <c r="V87" t="e">
        <f t="shared" si="37"/>
        <v>#DIV/0!</v>
      </c>
      <c r="X87" t="s">
        <v>26</v>
      </c>
      <c r="Y87" t="e">
        <f t="shared" si="38"/>
        <v>#DIV/0!</v>
      </c>
      <c r="Z87" t="e">
        <f t="array" ref="Z87">STDEV(IF(($N$3:$N$999=$X87)*(($H$3:$H$999=$R$84)),$G$3:$G$999))</f>
        <v>#DIV/0!</v>
      </c>
      <c r="AA87">
        <f>COUNTIFS($N$3:N$999,$X87, $H$3:$H$999, $R$84,  $G$3:$G$999, "&gt;0")</f>
        <v>0</v>
      </c>
      <c r="AB87" t="e">
        <f t="shared" si="39"/>
        <v>#DIV/0!</v>
      </c>
      <c r="AD87" t="e">
        <f>AVERAGEIFS($G$3:$G$999, $N$3:$N$999, $X87, $H$3:$H$999, $R$84,  $B$3:$B$999, $AD$84)</f>
        <v>#DIV/0!</v>
      </c>
      <c r="AE87" t="e">
        <f t="array" ref="AE87">STDEV(IF(($N$3:$N$999=$X87)*($B$3:$B$999=$AD$84)*($H$3:$H$999=$R$84),$G$3:$G$999))</f>
        <v>#DIV/0!</v>
      </c>
      <c r="AF87">
        <f t="shared" si="40"/>
        <v>0</v>
      </c>
      <c r="AG87" t="e">
        <f t="shared" si="41"/>
        <v>#DIV/0!</v>
      </c>
      <c r="AI87" t="e">
        <f t="shared" si="42"/>
        <v>#DIV/0!</v>
      </c>
      <c r="AJ87" t="e">
        <f t="array" ref="AJ87">STDEV(IF(($N$3:$N$999=$X87)*($B$3:$B$999=$AI$84)*($H$3:$H$999=$R$84),$G$3:$G$999))</f>
        <v>#DIV/0!</v>
      </c>
      <c r="AK87">
        <f t="shared" ref="AK87:AK91" si="44">COUNTIFS($N$3:$N$999, $X87, $B$3:$B$999, $AI$84, $H$3:$H$999, $R$84, $G$3:$G$999, "&gt;0")</f>
        <v>0</v>
      </c>
      <c r="AL87" t="e">
        <f t="shared" si="43"/>
        <v>#DIV/0!</v>
      </c>
    </row>
    <row r="88" spans="1:38" x14ac:dyDescent="0.3">
      <c r="A88">
        <v>5</v>
      </c>
      <c r="B88" t="s">
        <v>196</v>
      </c>
      <c r="C88">
        <f t="shared" si="29"/>
        <v>1</v>
      </c>
      <c r="D88">
        <v>4</v>
      </c>
      <c r="E88">
        <v>17</v>
      </c>
      <c r="F88" s="14">
        <f>[1]Sheet2!$J2266</f>
        <v>8.6928903892875789E-2</v>
      </c>
      <c r="G88" s="105">
        <f t="shared" si="30"/>
        <v>8.6928903892875789E-2</v>
      </c>
      <c r="H88" s="15" t="s">
        <v>61</v>
      </c>
      <c r="I88" s="15">
        <f t="shared" si="27"/>
        <v>4</v>
      </c>
      <c r="J88" s="15">
        <f t="shared" si="31"/>
        <v>400</v>
      </c>
      <c r="K88" s="20">
        <v>12</v>
      </c>
      <c r="L88" s="20">
        <v>6</v>
      </c>
      <c r="M88" s="19" t="str">
        <f t="shared" si="32"/>
        <v>m6</v>
      </c>
      <c r="N88" t="str">
        <f t="shared" si="28"/>
        <v>MedPosterior</v>
      </c>
      <c r="O88">
        <f t="shared" si="33"/>
        <v>6</v>
      </c>
      <c r="P88">
        <f t="shared" si="34"/>
        <v>16</v>
      </c>
      <c r="R88" t="s">
        <v>27</v>
      </c>
      <c r="S88" t="e">
        <f t="shared" si="35"/>
        <v>#DIV/0!</v>
      </c>
      <c r="T88" t="e">
        <f t="array" ref="T88">STDEV(IF(($M$3:$M$999=$R88)*(($H$3:$H$999=$R$84)),$G$3:$G$999))</f>
        <v>#DIV/0!</v>
      </c>
      <c r="U88">
        <f t="shared" si="36"/>
        <v>0</v>
      </c>
      <c r="V88" t="e">
        <f t="shared" si="37"/>
        <v>#DIV/0!</v>
      </c>
      <c r="X88" t="s">
        <v>28</v>
      </c>
      <c r="Y88" t="e">
        <f t="shared" si="38"/>
        <v>#DIV/0!</v>
      </c>
      <c r="Z88" t="e">
        <f t="array" ref="Z88">STDEV(IF(($N$3:$N$999=$X88)*(($H$3:$H$999=$R$84)),$G$3:$G$999))</f>
        <v>#DIV/0!</v>
      </c>
      <c r="AA88">
        <f>COUNTIFS($N$3:N$999,$X88, $H$3:$H$999, $R$84,  $G$3:$G$999, "&gt;0")</f>
        <v>0</v>
      </c>
      <c r="AB88" t="e">
        <f t="shared" si="39"/>
        <v>#DIV/0!</v>
      </c>
      <c r="AD88" t="e">
        <f>AVERAGEIFS($G$3:$G$999, $N$3:$N$999, $X88, $H$3:$H$999, $R$84,  $B$3:$B$999, $AD$84)</f>
        <v>#DIV/0!</v>
      </c>
      <c r="AE88" t="e">
        <f t="array" ref="AE88">STDEV(IF(($N$3:$N$999=$X88)*($B$3:$B$999=$AD$84)*($H$3:$H$999=$R$84),$G$3:$G$999))</f>
        <v>#DIV/0!</v>
      </c>
      <c r="AF88">
        <f t="shared" si="40"/>
        <v>0</v>
      </c>
      <c r="AG88" t="e">
        <f t="shared" si="41"/>
        <v>#DIV/0!</v>
      </c>
      <c r="AI88" t="e">
        <f t="shared" si="42"/>
        <v>#DIV/0!</v>
      </c>
      <c r="AJ88" t="e">
        <f t="array" ref="AJ88">STDEV(IF(($N$3:$N$999=$X88)*($B$3:$B$999=$AI$84)*($H$3:$H$999=$R$84),$G$3:$G$999))</f>
        <v>#DIV/0!</v>
      </c>
      <c r="AK88">
        <f t="shared" si="44"/>
        <v>0</v>
      </c>
      <c r="AL88" t="e">
        <f t="shared" si="43"/>
        <v>#DIV/0!</v>
      </c>
    </row>
    <row r="89" spans="1:38" x14ac:dyDescent="0.3">
      <c r="A89">
        <v>5</v>
      </c>
      <c r="B89" t="s">
        <v>196</v>
      </c>
      <c r="C89">
        <f t="shared" si="29"/>
        <v>1</v>
      </c>
      <c r="D89">
        <v>4</v>
      </c>
      <c r="E89">
        <v>18</v>
      </c>
      <c r="F89" s="14">
        <f>[1]Sheet2!$J2267</f>
        <v>0.15394024545291468</v>
      </c>
      <c r="G89" s="105">
        <f t="shared" si="30"/>
        <v>0.15394024545291468</v>
      </c>
      <c r="H89" s="15" t="s">
        <v>61</v>
      </c>
      <c r="I89" s="15">
        <f t="shared" si="27"/>
        <v>4</v>
      </c>
      <c r="J89" s="15">
        <f t="shared" si="31"/>
        <v>400</v>
      </c>
      <c r="K89" s="20">
        <v>12</v>
      </c>
      <c r="L89" s="21" t="s">
        <v>24</v>
      </c>
      <c r="M89" s="19" t="str">
        <f t="shared" si="32"/>
        <v>m4/5</v>
      </c>
      <c r="N89" t="str">
        <f t="shared" si="28"/>
        <v>MedAnterior</v>
      </c>
      <c r="O89">
        <f t="shared" si="33"/>
        <v>5</v>
      </c>
      <c r="P89">
        <f t="shared" si="34"/>
        <v>15</v>
      </c>
      <c r="R89" t="s">
        <v>29</v>
      </c>
      <c r="S89" t="e">
        <f t="shared" si="35"/>
        <v>#DIV/0!</v>
      </c>
      <c r="T89" t="e">
        <f t="array" ref="T89">STDEV(IF(($M$3:$M$999=$R89)*(($H$3:$H$999=$R$84)),$G$3:$G$999))</f>
        <v>#DIV/0!</v>
      </c>
      <c r="U89">
        <f t="shared" si="36"/>
        <v>0</v>
      </c>
      <c r="V89" t="e">
        <f t="shared" si="37"/>
        <v>#DIV/0!</v>
      </c>
      <c r="X89" t="s">
        <v>30</v>
      </c>
      <c r="Y89" t="e">
        <f t="shared" si="38"/>
        <v>#DIV/0!</v>
      </c>
      <c r="Z89" t="e">
        <f t="array" ref="Z89">STDEV(IF(($N$3:$N$999=$X89)*(($H$3:$H$999=$R$84)),$G$3:$G$999))</f>
        <v>#DIV/0!</v>
      </c>
      <c r="AA89">
        <f>COUNTIFS($N$3:N$999,$X89, $H$3:$H$999, $R$84,  $G$3:$G$999, "&gt;0")</f>
        <v>0</v>
      </c>
      <c r="AB89" t="e">
        <f t="shared" si="39"/>
        <v>#DIV/0!</v>
      </c>
      <c r="AD89" t="e">
        <f>AVERAGEIFS($G$3:$G$999, $N$3:$N$999, $X89, $H$3:$H$999, $R$84,  $B$3:$B$999, $AD$84)</f>
        <v>#DIV/0!</v>
      </c>
      <c r="AE89" t="e">
        <f t="array" ref="AE89">STDEV(IF(($N$3:$N$999=$X89)*($B$3:$B$999=$AD$84)*($H$3:$H$999=$R$84),$G$3:$G$999))</f>
        <v>#DIV/0!</v>
      </c>
      <c r="AF89">
        <f t="shared" si="40"/>
        <v>0</v>
      </c>
      <c r="AG89" t="e">
        <f t="shared" si="41"/>
        <v>#DIV/0!</v>
      </c>
      <c r="AI89" t="e">
        <f t="shared" si="42"/>
        <v>#DIV/0!</v>
      </c>
      <c r="AJ89" t="e">
        <f t="array" ref="AJ89">STDEV(IF(($N$3:$N$999=$X89)*($B$3:$B$999=$AI$84)*($H$3:$H$999=$R$84),$G$3:$G$999))</f>
        <v>#DIV/0!</v>
      </c>
      <c r="AK89">
        <f t="shared" si="44"/>
        <v>0</v>
      </c>
      <c r="AL89" t="e">
        <f t="shared" si="43"/>
        <v>#DIV/0!</v>
      </c>
    </row>
    <row r="90" spans="1:38" x14ac:dyDescent="0.3">
      <c r="A90">
        <v>5</v>
      </c>
      <c r="B90" t="s">
        <v>196</v>
      </c>
      <c r="C90">
        <f t="shared" si="29"/>
        <v>1</v>
      </c>
      <c r="D90">
        <v>4</v>
      </c>
      <c r="E90">
        <v>19</v>
      </c>
      <c r="F90" s="14">
        <f>[1]Sheet2!$J2268</f>
        <v>0.10466071926940167</v>
      </c>
      <c r="G90" s="105">
        <f t="shared" si="30"/>
        <v>0.10466071926940167</v>
      </c>
      <c r="H90" s="15" t="s">
        <v>61</v>
      </c>
      <c r="I90" s="15">
        <f t="shared" si="27"/>
        <v>4</v>
      </c>
      <c r="J90" s="15">
        <f t="shared" si="31"/>
        <v>400</v>
      </c>
      <c r="K90" s="20">
        <v>12</v>
      </c>
      <c r="L90" s="21" t="s">
        <v>24</v>
      </c>
      <c r="M90" s="19" t="str">
        <f t="shared" si="32"/>
        <v>m4/5</v>
      </c>
      <c r="N90" t="str">
        <f t="shared" si="28"/>
        <v>MedAnterior</v>
      </c>
      <c r="O90">
        <f t="shared" si="33"/>
        <v>5</v>
      </c>
      <c r="P90">
        <f t="shared" si="34"/>
        <v>15</v>
      </c>
      <c r="R90" t="s">
        <v>31</v>
      </c>
      <c r="S90" t="e">
        <f t="shared" si="35"/>
        <v>#DIV/0!</v>
      </c>
      <c r="T90" t="e">
        <f t="array" ref="T90">STDEV(IF(($M$3:$M$999=$R90)*(($H$3:$H$999=$R$84)),$G$3:$G$999))</f>
        <v>#DIV/0!</v>
      </c>
      <c r="U90">
        <f t="shared" si="36"/>
        <v>0</v>
      </c>
      <c r="V90" t="e">
        <f t="shared" si="37"/>
        <v>#DIV/0!</v>
      </c>
      <c r="X90" t="s">
        <v>32</v>
      </c>
      <c r="Y90" t="e">
        <f t="shared" si="38"/>
        <v>#DIV/0!</v>
      </c>
      <c r="Z90" t="e">
        <f t="array" ref="Z90">STDEV(IF(($N$3:$N$999=$X90)*(($H$3:$H$999=$R$84)),$G$3:$G$999))</f>
        <v>#DIV/0!</v>
      </c>
      <c r="AA90">
        <f>COUNTIFS($N$3:N$999,$X90, $H$3:$H$999, $R$84,  $G$3:$G$999, "&gt;0")</f>
        <v>0</v>
      </c>
      <c r="AB90" t="e">
        <f t="shared" si="39"/>
        <v>#DIV/0!</v>
      </c>
      <c r="AD90" t="e">
        <f>AVERAGEIFS($G$3:$G$999, $N$3:$N$999, $X90, $H$3:$H$999, $R$84,  $B$3:$B$999, $AD$84)</f>
        <v>#DIV/0!</v>
      </c>
      <c r="AE90" t="e">
        <f t="array" ref="AE90">STDEV(IF(($N$3:$N$999=$X90)*($B$3:$B$999=$AD$84)*($H$3:$H$999=$R$84),$G$3:$G$999))</f>
        <v>#DIV/0!</v>
      </c>
      <c r="AF90">
        <f t="shared" si="40"/>
        <v>0</v>
      </c>
      <c r="AG90" t="e">
        <f t="shared" si="41"/>
        <v>#DIV/0!</v>
      </c>
      <c r="AI90" t="e">
        <f t="shared" si="42"/>
        <v>#DIV/0!</v>
      </c>
      <c r="AJ90" t="e">
        <f t="array" ref="AJ90">STDEV(IF(($N$3:$N$999=$X90)*($B$3:$B$999=$AI$84)*($H$3:$H$999=$R$84),$G$3:$G$999))</f>
        <v>#DIV/0!</v>
      </c>
      <c r="AK90">
        <f t="shared" si="44"/>
        <v>0</v>
      </c>
      <c r="AL90" t="e">
        <f t="shared" si="43"/>
        <v>#DIV/0!</v>
      </c>
    </row>
    <row r="91" spans="1:38" x14ac:dyDescent="0.3">
      <c r="A91">
        <v>5</v>
      </c>
      <c r="B91" t="s">
        <v>196</v>
      </c>
      <c r="C91">
        <f t="shared" si="29"/>
        <v>1</v>
      </c>
      <c r="D91">
        <v>4</v>
      </c>
      <c r="E91">
        <v>20</v>
      </c>
      <c r="F91" s="14">
        <f>[1]Sheet2!$J2269</f>
        <v>6.5951398446936718E-2</v>
      </c>
      <c r="G91" s="105">
        <f t="shared" si="30"/>
        <v>6.5951398446936718E-2</v>
      </c>
      <c r="H91" s="15" t="s">
        <v>61</v>
      </c>
      <c r="I91" s="15">
        <f t="shared" si="27"/>
        <v>4</v>
      </c>
      <c r="J91" s="15">
        <f t="shared" si="31"/>
        <v>400</v>
      </c>
      <c r="K91" s="20">
        <v>12</v>
      </c>
      <c r="L91" s="21" t="s">
        <v>24</v>
      </c>
      <c r="M91" s="19" t="str">
        <f t="shared" si="32"/>
        <v>m4/5</v>
      </c>
      <c r="N91" t="str">
        <f t="shared" si="28"/>
        <v>MedAnterior</v>
      </c>
      <c r="O91">
        <f t="shared" si="33"/>
        <v>5</v>
      </c>
      <c r="P91">
        <f t="shared" si="34"/>
        <v>15</v>
      </c>
      <c r="R91" t="s">
        <v>33</v>
      </c>
      <c r="S91" t="e">
        <f t="shared" si="35"/>
        <v>#DIV/0!</v>
      </c>
      <c r="T91" t="e">
        <f t="array" ref="T91">STDEV(IF(($M$3:$M$999=$R91)*(($H$3:$H$999=$R$84)),$G$3:$G$999))</f>
        <v>#DIV/0!</v>
      </c>
      <c r="U91">
        <f t="shared" si="36"/>
        <v>0</v>
      </c>
      <c r="V91" t="e">
        <f t="shared" si="37"/>
        <v>#DIV/0!</v>
      </c>
      <c r="X91" t="s">
        <v>34</v>
      </c>
      <c r="Y91" t="e">
        <f t="shared" si="38"/>
        <v>#DIV/0!</v>
      </c>
      <c r="Z91" t="e">
        <f t="array" ref="Z91">STDEV(IF(($N$3:$N$999=$X91)*(($H$3:$H$999=$R$84)),$G$3:$G$999))</f>
        <v>#DIV/0!</v>
      </c>
      <c r="AA91">
        <f>COUNTIFS($N$3:N$999,$X91, $H$3:$H$999, $R$84,  $G$3:$G$999, "&gt;0")</f>
        <v>0</v>
      </c>
      <c r="AB91" t="e">
        <f t="shared" si="39"/>
        <v>#DIV/0!</v>
      </c>
      <c r="AD91" t="e">
        <f>AVERAGEIFS($G$3:$G$999, $N$3:$N$999, $X91, $H$3:$H$999, $R$84,  $B$3:$B$999, $AD$84)</f>
        <v>#DIV/0!</v>
      </c>
      <c r="AE91" t="e">
        <f t="array" ref="AE91">STDEV(IF(($N$3:$N$999=$X91)*($B$3:$B$999=$AD$84)*($H$3:$H$999=$R$84),$G$3:$G$999))</f>
        <v>#DIV/0!</v>
      </c>
      <c r="AF91">
        <f t="shared" si="40"/>
        <v>0</v>
      </c>
      <c r="AG91" t="e">
        <f t="shared" si="41"/>
        <v>#DIV/0!</v>
      </c>
      <c r="AI91" t="e">
        <f t="shared" si="42"/>
        <v>#DIV/0!</v>
      </c>
      <c r="AJ91" t="e">
        <f t="array" ref="AJ91">STDEV(IF(($N$3:$N$999=$X91)*($B$3:$B$999=$AI$84)*($H$3:$H$999=$R$84),$G$3:$G$999))</f>
        <v>#DIV/0!</v>
      </c>
      <c r="AK91">
        <f t="shared" si="44"/>
        <v>0</v>
      </c>
      <c r="AL91" t="e">
        <f t="shared" si="43"/>
        <v>#DIV/0!</v>
      </c>
    </row>
    <row r="92" spans="1:38" x14ac:dyDescent="0.3">
      <c r="A92">
        <v>5</v>
      </c>
      <c r="B92" t="s">
        <v>196</v>
      </c>
      <c r="C92">
        <f t="shared" si="29"/>
        <v>1</v>
      </c>
      <c r="D92">
        <v>4</v>
      </c>
      <c r="E92">
        <v>21</v>
      </c>
      <c r="F92" s="14">
        <f>[1]Sheet2!$J2270</f>
        <v>9.2883498694934521E-2</v>
      </c>
      <c r="G92" s="105">
        <f t="shared" si="30"/>
        <v>9.2883498694934521E-2</v>
      </c>
      <c r="H92" s="15" t="s">
        <v>61</v>
      </c>
      <c r="I92" s="15">
        <f t="shared" si="27"/>
        <v>4</v>
      </c>
      <c r="J92" s="15">
        <f t="shared" si="31"/>
        <v>400</v>
      </c>
      <c r="K92" s="20">
        <v>12</v>
      </c>
      <c r="L92" s="20">
        <v>3</v>
      </c>
      <c r="M92" s="19" t="str">
        <f t="shared" si="32"/>
        <v>m3</v>
      </c>
      <c r="N92" t="str">
        <f t="shared" si="28"/>
        <v>MedAnterior</v>
      </c>
      <c r="O92">
        <f t="shared" si="33"/>
        <v>5</v>
      </c>
      <c r="P92">
        <f t="shared" si="34"/>
        <v>14</v>
      </c>
      <c r="R92" t="s">
        <v>35</v>
      </c>
      <c r="S92" t="e">
        <f t="shared" si="35"/>
        <v>#DIV/0!</v>
      </c>
      <c r="T92" t="e">
        <f t="array" ref="T92">STDEV(IF(($M$3:$M$999=$R92)*(($H$3:$H$999=$R$84)),$G$3:$G$999))</f>
        <v>#DIV/0!</v>
      </c>
      <c r="U92">
        <f t="shared" si="36"/>
        <v>0</v>
      </c>
      <c r="V92" t="e">
        <f t="shared" si="37"/>
        <v>#DIV/0!</v>
      </c>
    </row>
    <row r="93" spans="1:38" x14ac:dyDescent="0.3">
      <c r="A93">
        <v>5</v>
      </c>
      <c r="B93" t="s">
        <v>196</v>
      </c>
      <c r="C93">
        <f t="shared" si="29"/>
        <v>1</v>
      </c>
      <c r="D93">
        <v>4</v>
      </c>
      <c r="E93">
        <v>22</v>
      </c>
      <c r="F93" s="14">
        <f>[1]Sheet2!$J2271</f>
        <v>0.84078752528344769</v>
      </c>
      <c r="G93" s="105">
        <f t="shared" si="30"/>
        <v>0.84078752528344769</v>
      </c>
      <c r="H93" s="15" t="s">
        <v>61</v>
      </c>
      <c r="I93" s="15">
        <f t="shared" si="27"/>
        <v>4</v>
      </c>
      <c r="J93" s="15">
        <f t="shared" si="31"/>
        <v>400</v>
      </c>
      <c r="K93" s="20">
        <v>12</v>
      </c>
      <c r="L93" s="20"/>
      <c r="M93" s="19" t="str">
        <f t="shared" si="32"/>
        <v/>
      </c>
      <c r="N93" t="str">
        <f t="shared" si="28"/>
        <v/>
      </c>
      <c r="O93" t="e">
        <f t="shared" si="33"/>
        <v>#N/A</v>
      </c>
      <c r="P93" t="e">
        <f t="shared" si="34"/>
        <v>#N/A</v>
      </c>
      <c r="R93" t="s">
        <v>36</v>
      </c>
      <c r="S93" t="e">
        <f t="shared" si="35"/>
        <v>#DIV/0!</v>
      </c>
      <c r="T93" t="e">
        <f t="array" ref="T93">STDEV(IF(($M$3:$M$999=$R93)*(($H$3:$H$999=$R$84)),$G$3:$G$999))</f>
        <v>#DIV/0!</v>
      </c>
      <c r="U93">
        <f t="shared" si="36"/>
        <v>0</v>
      </c>
      <c r="V93" t="e">
        <f t="shared" si="37"/>
        <v>#DIV/0!</v>
      </c>
    </row>
    <row r="94" spans="1:38" x14ac:dyDescent="0.3">
      <c r="A94">
        <v>5</v>
      </c>
      <c r="B94" t="s">
        <v>196</v>
      </c>
      <c r="C94">
        <f t="shared" si="29"/>
        <v>1</v>
      </c>
      <c r="D94">
        <v>4</v>
      </c>
      <c r="E94">
        <v>23</v>
      </c>
      <c r="F94" s="14">
        <f>[1]Sheet2!$J2272</f>
        <v>9.7903830346853377E-2</v>
      </c>
      <c r="G94" s="105">
        <f t="shared" si="30"/>
        <v>9.7903830346853377E-2</v>
      </c>
      <c r="H94" s="15" t="s">
        <v>61</v>
      </c>
      <c r="I94" s="15">
        <f t="shared" si="27"/>
        <v>4</v>
      </c>
      <c r="J94" s="15">
        <f t="shared" si="31"/>
        <v>400</v>
      </c>
      <c r="K94" s="20">
        <v>12</v>
      </c>
      <c r="L94" s="20">
        <v>3</v>
      </c>
      <c r="M94" s="19" t="str">
        <f t="shared" si="32"/>
        <v>m3</v>
      </c>
      <c r="N94" t="str">
        <f t="shared" si="28"/>
        <v>MedAnterior</v>
      </c>
      <c r="O94">
        <f t="shared" si="33"/>
        <v>5</v>
      </c>
      <c r="P94">
        <f t="shared" si="34"/>
        <v>14</v>
      </c>
      <c r="R94" t="s">
        <v>37</v>
      </c>
      <c r="S94" t="e">
        <f t="shared" si="35"/>
        <v>#DIV/0!</v>
      </c>
      <c r="T94" t="e">
        <f t="array" ref="T94">STDEV(IF(($M$3:$M$999=$R94)*(($H$3:$H$999=$R$84)),$G$3:$G$999))</f>
        <v>#DIV/0!</v>
      </c>
      <c r="U94">
        <f t="shared" si="36"/>
        <v>0</v>
      </c>
      <c r="V94" t="e">
        <f t="shared" si="37"/>
        <v>#DIV/0!</v>
      </c>
    </row>
    <row r="95" spans="1:38" x14ac:dyDescent="0.3">
      <c r="A95">
        <v>5</v>
      </c>
      <c r="B95" t="s">
        <v>196</v>
      </c>
      <c r="C95">
        <f t="shared" si="29"/>
        <v>1</v>
      </c>
      <c r="D95">
        <v>4</v>
      </c>
      <c r="E95">
        <v>24</v>
      </c>
      <c r="F95" s="14">
        <f>[1]Sheet2!$J2273</f>
        <v>0.10588076291612446</v>
      </c>
      <c r="G95" s="105">
        <f t="shared" si="30"/>
        <v>0.10588076291612446</v>
      </c>
      <c r="H95" s="15" t="s">
        <v>61</v>
      </c>
      <c r="I95" s="15">
        <f t="shared" si="27"/>
        <v>4</v>
      </c>
      <c r="J95" s="15">
        <f t="shared" si="31"/>
        <v>400</v>
      </c>
      <c r="K95" s="20">
        <v>12</v>
      </c>
      <c r="L95" s="20">
        <v>3</v>
      </c>
      <c r="M95" s="19" t="str">
        <f t="shared" si="32"/>
        <v>m3</v>
      </c>
      <c r="N95" t="str">
        <f t="shared" si="28"/>
        <v>MedAnterior</v>
      </c>
      <c r="O95">
        <f t="shared" si="33"/>
        <v>5</v>
      </c>
      <c r="P95">
        <f t="shared" si="34"/>
        <v>14</v>
      </c>
      <c r="R95" t="s">
        <v>38</v>
      </c>
      <c r="S95" t="e">
        <f t="shared" si="35"/>
        <v>#DIV/0!</v>
      </c>
      <c r="T95" t="e">
        <f t="array" ref="T95">STDEV(IF(($M$3:$M$999=$R95)*(($H$3:$H$999=$R$84)),$G$3:$G$999))</f>
        <v>#DIV/0!</v>
      </c>
      <c r="U95">
        <f t="shared" si="36"/>
        <v>0</v>
      </c>
      <c r="V95" t="e">
        <f t="shared" si="37"/>
        <v>#DIV/0!</v>
      </c>
    </row>
    <row r="96" spans="1:38" x14ac:dyDescent="0.3">
      <c r="A96">
        <v>5</v>
      </c>
      <c r="B96" t="s">
        <v>196</v>
      </c>
      <c r="C96">
        <f t="shared" si="29"/>
        <v>1</v>
      </c>
      <c r="D96">
        <v>4</v>
      </c>
      <c r="E96">
        <v>25</v>
      </c>
      <c r="F96" s="14">
        <f>[1]Sheet2!$J2274</f>
        <v>6.3979556370602889E-2</v>
      </c>
      <c r="G96" s="105">
        <f t="shared" si="30"/>
        <v>6.3979556370602889E-2</v>
      </c>
      <c r="H96" s="15" t="s">
        <v>61</v>
      </c>
      <c r="I96" s="15">
        <f t="shared" si="27"/>
        <v>4</v>
      </c>
      <c r="J96" s="15">
        <f t="shared" si="31"/>
        <v>400</v>
      </c>
      <c r="K96" s="20">
        <v>12</v>
      </c>
      <c r="L96" s="20">
        <v>2</v>
      </c>
      <c r="M96" s="19" t="str">
        <f t="shared" si="32"/>
        <v>m2</v>
      </c>
      <c r="N96" t="str">
        <f t="shared" si="28"/>
        <v>MedAnterior</v>
      </c>
      <c r="O96">
        <f t="shared" si="33"/>
        <v>5</v>
      </c>
      <c r="P96">
        <f t="shared" si="34"/>
        <v>13</v>
      </c>
      <c r="R96" t="s">
        <v>39</v>
      </c>
      <c r="S96" t="e">
        <f t="shared" si="35"/>
        <v>#DIV/0!</v>
      </c>
      <c r="T96" t="e">
        <f t="array" ref="T96">STDEV(IF(($M$3:$M$999=$R96)*(($H$3:$H$999=$R$84)),$G$3:$G$999))</f>
        <v>#DIV/0!</v>
      </c>
      <c r="U96">
        <f t="shared" si="36"/>
        <v>0</v>
      </c>
      <c r="V96" t="e">
        <f t="shared" si="37"/>
        <v>#DIV/0!</v>
      </c>
    </row>
    <row r="97" spans="1:24" x14ac:dyDescent="0.3">
      <c r="A97">
        <v>5</v>
      </c>
      <c r="B97" t="s">
        <v>196</v>
      </c>
      <c r="C97">
        <f t="shared" si="29"/>
        <v>1</v>
      </c>
      <c r="D97">
        <v>4</v>
      </c>
      <c r="E97">
        <v>26</v>
      </c>
      <c r="F97" s="14">
        <f>[1]Sheet2!$J2275</f>
        <v>6.0519165400172339E-2</v>
      </c>
      <c r="G97" s="105">
        <f t="shared" si="30"/>
        <v>6.0519165400172339E-2</v>
      </c>
      <c r="H97" s="15" t="s">
        <v>61</v>
      </c>
      <c r="I97" s="15">
        <f t="shared" si="27"/>
        <v>4</v>
      </c>
      <c r="J97" s="15">
        <f t="shared" si="31"/>
        <v>400</v>
      </c>
      <c r="K97" s="20">
        <v>12</v>
      </c>
      <c r="L97" s="20">
        <v>2</v>
      </c>
      <c r="M97" s="19" t="str">
        <f t="shared" si="32"/>
        <v>m2</v>
      </c>
      <c r="N97" t="str">
        <f t="shared" si="28"/>
        <v>MedAnterior</v>
      </c>
      <c r="O97">
        <f t="shared" si="33"/>
        <v>5</v>
      </c>
      <c r="P97">
        <f t="shared" si="34"/>
        <v>13</v>
      </c>
      <c r="R97" t="s">
        <v>40</v>
      </c>
      <c r="S97" t="e">
        <f t="shared" si="35"/>
        <v>#DIV/0!</v>
      </c>
      <c r="T97" t="e">
        <f t="array" ref="T97">STDEV(IF(($M$3:$M$999=$R97)*(($H$3:$H$999=$R$84)),$G$3:$G$999))</f>
        <v>#DIV/0!</v>
      </c>
      <c r="U97">
        <f t="shared" si="36"/>
        <v>0</v>
      </c>
      <c r="V97" t="e">
        <f t="shared" si="37"/>
        <v>#DIV/0!</v>
      </c>
    </row>
    <row r="98" spans="1:24" x14ac:dyDescent="0.3">
      <c r="A98">
        <v>5</v>
      </c>
      <c r="B98" t="s">
        <v>196</v>
      </c>
      <c r="C98">
        <f t="shared" si="29"/>
        <v>1</v>
      </c>
      <c r="D98">
        <v>4</v>
      </c>
      <c r="E98">
        <v>27</v>
      </c>
      <c r="F98" s="14">
        <f>[1]Sheet2!$J2276</f>
        <v>6.5729860718012428E-2</v>
      </c>
      <c r="G98" s="105">
        <f t="shared" si="30"/>
        <v>6.5729860718012428E-2</v>
      </c>
      <c r="H98" s="15" t="s">
        <v>61</v>
      </c>
      <c r="I98" s="15">
        <f t="shared" si="27"/>
        <v>4</v>
      </c>
      <c r="J98" s="15">
        <f t="shared" si="31"/>
        <v>400</v>
      </c>
      <c r="K98" s="20">
        <v>12</v>
      </c>
      <c r="L98" s="20">
        <v>2</v>
      </c>
      <c r="M98" s="19" t="str">
        <f t="shared" si="32"/>
        <v>m2</v>
      </c>
      <c r="N98" t="str">
        <f t="shared" si="28"/>
        <v>MedAnterior</v>
      </c>
      <c r="O98">
        <f t="shared" si="33"/>
        <v>5</v>
      </c>
      <c r="P98">
        <f t="shared" si="34"/>
        <v>13</v>
      </c>
      <c r="R98" t="s">
        <v>41</v>
      </c>
      <c r="S98" t="e">
        <f t="shared" si="35"/>
        <v>#DIV/0!</v>
      </c>
      <c r="T98" t="e">
        <f t="array" ref="T98">STDEV(IF(($M$3:$M$999=$R98)*(($H$3:$H$999=$R$84)),$G$3:$G$999))</f>
        <v>#DIV/0!</v>
      </c>
      <c r="U98">
        <f t="shared" si="36"/>
        <v>0</v>
      </c>
      <c r="V98" t="e">
        <f t="shared" si="37"/>
        <v>#DIV/0!</v>
      </c>
    </row>
    <row r="99" spans="1:24" x14ac:dyDescent="0.3">
      <c r="A99">
        <v>5</v>
      </c>
      <c r="B99" t="s">
        <v>196</v>
      </c>
      <c r="C99">
        <f t="shared" si="29"/>
        <v>1</v>
      </c>
      <c r="D99">
        <f>VLOOKUP(E99, 'Animal Masked ID#'!$B$2:$D$121, 3, FALSE)</f>
        <v>5</v>
      </c>
      <c r="E99" s="7" t="s">
        <v>125</v>
      </c>
      <c r="F99" s="14">
        <f>[1]Sheet2!$J2280</f>
        <v>0.21883282827184392</v>
      </c>
      <c r="G99" s="105">
        <f t="shared" si="30"/>
        <v>0.21883282827184392</v>
      </c>
      <c r="H99" s="15" t="s">
        <v>61</v>
      </c>
      <c r="I99" s="15">
        <f t="shared" si="27"/>
        <v>4</v>
      </c>
      <c r="J99" s="15">
        <f t="shared" si="31"/>
        <v>400</v>
      </c>
      <c r="K99" s="20">
        <v>3</v>
      </c>
      <c r="L99" s="20" t="s">
        <v>12</v>
      </c>
      <c r="M99" s="19" t="str">
        <f t="shared" si="32"/>
        <v>Lsim</v>
      </c>
      <c r="N99" t="str">
        <f t="shared" si="28"/>
        <v>Lateral</v>
      </c>
      <c r="O99">
        <f t="shared" si="33"/>
        <v>2</v>
      </c>
      <c r="P99">
        <f t="shared" si="34"/>
        <v>3</v>
      </c>
      <c r="R99" t="s">
        <v>42</v>
      </c>
      <c r="S99" t="e">
        <f t="shared" si="35"/>
        <v>#DIV/0!</v>
      </c>
      <c r="T99" t="e">
        <f t="array" ref="T99">STDEV(IF(($M$3:$M$999=$R99)*(($H$3:$H$999=$R$84)),$G$3:$G$999))</f>
        <v>#DIV/0!</v>
      </c>
      <c r="U99">
        <f t="shared" si="36"/>
        <v>0</v>
      </c>
      <c r="V99" t="e">
        <f t="shared" si="37"/>
        <v>#DIV/0!</v>
      </c>
    </row>
    <row r="100" spans="1:24" x14ac:dyDescent="0.3">
      <c r="A100">
        <v>5</v>
      </c>
      <c r="B100" t="s">
        <v>196</v>
      </c>
      <c r="C100">
        <f t="shared" si="29"/>
        <v>1</v>
      </c>
      <c r="D100">
        <v>5</v>
      </c>
      <c r="E100">
        <v>2</v>
      </c>
      <c r="F100" s="14" t="e">
        <f>[1]Sheet2!$J2281</f>
        <v>#DIV/0!</v>
      </c>
      <c r="G100" s="105" t="str">
        <f t="shared" si="30"/>
        <v/>
      </c>
      <c r="H100" s="15" t="s">
        <v>61</v>
      </c>
      <c r="I100" s="15">
        <f t="shared" si="27"/>
        <v>4</v>
      </c>
      <c r="J100" s="15">
        <f t="shared" si="31"/>
        <v>400</v>
      </c>
      <c r="K100" s="20">
        <v>3</v>
      </c>
      <c r="L100" s="20" t="s">
        <v>78</v>
      </c>
      <c r="M100" s="19" t="str">
        <f t="shared" si="32"/>
        <v>LCrus1</v>
      </c>
      <c r="N100" t="str">
        <f t="shared" si="28"/>
        <v>Lateral</v>
      </c>
      <c r="O100">
        <f t="shared" si="33"/>
        <v>2</v>
      </c>
      <c r="P100">
        <f t="shared" si="34"/>
        <v>4</v>
      </c>
      <c r="R100" t="s">
        <v>43</v>
      </c>
      <c r="S100" t="e">
        <f t="shared" si="35"/>
        <v>#DIV/0!</v>
      </c>
      <c r="T100" t="e">
        <f t="array" ref="T100">STDEV(IF(($M$3:$M$999=$R100)*(($H$3:$H$999=$R$84)),$G$3:$G$999))</f>
        <v>#DIV/0!</v>
      </c>
      <c r="U100">
        <f t="shared" si="36"/>
        <v>0</v>
      </c>
      <c r="V100" t="e">
        <f t="shared" si="37"/>
        <v>#DIV/0!</v>
      </c>
    </row>
    <row r="101" spans="1:24" x14ac:dyDescent="0.3">
      <c r="A101">
        <v>5</v>
      </c>
      <c r="B101" t="s">
        <v>196</v>
      </c>
      <c r="C101">
        <f t="shared" si="29"/>
        <v>1</v>
      </c>
      <c r="D101">
        <v>5</v>
      </c>
      <c r="E101">
        <v>3</v>
      </c>
      <c r="F101" s="14">
        <f>[1]Sheet2!$J2282</f>
        <v>0.20169295381601388</v>
      </c>
      <c r="G101" s="105">
        <f t="shared" si="30"/>
        <v>0.20169295381601388</v>
      </c>
      <c r="H101" s="15" t="s">
        <v>61</v>
      </c>
      <c r="I101" s="15">
        <f t="shared" si="27"/>
        <v>4</v>
      </c>
      <c r="J101" s="15">
        <f t="shared" si="31"/>
        <v>400</v>
      </c>
      <c r="K101" s="20">
        <v>3</v>
      </c>
      <c r="L101" s="20" t="s">
        <v>78</v>
      </c>
      <c r="M101" s="19" t="str">
        <f t="shared" si="32"/>
        <v>LCrus1</v>
      </c>
      <c r="N101" t="str">
        <f t="shared" si="28"/>
        <v>Lateral</v>
      </c>
      <c r="O101">
        <f t="shared" si="33"/>
        <v>2</v>
      </c>
      <c r="P101">
        <f t="shared" si="34"/>
        <v>4</v>
      </c>
      <c r="R101" t="s">
        <v>44</v>
      </c>
      <c r="S101" t="e">
        <f t="shared" si="35"/>
        <v>#DIV/0!</v>
      </c>
      <c r="T101" t="e">
        <f t="array" ref="T101">STDEV(IF(($M$3:$M$999=$R101)*(($H$3:$H$999=$R$84)),$G$3:$G$999))</f>
        <v>#DIV/0!</v>
      </c>
      <c r="U101">
        <f t="shared" si="36"/>
        <v>0</v>
      </c>
      <c r="V101" t="e">
        <f t="shared" si="37"/>
        <v>#DIV/0!</v>
      </c>
      <c r="X101" s="16"/>
    </row>
    <row r="102" spans="1:24" x14ac:dyDescent="0.3">
      <c r="A102">
        <v>5</v>
      </c>
      <c r="B102" t="s">
        <v>196</v>
      </c>
      <c r="C102">
        <f t="shared" si="29"/>
        <v>1</v>
      </c>
      <c r="D102">
        <v>5</v>
      </c>
      <c r="E102">
        <v>4</v>
      </c>
      <c r="F102" s="14" t="e">
        <f>[1]Sheet2!$J2283</f>
        <v>#DIV/0!</v>
      </c>
      <c r="G102" s="105" t="str">
        <f t="shared" si="30"/>
        <v/>
      </c>
      <c r="H102" s="15" t="s">
        <v>61</v>
      </c>
      <c r="I102" s="15">
        <f t="shared" si="27"/>
        <v>4</v>
      </c>
      <c r="J102" s="15">
        <f t="shared" si="31"/>
        <v>400</v>
      </c>
      <c r="K102" s="20">
        <v>3</v>
      </c>
      <c r="L102" s="20" t="s">
        <v>79</v>
      </c>
      <c r="M102" s="19" t="str">
        <f t="shared" si="32"/>
        <v>LCrus2</v>
      </c>
      <c r="N102" t="str">
        <f t="shared" si="28"/>
        <v>Lateral</v>
      </c>
      <c r="O102">
        <f t="shared" si="33"/>
        <v>2</v>
      </c>
      <c r="P102">
        <f t="shared" si="34"/>
        <v>5</v>
      </c>
      <c r="R102" t="s">
        <v>45</v>
      </c>
      <c r="S102" t="e">
        <f t="shared" si="35"/>
        <v>#DIV/0!</v>
      </c>
      <c r="T102" t="e">
        <f t="array" ref="T102">STDEV(IF(($M$3:$M$999=$R102)*(($H$3:$H$999=$R$84)),$G$3:$G$999))</f>
        <v>#DIV/0!</v>
      </c>
      <c r="U102">
        <f t="shared" si="36"/>
        <v>0</v>
      </c>
      <c r="V102" t="e">
        <f t="shared" si="37"/>
        <v>#DIV/0!</v>
      </c>
    </row>
    <row r="103" spans="1:24" x14ac:dyDescent="0.3">
      <c r="A103">
        <v>5</v>
      </c>
      <c r="B103" t="s">
        <v>196</v>
      </c>
      <c r="C103">
        <f t="shared" si="29"/>
        <v>1</v>
      </c>
      <c r="D103">
        <v>5</v>
      </c>
      <c r="E103">
        <v>5</v>
      </c>
      <c r="F103" s="14" t="e">
        <f>[1]Sheet2!$J2284</f>
        <v>#DIV/0!</v>
      </c>
      <c r="G103" s="105" t="str">
        <f t="shared" si="30"/>
        <v/>
      </c>
      <c r="H103" s="15" t="s">
        <v>61</v>
      </c>
      <c r="I103" s="15">
        <f t="shared" si="27"/>
        <v>4</v>
      </c>
      <c r="J103" s="15">
        <f t="shared" si="31"/>
        <v>400</v>
      </c>
      <c r="K103" s="20">
        <v>3</v>
      </c>
      <c r="L103" s="20" t="s">
        <v>79</v>
      </c>
      <c r="M103" s="19" t="str">
        <f t="shared" si="32"/>
        <v>LCrus2</v>
      </c>
      <c r="N103" t="str">
        <f t="shared" si="28"/>
        <v>Lateral</v>
      </c>
      <c r="O103">
        <f t="shared" si="33"/>
        <v>2</v>
      </c>
      <c r="P103">
        <f t="shared" si="34"/>
        <v>5</v>
      </c>
      <c r="R103" t="s">
        <v>46</v>
      </c>
      <c r="S103" t="e">
        <f t="shared" si="35"/>
        <v>#DIV/0!</v>
      </c>
      <c r="T103" t="e">
        <f t="array" ref="T103">STDEV(IF(($M$3:$M$999=$R103)*(($H$3:$H$999=$R$84)),$G$3:$G$999))</f>
        <v>#DIV/0!</v>
      </c>
      <c r="U103">
        <f t="shared" si="36"/>
        <v>0</v>
      </c>
      <c r="V103" t="e">
        <f t="shared" si="37"/>
        <v>#DIV/0!</v>
      </c>
    </row>
    <row r="104" spans="1:24" x14ac:dyDescent="0.3">
      <c r="A104">
        <v>5</v>
      </c>
      <c r="B104" t="s">
        <v>196</v>
      </c>
      <c r="C104">
        <f t="shared" si="29"/>
        <v>1</v>
      </c>
      <c r="D104">
        <v>5</v>
      </c>
      <c r="E104">
        <v>6</v>
      </c>
      <c r="F104" s="14">
        <f>[1]Sheet2!$J2285</f>
        <v>0.1767953223310062</v>
      </c>
      <c r="G104" s="105">
        <f t="shared" si="30"/>
        <v>0.1767953223310062</v>
      </c>
      <c r="H104" s="15" t="s">
        <v>61</v>
      </c>
      <c r="I104" s="15">
        <f t="shared" si="27"/>
        <v>4</v>
      </c>
      <c r="J104" s="15">
        <f t="shared" si="31"/>
        <v>400</v>
      </c>
      <c r="K104" s="20">
        <v>6</v>
      </c>
      <c r="L104" s="21" t="s">
        <v>24</v>
      </c>
      <c r="M104" s="19" t="str">
        <f t="shared" si="32"/>
        <v>i4/5</v>
      </c>
      <c r="N104" t="str">
        <f t="shared" si="28"/>
        <v>IntAnterior</v>
      </c>
      <c r="O104">
        <f t="shared" si="33"/>
        <v>3</v>
      </c>
      <c r="P104">
        <f t="shared" si="34"/>
        <v>12</v>
      </c>
      <c r="R104" t="s">
        <v>47</v>
      </c>
      <c r="S104" t="e">
        <f t="shared" si="35"/>
        <v>#DIV/0!</v>
      </c>
      <c r="T104" t="e">
        <f t="array" ref="T104">STDEV(IF(($M$3:$M$999=$R104)*(($H$3:$H$999=$R$84)),$G$3:$G$999))</f>
        <v>#DIV/0!</v>
      </c>
      <c r="U104">
        <f t="shared" si="36"/>
        <v>0</v>
      </c>
      <c r="V104" t="e">
        <f t="shared" si="37"/>
        <v>#DIV/0!</v>
      </c>
    </row>
    <row r="105" spans="1:24" x14ac:dyDescent="0.3">
      <c r="A105">
        <v>5</v>
      </c>
      <c r="B105" t="s">
        <v>196</v>
      </c>
      <c r="C105">
        <f t="shared" si="29"/>
        <v>1</v>
      </c>
      <c r="D105">
        <v>5</v>
      </c>
      <c r="E105">
        <v>7</v>
      </c>
      <c r="F105" s="14">
        <f>[1]Sheet2!$J2286</f>
        <v>0.51140849480941508</v>
      </c>
      <c r="G105" s="105">
        <f t="shared" si="30"/>
        <v>0.51140849480941508</v>
      </c>
      <c r="H105" s="15" t="s">
        <v>61</v>
      </c>
      <c r="I105" s="15">
        <f t="shared" si="27"/>
        <v>4</v>
      </c>
      <c r="J105" s="15">
        <f t="shared" si="31"/>
        <v>400</v>
      </c>
      <c r="K105" s="20">
        <v>6</v>
      </c>
      <c r="L105" s="20" t="s">
        <v>12</v>
      </c>
      <c r="M105" s="19" t="str">
        <f t="shared" si="32"/>
        <v>isim</v>
      </c>
      <c r="N105" t="str">
        <f t="shared" si="28"/>
        <v>IntPosterior</v>
      </c>
      <c r="O105">
        <f t="shared" si="33"/>
        <v>4</v>
      </c>
      <c r="P105">
        <f t="shared" si="34"/>
        <v>7</v>
      </c>
      <c r="R105" t="s">
        <v>48</v>
      </c>
      <c r="S105" t="e">
        <f t="shared" si="35"/>
        <v>#DIV/0!</v>
      </c>
      <c r="T105" t="e">
        <f t="array" ref="T105">STDEV(IF(($M$3:$M$999=$R105)*(($H$3:$H$999=$R$84)),$G$3:$G$999))</f>
        <v>#DIV/0!</v>
      </c>
      <c r="U105">
        <f t="shared" si="36"/>
        <v>0</v>
      </c>
      <c r="V105" t="e">
        <f t="shared" si="37"/>
        <v>#DIV/0!</v>
      </c>
    </row>
    <row r="106" spans="1:24" x14ac:dyDescent="0.3">
      <c r="A106">
        <v>5</v>
      </c>
      <c r="B106" t="s">
        <v>196</v>
      </c>
      <c r="C106">
        <f t="shared" si="29"/>
        <v>1</v>
      </c>
      <c r="D106">
        <v>5</v>
      </c>
      <c r="E106">
        <v>8</v>
      </c>
      <c r="F106" s="14">
        <f>[1]Sheet2!$J2287</f>
        <v>0.67292564163738866</v>
      </c>
      <c r="G106" s="105">
        <f t="shared" si="30"/>
        <v>0.67292564163738866</v>
      </c>
      <c r="H106" s="15" t="s">
        <v>61</v>
      </c>
      <c r="I106" s="15">
        <f t="shared" si="27"/>
        <v>4</v>
      </c>
      <c r="J106" s="15">
        <f t="shared" si="31"/>
        <v>400</v>
      </c>
      <c r="K106" s="20">
        <v>6</v>
      </c>
      <c r="L106" s="20" t="s">
        <v>78</v>
      </c>
      <c r="M106" s="19" t="str">
        <f t="shared" si="32"/>
        <v>iCrus1</v>
      </c>
      <c r="N106" t="str">
        <f t="shared" si="28"/>
        <v>IntPosterior</v>
      </c>
      <c r="O106">
        <f t="shared" si="33"/>
        <v>4</v>
      </c>
      <c r="P106">
        <f t="shared" si="34"/>
        <v>8</v>
      </c>
    </row>
    <row r="107" spans="1:24" x14ac:dyDescent="0.3">
      <c r="A107">
        <v>5</v>
      </c>
      <c r="B107" t="s">
        <v>196</v>
      </c>
      <c r="C107">
        <f t="shared" si="29"/>
        <v>1</v>
      </c>
      <c r="D107">
        <v>5</v>
      </c>
      <c r="E107">
        <v>9</v>
      </c>
      <c r="F107" s="14" t="e">
        <f>[1]Sheet2!$J2288</f>
        <v>#DIV/0!</v>
      </c>
      <c r="G107" s="105" t="str">
        <f t="shared" si="30"/>
        <v/>
      </c>
      <c r="H107" s="15" t="s">
        <v>61</v>
      </c>
      <c r="I107" s="15">
        <f t="shared" si="27"/>
        <v>4</v>
      </c>
      <c r="J107" s="15">
        <f t="shared" si="31"/>
        <v>400</v>
      </c>
      <c r="K107" s="20">
        <v>6</v>
      </c>
      <c r="L107" s="20" t="s">
        <v>79</v>
      </c>
      <c r="M107" s="19" t="str">
        <f t="shared" si="32"/>
        <v>iCrus2</v>
      </c>
      <c r="N107" t="str">
        <f t="shared" si="28"/>
        <v>IntPosterior</v>
      </c>
      <c r="O107">
        <f t="shared" si="33"/>
        <v>4</v>
      </c>
      <c r="P107">
        <f t="shared" si="34"/>
        <v>9</v>
      </c>
    </row>
    <row r="108" spans="1:24" x14ac:dyDescent="0.3">
      <c r="A108">
        <v>5</v>
      </c>
      <c r="B108" t="s">
        <v>196</v>
      </c>
      <c r="C108">
        <f t="shared" si="29"/>
        <v>1</v>
      </c>
      <c r="D108">
        <v>5</v>
      </c>
      <c r="E108">
        <v>10</v>
      </c>
      <c r="F108" s="14">
        <f>[1]Sheet2!$J2289</f>
        <v>0.10674973164264627</v>
      </c>
      <c r="G108" s="105">
        <f t="shared" si="30"/>
        <v>0.10674973164264627</v>
      </c>
      <c r="H108" s="15" t="s">
        <v>61</v>
      </c>
      <c r="I108" s="15">
        <f t="shared" si="27"/>
        <v>4</v>
      </c>
      <c r="J108" s="15">
        <f t="shared" si="31"/>
        <v>400</v>
      </c>
      <c r="K108" s="20">
        <v>6</v>
      </c>
      <c r="L108" s="20" t="s">
        <v>80</v>
      </c>
      <c r="M108" s="19" t="str">
        <f t="shared" si="32"/>
        <v>iPM</v>
      </c>
      <c r="N108" t="str">
        <f t="shared" si="28"/>
        <v>IntPosterior</v>
      </c>
      <c r="O108">
        <f t="shared" si="33"/>
        <v>4</v>
      </c>
      <c r="P108">
        <f t="shared" si="34"/>
        <v>10</v>
      </c>
    </row>
    <row r="109" spans="1:24" x14ac:dyDescent="0.3">
      <c r="A109">
        <v>5</v>
      </c>
      <c r="B109" t="s">
        <v>196</v>
      </c>
      <c r="C109">
        <f t="shared" si="29"/>
        <v>1</v>
      </c>
      <c r="D109">
        <v>5</v>
      </c>
      <c r="E109">
        <v>11</v>
      </c>
      <c r="F109" s="14">
        <f>[1]Sheet2!$J2290</f>
        <v>0.59747055156141293</v>
      </c>
      <c r="G109" s="105">
        <f t="shared" si="30"/>
        <v>0.59747055156141293</v>
      </c>
      <c r="H109" s="15" t="s">
        <v>61</v>
      </c>
      <c r="I109" s="15">
        <f t="shared" si="27"/>
        <v>4</v>
      </c>
      <c r="J109" s="15">
        <f t="shared" si="31"/>
        <v>400</v>
      </c>
      <c r="K109" s="20">
        <v>6</v>
      </c>
      <c r="L109" s="20" t="s">
        <v>161</v>
      </c>
      <c r="M109" s="19" t="str">
        <f t="shared" si="32"/>
        <v>iCop</v>
      </c>
      <c r="N109" t="str">
        <f t="shared" si="28"/>
        <v>IntPosterior</v>
      </c>
      <c r="O109">
        <f t="shared" si="33"/>
        <v>4</v>
      </c>
      <c r="P109">
        <f t="shared" si="34"/>
        <v>11</v>
      </c>
    </row>
    <row r="110" spans="1:24" x14ac:dyDescent="0.3">
      <c r="A110">
        <v>5</v>
      </c>
      <c r="B110" t="s">
        <v>196</v>
      </c>
      <c r="C110">
        <f t="shared" si="29"/>
        <v>1</v>
      </c>
      <c r="D110">
        <v>5</v>
      </c>
      <c r="E110">
        <v>12</v>
      </c>
      <c r="F110" s="14">
        <f>[1]Sheet2!$J2291</f>
        <v>0.43096044194937222</v>
      </c>
      <c r="G110" s="105">
        <f t="shared" si="30"/>
        <v>0.43096044194937222</v>
      </c>
      <c r="H110" s="15" t="s">
        <v>61</v>
      </c>
      <c r="I110" s="15">
        <f t="shared" si="27"/>
        <v>4</v>
      </c>
      <c r="J110" s="15">
        <f t="shared" si="31"/>
        <v>400</v>
      </c>
      <c r="K110" s="20">
        <v>12</v>
      </c>
      <c r="L110" s="20">
        <v>10</v>
      </c>
      <c r="M110" s="19" t="str">
        <f t="shared" si="32"/>
        <v>m10</v>
      </c>
      <c r="N110" t="str">
        <f t="shared" si="28"/>
        <v>MedPosterior</v>
      </c>
      <c r="O110">
        <f t="shared" si="33"/>
        <v>6</v>
      </c>
      <c r="P110">
        <f t="shared" si="34"/>
        <v>20</v>
      </c>
    </row>
    <row r="111" spans="1:24" x14ac:dyDescent="0.3">
      <c r="A111">
        <v>5</v>
      </c>
      <c r="B111" t="s">
        <v>196</v>
      </c>
      <c r="C111">
        <f t="shared" si="29"/>
        <v>1</v>
      </c>
      <c r="D111">
        <v>5</v>
      </c>
      <c r="E111">
        <v>13</v>
      </c>
      <c r="F111" s="14">
        <f>[1]Sheet2!$J2292</f>
        <v>9.5688110950379102E-2</v>
      </c>
      <c r="G111" s="105">
        <f t="shared" si="30"/>
        <v>9.5688110950379102E-2</v>
      </c>
      <c r="H111" s="15" t="s">
        <v>61</v>
      </c>
      <c r="I111" s="15">
        <f t="shared" si="27"/>
        <v>4</v>
      </c>
      <c r="J111" s="15">
        <f t="shared" si="31"/>
        <v>400</v>
      </c>
      <c r="K111" s="20">
        <v>12</v>
      </c>
      <c r="L111" s="20">
        <v>10</v>
      </c>
      <c r="M111" s="19" t="str">
        <f t="shared" si="32"/>
        <v>m10</v>
      </c>
      <c r="N111" t="str">
        <f t="shared" si="28"/>
        <v>MedPosterior</v>
      </c>
      <c r="O111">
        <f t="shared" si="33"/>
        <v>6</v>
      </c>
      <c r="P111">
        <f t="shared" si="34"/>
        <v>20</v>
      </c>
    </row>
    <row r="112" spans="1:24" x14ac:dyDescent="0.3">
      <c r="A112">
        <v>5</v>
      </c>
      <c r="B112" t="s">
        <v>196</v>
      </c>
      <c r="C112">
        <f t="shared" si="29"/>
        <v>1</v>
      </c>
      <c r="D112">
        <v>5</v>
      </c>
      <c r="E112">
        <v>14</v>
      </c>
      <c r="F112" s="14">
        <f>[1]Sheet2!$J2293</f>
        <v>5.5989758411927701E-2</v>
      </c>
      <c r="G112" s="105">
        <f t="shared" si="30"/>
        <v>5.5989758411927701E-2</v>
      </c>
      <c r="H112" s="15" t="s">
        <v>61</v>
      </c>
      <c r="I112" s="15">
        <f t="shared" si="27"/>
        <v>4</v>
      </c>
      <c r="J112" s="15">
        <f t="shared" si="31"/>
        <v>400</v>
      </c>
      <c r="K112" s="20">
        <v>12</v>
      </c>
      <c r="L112" s="20">
        <v>9</v>
      </c>
      <c r="M112" s="19" t="str">
        <f t="shared" si="32"/>
        <v>m9</v>
      </c>
      <c r="N112" t="str">
        <f t="shared" si="28"/>
        <v>MedPosterior</v>
      </c>
      <c r="O112">
        <f t="shared" si="33"/>
        <v>6</v>
      </c>
      <c r="P112">
        <f t="shared" si="34"/>
        <v>19</v>
      </c>
    </row>
    <row r="113" spans="1:38" x14ac:dyDescent="0.3">
      <c r="A113">
        <v>5</v>
      </c>
      <c r="B113" t="s">
        <v>196</v>
      </c>
      <c r="C113">
        <f t="shared" si="29"/>
        <v>1</v>
      </c>
      <c r="D113">
        <v>5</v>
      </c>
      <c r="E113">
        <v>15</v>
      </c>
      <c r="F113" s="14">
        <f>[1]Sheet2!$J2294</f>
        <v>4.826643043390854E-2</v>
      </c>
      <c r="G113" s="105">
        <f t="shared" si="30"/>
        <v>4.826643043390854E-2</v>
      </c>
      <c r="H113" s="15" t="s">
        <v>61</v>
      </c>
      <c r="I113" s="15">
        <f t="shared" si="27"/>
        <v>4</v>
      </c>
      <c r="J113" s="15">
        <f t="shared" si="31"/>
        <v>400</v>
      </c>
      <c r="K113" s="20">
        <v>12</v>
      </c>
      <c r="L113" s="20">
        <v>9</v>
      </c>
      <c r="M113" s="19" t="str">
        <f t="shared" si="32"/>
        <v>m9</v>
      </c>
      <c r="N113" t="str">
        <f t="shared" si="28"/>
        <v>MedPosterior</v>
      </c>
      <c r="O113">
        <f t="shared" si="33"/>
        <v>6</v>
      </c>
      <c r="P113">
        <f t="shared" si="34"/>
        <v>19</v>
      </c>
    </row>
    <row r="114" spans="1:38" x14ac:dyDescent="0.3">
      <c r="A114">
        <v>5</v>
      </c>
      <c r="B114" t="s">
        <v>196</v>
      </c>
      <c r="C114">
        <f t="shared" si="29"/>
        <v>1</v>
      </c>
      <c r="D114">
        <v>5</v>
      </c>
      <c r="E114">
        <v>16</v>
      </c>
      <c r="F114" s="14">
        <f>[1]Sheet2!$J2295</f>
        <v>5.6846164726685355E-2</v>
      </c>
      <c r="G114" s="105">
        <f t="shared" si="30"/>
        <v>5.6846164726685355E-2</v>
      </c>
      <c r="H114" s="15" t="s">
        <v>61</v>
      </c>
      <c r="I114" s="15">
        <f t="shared" si="27"/>
        <v>4</v>
      </c>
      <c r="J114" s="15">
        <f t="shared" si="31"/>
        <v>400</v>
      </c>
      <c r="K114" s="20">
        <v>12</v>
      </c>
      <c r="L114" s="20">
        <v>9</v>
      </c>
      <c r="M114" s="19" t="str">
        <f t="shared" si="32"/>
        <v>m9</v>
      </c>
      <c r="N114" t="str">
        <f t="shared" si="28"/>
        <v>MedPosterior</v>
      </c>
      <c r="O114">
        <f t="shared" si="33"/>
        <v>6</v>
      </c>
      <c r="P114">
        <f t="shared" si="34"/>
        <v>19</v>
      </c>
    </row>
    <row r="115" spans="1:38" x14ac:dyDescent="0.3">
      <c r="A115">
        <v>5</v>
      </c>
      <c r="B115" t="s">
        <v>196</v>
      </c>
      <c r="C115">
        <f t="shared" si="29"/>
        <v>1</v>
      </c>
      <c r="D115">
        <v>5</v>
      </c>
      <c r="E115">
        <v>17</v>
      </c>
      <c r="F115" s="14">
        <f>[1]Sheet2!$J2296</f>
        <v>0.12084785524105533</v>
      </c>
      <c r="G115" s="105">
        <f t="shared" si="30"/>
        <v>0.12084785524105533</v>
      </c>
      <c r="H115" s="15" t="s">
        <v>61</v>
      </c>
      <c r="I115" s="15">
        <f t="shared" si="27"/>
        <v>4</v>
      </c>
      <c r="J115" s="15">
        <f t="shared" si="31"/>
        <v>400</v>
      </c>
      <c r="K115" s="20">
        <v>12</v>
      </c>
      <c r="L115" s="20">
        <v>8</v>
      </c>
      <c r="M115" s="19" t="str">
        <f t="shared" si="32"/>
        <v>m8</v>
      </c>
      <c r="N115" t="str">
        <f t="shared" si="28"/>
        <v>MedPosterior</v>
      </c>
      <c r="O115">
        <f t="shared" si="33"/>
        <v>6</v>
      </c>
      <c r="P115">
        <f t="shared" si="34"/>
        <v>18</v>
      </c>
    </row>
    <row r="116" spans="1:38" x14ac:dyDescent="0.3">
      <c r="A116">
        <v>5</v>
      </c>
      <c r="B116" t="s">
        <v>196</v>
      </c>
      <c r="C116">
        <f t="shared" si="29"/>
        <v>1</v>
      </c>
      <c r="D116">
        <v>5</v>
      </c>
      <c r="E116">
        <v>18</v>
      </c>
      <c r="F116" s="14">
        <f>[1]Sheet2!$J2297</f>
        <v>8.4316127606261684E-2</v>
      </c>
      <c r="G116" s="105">
        <f t="shared" si="30"/>
        <v>8.4316127606261684E-2</v>
      </c>
      <c r="H116" s="15" t="s">
        <v>61</v>
      </c>
      <c r="I116" s="15">
        <f t="shared" si="27"/>
        <v>4</v>
      </c>
      <c r="J116" s="15">
        <f t="shared" si="31"/>
        <v>400</v>
      </c>
      <c r="K116" s="20">
        <v>12</v>
      </c>
      <c r="L116" s="20">
        <v>8</v>
      </c>
      <c r="M116" s="19" t="str">
        <f t="shared" si="32"/>
        <v>m8</v>
      </c>
      <c r="N116" t="str">
        <f t="shared" si="28"/>
        <v>MedPosterior</v>
      </c>
      <c r="O116">
        <f t="shared" si="33"/>
        <v>6</v>
      </c>
      <c r="P116">
        <f t="shared" si="34"/>
        <v>18</v>
      </c>
    </row>
    <row r="117" spans="1:38" x14ac:dyDescent="0.3">
      <c r="A117">
        <v>5</v>
      </c>
      <c r="B117" t="s">
        <v>196</v>
      </c>
      <c r="C117">
        <f t="shared" si="29"/>
        <v>1</v>
      </c>
      <c r="D117">
        <v>5</v>
      </c>
      <c r="E117">
        <v>19</v>
      </c>
      <c r="F117" s="14">
        <f>[1]Sheet2!$J2298</f>
        <v>5.9689406356300961E-2</v>
      </c>
      <c r="G117" s="105">
        <f t="shared" si="30"/>
        <v>5.9689406356300961E-2</v>
      </c>
      <c r="H117" s="15" t="s">
        <v>61</v>
      </c>
      <c r="I117" s="15">
        <f t="shared" si="27"/>
        <v>4</v>
      </c>
      <c r="J117" s="15">
        <f t="shared" si="31"/>
        <v>400</v>
      </c>
      <c r="K117" s="20">
        <v>12</v>
      </c>
      <c r="L117" s="20">
        <v>7</v>
      </c>
      <c r="M117" s="19" t="str">
        <f t="shared" si="32"/>
        <v>m7</v>
      </c>
      <c r="N117" t="str">
        <f t="shared" si="28"/>
        <v>MedPosterior</v>
      </c>
      <c r="O117">
        <f t="shared" si="33"/>
        <v>6</v>
      </c>
      <c r="P117">
        <f t="shared" si="34"/>
        <v>17</v>
      </c>
    </row>
    <row r="118" spans="1:38" x14ac:dyDescent="0.3">
      <c r="A118">
        <v>5</v>
      </c>
      <c r="B118" t="s">
        <v>196</v>
      </c>
      <c r="C118">
        <f t="shared" si="29"/>
        <v>1</v>
      </c>
      <c r="D118">
        <v>5</v>
      </c>
      <c r="E118">
        <v>20</v>
      </c>
      <c r="F118" s="14">
        <f>[1]Sheet2!$J2299</f>
        <v>0.10991786284043013</v>
      </c>
      <c r="G118" s="105">
        <f t="shared" si="30"/>
        <v>0.10991786284043013</v>
      </c>
      <c r="H118" s="15" t="s">
        <v>61</v>
      </c>
      <c r="I118" s="15">
        <f t="shared" si="27"/>
        <v>4</v>
      </c>
      <c r="J118" s="15">
        <f t="shared" si="31"/>
        <v>400</v>
      </c>
      <c r="K118" s="20">
        <v>12</v>
      </c>
      <c r="L118" s="20">
        <v>6</v>
      </c>
      <c r="M118" s="19" t="str">
        <f t="shared" si="32"/>
        <v>m6</v>
      </c>
      <c r="N118" t="str">
        <f t="shared" si="28"/>
        <v>MedPosterior</v>
      </c>
      <c r="O118">
        <f t="shared" si="33"/>
        <v>6</v>
      </c>
      <c r="P118">
        <f t="shared" si="34"/>
        <v>16</v>
      </c>
    </row>
    <row r="119" spans="1:38" x14ac:dyDescent="0.3">
      <c r="A119">
        <v>5</v>
      </c>
      <c r="B119" t="s">
        <v>196</v>
      </c>
      <c r="C119">
        <f t="shared" si="29"/>
        <v>1</v>
      </c>
      <c r="D119">
        <v>5</v>
      </c>
      <c r="E119">
        <v>21</v>
      </c>
      <c r="F119" s="14">
        <f>[1]Sheet2!$J2300</f>
        <v>0.10998516529442345</v>
      </c>
      <c r="G119" s="105">
        <f t="shared" si="30"/>
        <v>0.10998516529442345</v>
      </c>
      <c r="H119" s="15" t="s">
        <v>61</v>
      </c>
      <c r="I119" s="15">
        <f t="shared" si="27"/>
        <v>4</v>
      </c>
      <c r="J119" s="15">
        <f t="shared" si="31"/>
        <v>400</v>
      </c>
      <c r="K119" s="20">
        <v>12</v>
      </c>
      <c r="L119" s="20">
        <v>6</v>
      </c>
      <c r="M119" s="19" t="str">
        <f t="shared" si="32"/>
        <v>m6</v>
      </c>
      <c r="N119" t="str">
        <f t="shared" si="28"/>
        <v>MedPosterior</v>
      </c>
      <c r="O119">
        <f t="shared" si="33"/>
        <v>6</v>
      </c>
      <c r="P119">
        <f t="shared" si="34"/>
        <v>16</v>
      </c>
    </row>
    <row r="120" spans="1:38" x14ac:dyDescent="0.3">
      <c r="A120">
        <v>5</v>
      </c>
      <c r="B120" t="s">
        <v>196</v>
      </c>
      <c r="C120">
        <f t="shared" si="29"/>
        <v>1</v>
      </c>
      <c r="D120">
        <v>5</v>
      </c>
      <c r="E120">
        <v>22</v>
      </c>
      <c r="F120" s="14">
        <f>[1]Sheet2!$J2301</f>
        <v>0.14253543576077052</v>
      </c>
      <c r="G120" s="105">
        <f t="shared" si="30"/>
        <v>0.14253543576077052</v>
      </c>
      <c r="H120" s="15" t="s">
        <v>61</v>
      </c>
      <c r="I120" s="15">
        <f t="shared" si="27"/>
        <v>4</v>
      </c>
      <c r="J120" s="15">
        <f t="shared" si="31"/>
        <v>400</v>
      </c>
      <c r="K120" s="20">
        <v>12</v>
      </c>
      <c r="L120" s="21" t="s">
        <v>24</v>
      </c>
      <c r="M120" s="19" t="str">
        <f t="shared" si="32"/>
        <v>m4/5</v>
      </c>
      <c r="N120" t="str">
        <f t="shared" si="28"/>
        <v>MedAnterior</v>
      </c>
      <c r="O120">
        <f t="shared" si="33"/>
        <v>5</v>
      </c>
      <c r="P120">
        <f t="shared" si="34"/>
        <v>15</v>
      </c>
    </row>
    <row r="121" spans="1:38" x14ac:dyDescent="0.3">
      <c r="A121">
        <v>5</v>
      </c>
      <c r="B121" t="s">
        <v>196</v>
      </c>
      <c r="C121">
        <f t="shared" si="29"/>
        <v>1</v>
      </c>
      <c r="D121">
        <v>5</v>
      </c>
      <c r="E121">
        <v>23</v>
      </c>
      <c r="F121" s="14">
        <f>[1]Sheet2!$J2302</f>
        <v>9.2539759281122361E-2</v>
      </c>
      <c r="G121" s="105">
        <f t="shared" si="30"/>
        <v>9.2539759281122361E-2</v>
      </c>
      <c r="H121" s="15" t="s">
        <v>61</v>
      </c>
      <c r="I121" s="15">
        <f t="shared" si="27"/>
        <v>4</v>
      </c>
      <c r="J121" s="15">
        <f t="shared" si="31"/>
        <v>400</v>
      </c>
      <c r="K121" s="20">
        <v>12</v>
      </c>
      <c r="L121" s="21" t="s">
        <v>24</v>
      </c>
      <c r="M121" s="19" t="str">
        <f t="shared" si="32"/>
        <v>m4/5</v>
      </c>
      <c r="N121" t="str">
        <f t="shared" si="28"/>
        <v>MedAnterior</v>
      </c>
      <c r="O121">
        <f t="shared" si="33"/>
        <v>5</v>
      </c>
      <c r="P121">
        <f t="shared" si="34"/>
        <v>15</v>
      </c>
    </row>
    <row r="122" spans="1:38" x14ac:dyDescent="0.3">
      <c r="A122">
        <v>5</v>
      </c>
      <c r="B122" t="s">
        <v>196</v>
      </c>
      <c r="C122">
        <f t="shared" si="29"/>
        <v>1</v>
      </c>
      <c r="D122">
        <v>5</v>
      </c>
      <c r="E122">
        <v>24</v>
      </c>
      <c r="F122" s="14">
        <f>[1]Sheet2!$J2303</f>
        <v>0.11215420566508325</v>
      </c>
      <c r="G122" s="105">
        <f t="shared" si="30"/>
        <v>0.11215420566508325</v>
      </c>
      <c r="H122" s="15" t="s">
        <v>61</v>
      </c>
      <c r="I122" s="15">
        <f t="shared" si="27"/>
        <v>4</v>
      </c>
      <c r="J122" s="15">
        <f t="shared" si="31"/>
        <v>400</v>
      </c>
      <c r="K122" s="20">
        <v>12</v>
      </c>
      <c r="L122" s="21" t="s">
        <v>24</v>
      </c>
      <c r="M122" s="19" t="str">
        <f t="shared" si="32"/>
        <v>m4/5</v>
      </c>
      <c r="N122" t="str">
        <f t="shared" si="28"/>
        <v>MedAnterior</v>
      </c>
      <c r="O122">
        <f t="shared" si="33"/>
        <v>5</v>
      </c>
      <c r="P122">
        <f t="shared" si="34"/>
        <v>15</v>
      </c>
    </row>
    <row r="123" spans="1:38" x14ac:dyDescent="0.3">
      <c r="A123">
        <v>5</v>
      </c>
      <c r="B123" t="s">
        <v>196</v>
      </c>
      <c r="C123">
        <f t="shared" si="29"/>
        <v>1</v>
      </c>
      <c r="D123">
        <v>5</v>
      </c>
      <c r="E123">
        <v>25</v>
      </c>
      <c r="F123" s="14">
        <f>[1]Sheet2!$J2304</f>
        <v>6.8046966977899165E-2</v>
      </c>
      <c r="G123" s="105">
        <f t="shared" si="30"/>
        <v>6.8046966977899165E-2</v>
      </c>
      <c r="H123" s="15" t="s">
        <v>61</v>
      </c>
      <c r="I123" s="15">
        <f t="shared" si="27"/>
        <v>4</v>
      </c>
      <c r="J123" s="15">
        <f t="shared" si="31"/>
        <v>400</v>
      </c>
      <c r="K123" s="20">
        <v>12</v>
      </c>
      <c r="L123" s="20">
        <v>3</v>
      </c>
      <c r="M123" s="19" t="str">
        <f t="shared" si="32"/>
        <v>m3</v>
      </c>
      <c r="N123" t="str">
        <f t="shared" si="28"/>
        <v>MedAnterior</v>
      </c>
      <c r="O123">
        <f t="shared" si="33"/>
        <v>5</v>
      </c>
      <c r="P123">
        <f t="shared" si="34"/>
        <v>14</v>
      </c>
    </row>
    <row r="124" spans="1:38" x14ac:dyDescent="0.3">
      <c r="A124">
        <v>5</v>
      </c>
      <c r="B124" t="s">
        <v>196</v>
      </c>
      <c r="C124">
        <f t="shared" si="29"/>
        <v>1</v>
      </c>
      <c r="D124">
        <v>5</v>
      </c>
      <c r="E124">
        <v>26</v>
      </c>
      <c r="F124" s="14">
        <f>[1]Sheet2!$J2305</f>
        <v>0.14449714678653289</v>
      </c>
      <c r="G124" s="105">
        <f t="shared" si="30"/>
        <v>0.14449714678653289</v>
      </c>
      <c r="H124" s="15" t="s">
        <v>61</v>
      </c>
      <c r="I124" s="15">
        <f t="shared" si="27"/>
        <v>4</v>
      </c>
      <c r="J124" s="15">
        <f t="shared" si="31"/>
        <v>400</v>
      </c>
      <c r="K124" s="20">
        <v>12</v>
      </c>
      <c r="L124" s="20">
        <v>3</v>
      </c>
      <c r="M124" s="19" t="str">
        <f t="shared" si="32"/>
        <v>m3</v>
      </c>
      <c r="N124" t="str">
        <f t="shared" si="28"/>
        <v>MedAnterior</v>
      </c>
      <c r="O124">
        <f t="shared" si="33"/>
        <v>5</v>
      </c>
      <c r="P124">
        <f t="shared" si="34"/>
        <v>14</v>
      </c>
      <c r="R124" t="s">
        <v>57</v>
      </c>
      <c r="S124" t="s">
        <v>58</v>
      </c>
      <c r="AD124" t="s">
        <v>196</v>
      </c>
      <c r="AE124" t="s">
        <v>189</v>
      </c>
      <c r="AF124">
        <f>COUNTIFS($E$3:$E$1000, "*", $H$3:$H$1000, $R124, $B$3:$B$1000, AD$124)</f>
        <v>1</v>
      </c>
      <c r="AI124" t="s">
        <v>197</v>
      </c>
      <c r="AJ124" t="s">
        <v>189</v>
      </c>
      <c r="AK124">
        <f>COUNTIFS($E$3:$E$1000, "*", $H$3:$H$1000, $R124, $B$3:$B$1000, AI$84)</f>
        <v>0</v>
      </c>
    </row>
    <row r="125" spans="1:38" x14ac:dyDescent="0.3">
      <c r="A125">
        <v>5</v>
      </c>
      <c r="B125" t="s">
        <v>196</v>
      </c>
      <c r="C125">
        <f t="shared" si="29"/>
        <v>1</v>
      </c>
      <c r="D125">
        <v>5</v>
      </c>
      <c r="E125">
        <v>27</v>
      </c>
      <c r="F125" s="14">
        <f>[1]Sheet2!$J2306</f>
        <v>0.13162657828319677</v>
      </c>
      <c r="G125" s="105">
        <f t="shared" si="30"/>
        <v>0.13162657828319677</v>
      </c>
      <c r="H125" s="15" t="s">
        <v>61</v>
      </c>
      <c r="I125" s="15">
        <f t="shared" si="27"/>
        <v>4</v>
      </c>
      <c r="J125" s="15">
        <f t="shared" si="31"/>
        <v>400</v>
      </c>
      <c r="K125" s="20">
        <v>12</v>
      </c>
      <c r="L125" s="20">
        <v>2</v>
      </c>
      <c r="M125" s="19" t="str">
        <f t="shared" si="32"/>
        <v>m2</v>
      </c>
      <c r="N125" t="str">
        <f t="shared" si="28"/>
        <v>MedAnterior</v>
      </c>
      <c r="O125">
        <f t="shared" si="33"/>
        <v>5</v>
      </c>
      <c r="P125">
        <f t="shared" si="34"/>
        <v>13</v>
      </c>
      <c r="R125" t="s">
        <v>15</v>
      </c>
      <c r="S125" t="s">
        <v>16</v>
      </c>
      <c r="T125" t="s">
        <v>17</v>
      </c>
      <c r="U125" t="s">
        <v>18</v>
      </c>
      <c r="V125" t="s">
        <v>19</v>
      </c>
      <c r="X125" t="s">
        <v>20</v>
      </c>
      <c r="Y125" t="s">
        <v>16</v>
      </c>
      <c r="Z125" t="s">
        <v>17</v>
      </c>
      <c r="AA125" t="s">
        <v>18</v>
      </c>
      <c r="AB125" t="s">
        <v>19</v>
      </c>
      <c r="AD125" t="s">
        <v>16</v>
      </c>
      <c r="AE125" t="s">
        <v>17</v>
      </c>
      <c r="AF125" t="s">
        <v>18</v>
      </c>
      <c r="AG125" t="s">
        <v>19</v>
      </c>
      <c r="AI125" t="s">
        <v>16</v>
      </c>
      <c r="AJ125" t="s">
        <v>17</v>
      </c>
      <c r="AK125" t="s">
        <v>18</v>
      </c>
      <c r="AL125" t="s">
        <v>19</v>
      </c>
    </row>
    <row r="126" spans="1:38" x14ac:dyDescent="0.3">
      <c r="A126">
        <v>5</v>
      </c>
      <c r="B126" t="s">
        <v>196</v>
      </c>
      <c r="C126">
        <f t="shared" si="29"/>
        <v>1</v>
      </c>
      <c r="D126">
        <v>5</v>
      </c>
      <c r="E126">
        <v>28</v>
      </c>
      <c r="F126" s="14">
        <f>[1]Sheet2!$J2307</f>
        <v>9.9065976441995385E-2</v>
      </c>
      <c r="G126" s="105">
        <f t="shared" si="30"/>
        <v>9.9065976441995385E-2</v>
      </c>
      <c r="H126" s="15" t="s">
        <v>61</v>
      </c>
      <c r="I126" s="15">
        <f t="shared" si="27"/>
        <v>4</v>
      </c>
      <c r="J126" s="15">
        <f t="shared" si="31"/>
        <v>400</v>
      </c>
      <c r="K126" s="20">
        <v>12</v>
      </c>
      <c r="L126" s="20">
        <v>2</v>
      </c>
      <c r="M126" s="19" t="str">
        <f t="shared" si="32"/>
        <v>m2</v>
      </c>
      <c r="N126" t="str">
        <f t="shared" si="28"/>
        <v>MedAnterior</v>
      </c>
      <c r="O126">
        <f t="shared" si="33"/>
        <v>5</v>
      </c>
      <c r="P126">
        <f t="shared" si="34"/>
        <v>13</v>
      </c>
      <c r="R126" t="s">
        <v>22</v>
      </c>
      <c r="S126" t="e">
        <f t="shared" ref="S126:S145" si="45">AVERAGEIFS($G$3:$G$999, $H$3:$H$999, $R$124, $M$3:$M$999, $R126)</f>
        <v>#DIV/0!</v>
      </c>
      <c r="T126" t="e">
        <f t="array" ref="T126">STDEV(IF(($M$3:$M$999=$R126)*(($H$3:$H$999=$R$124)),$G$3:$G$999))</f>
        <v>#DIV/0!</v>
      </c>
      <c r="U126">
        <f t="shared" ref="U126:U145" si="46">COUNTIFS($H$3:$H$999, $R$124, $M$3:$M$999, $R126, $G$3:$G$999, "&gt;0")</f>
        <v>0</v>
      </c>
      <c r="V126" t="e">
        <f t="shared" ref="V126:V145" si="47">T126/SQRT(U126)</f>
        <v>#DIV/0!</v>
      </c>
      <c r="X126" t="s">
        <v>23</v>
      </c>
      <c r="Y126" t="e">
        <f t="shared" ref="Y126:Y131" si="48">AVERAGEIFS($G$3:$G$999, $H$3:$H$999, $R$124, $N$3:$N$999, $X126)</f>
        <v>#DIV/0!</v>
      </c>
      <c r="Z126" t="e">
        <f t="array" ref="Z126">STDEV(IF(($N$3:$N$999=$X126)*(($H$3:$H$999=$R$124)),$G$3:$G$999))</f>
        <v>#DIV/0!</v>
      </c>
      <c r="AA126">
        <f>COUNTIFS($N$3:N$999,$X126, $H$3:$H$999, $R$124,  $G$3:$G$999, "&gt;0")</f>
        <v>0</v>
      </c>
      <c r="AB126" t="e">
        <f t="shared" ref="AB126:AB131" si="49">Z126/SQRT(AA126)</f>
        <v>#DIV/0!</v>
      </c>
      <c r="AD126" t="e">
        <f t="shared" ref="AD126:AD131" si="50">AVERAGEIFS($G$3:$G$999, $N$3:$N$999, $X126, $H$3:$H$999, $R$124,  $B$3:$B$999, $AD$124)</f>
        <v>#DIV/0!</v>
      </c>
      <c r="AE126" t="e">
        <f t="array" ref="AE126">STDEV(IF(($N$3:$N$999=$X126)*($B$3:$B$999=$AD$124)*($H$3:$H$999=$R$124),$G$3:$G$999))</f>
        <v>#DIV/0!</v>
      </c>
      <c r="AF126">
        <f t="shared" ref="AF126:AF131" si="51">COUNTIFS($N$3:$N$999, $X126, $B$3:$B$999, $AD$124, $H$3:$H$999, $R$124, $G$3:$G$999, "&gt;0")</f>
        <v>0</v>
      </c>
      <c r="AG126" t="e">
        <f t="shared" ref="AG126:AG131" si="52">AE126/SQRT(AF126)</f>
        <v>#DIV/0!</v>
      </c>
      <c r="AI126" t="e">
        <f t="shared" ref="AI126:AI131" si="53">AVERAGEIFS($G$3:$G$999, $N$3:$N$999, $X126, $H$3:$H$999, $R$124,  $B$3:$B$999, $AI$124)</f>
        <v>#DIV/0!</v>
      </c>
      <c r="AJ126" t="e">
        <f t="array" ref="AJ126">STDEV(IF(($N$3:$N$999=$X126)*($B$3:$B$999=$AI$124)*($H$3:$H$999=$R$124),$G$3:$G$999))</f>
        <v>#DIV/0!</v>
      </c>
      <c r="AK126">
        <f>COUNTIFS($N$3:$N$999, $X126, $B$3:$B$999, $AI$124, $H$3:$H$999, $R$124, $G$3:$G$999, "&gt;0")</f>
        <v>0</v>
      </c>
      <c r="AL126" t="e">
        <f t="shared" ref="AL126:AL131" si="54">AJ126/SQRT(AK126)</f>
        <v>#DIV/0!</v>
      </c>
    </row>
    <row r="127" spans="1:38" x14ac:dyDescent="0.3">
      <c r="A127">
        <v>5</v>
      </c>
      <c r="B127" t="s">
        <v>196</v>
      </c>
      <c r="C127">
        <f t="shared" si="29"/>
        <v>1</v>
      </c>
      <c r="D127">
        <v>5</v>
      </c>
      <c r="E127">
        <v>29</v>
      </c>
      <c r="F127" s="14">
        <f>[1]Sheet2!$J2308</f>
        <v>7.6984511824151169E-2</v>
      </c>
      <c r="G127" s="105">
        <f t="shared" si="30"/>
        <v>7.6984511824151169E-2</v>
      </c>
      <c r="H127" s="15" t="s">
        <v>61</v>
      </c>
      <c r="I127" s="15">
        <f t="shared" si="27"/>
        <v>4</v>
      </c>
      <c r="J127" s="15">
        <f t="shared" si="31"/>
        <v>400</v>
      </c>
      <c r="K127" s="20">
        <v>12</v>
      </c>
      <c r="L127" s="20">
        <v>2</v>
      </c>
      <c r="M127" s="19" t="str">
        <f t="shared" si="32"/>
        <v>m2</v>
      </c>
      <c r="N127" t="str">
        <f t="shared" si="28"/>
        <v>MedAnterior</v>
      </c>
      <c r="O127">
        <f t="shared" si="33"/>
        <v>5</v>
      </c>
      <c r="P127">
        <f t="shared" si="34"/>
        <v>13</v>
      </c>
      <c r="R127" t="s">
        <v>25</v>
      </c>
      <c r="S127" t="e">
        <f t="shared" si="45"/>
        <v>#DIV/0!</v>
      </c>
      <c r="T127" t="e">
        <f t="array" ref="T127">STDEV(IF(($M$3:$M$999=$R127)*(($H$3:$H$999=$R$124)),$G$3:$G$999))</f>
        <v>#DIV/0!</v>
      </c>
      <c r="U127">
        <f t="shared" si="46"/>
        <v>0</v>
      </c>
      <c r="V127" t="e">
        <f t="shared" si="47"/>
        <v>#DIV/0!</v>
      </c>
      <c r="X127" t="s">
        <v>26</v>
      </c>
      <c r="Y127">
        <f t="shared" si="48"/>
        <v>0.50125981381164852</v>
      </c>
      <c r="Z127">
        <f t="array" ref="Z127">STDEV(IF(($N$3:$N$999=$X127)*(($H$3:$H$999=$R$124)),$G$3:$G$999))</f>
        <v>0.35388193698885989</v>
      </c>
      <c r="AA127">
        <f>COUNTIFS($N$3:N$999,$X127, $H$3:$H$999, $R$124,  $G$3:$G$999, "&gt;0")</f>
        <v>3</v>
      </c>
      <c r="AB127">
        <f t="shared" si="49"/>
        <v>0.20431383158186445</v>
      </c>
      <c r="AD127">
        <f t="shared" si="50"/>
        <v>0.50125981381164852</v>
      </c>
      <c r="AE127">
        <f t="array" ref="AE127">STDEV(IF(($N$3:$N$999=$X127)*($B$3:$B$999=$AD$124)*($H$3:$H$999=$R$124),$G$3:$G$999))</f>
        <v>0.35388193698885989</v>
      </c>
      <c r="AF127">
        <f t="shared" si="51"/>
        <v>3</v>
      </c>
      <c r="AG127">
        <f t="shared" si="52"/>
        <v>0.20431383158186445</v>
      </c>
      <c r="AI127" t="e">
        <f t="shared" si="53"/>
        <v>#DIV/0!</v>
      </c>
      <c r="AJ127" t="e">
        <f t="array" ref="AJ127">STDEV(IF(($N$3:$N$999=$X127)*($B$3:$B$999=$AI$124)*($H$3:$H$999=$R$124),$G$3:$G$999))</f>
        <v>#DIV/0!</v>
      </c>
      <c r="AK127">
        <f t="shared" ref="AK127:AK131" si="55">COUNTIFS($N$3:$N$999, $X127, $B$3:$B$999, $AI$124, $H$3:$H$999, $R$124, $G$3:$G$999, "&gt;0")</f>
        <v>0</v>
      </c>
      <c r="AL127" t="e">
        <f t="shared" si="54"/>
        <v>#DIV/0!</v>
      </c>
    </row>
    <row r="128" spans="1:38" x14ac:dyDescent="0.3">
      <c r="A128">
        <v>5</v>
      </c>
      <c r="B128" t="s">
        <v>196</v>
      </c>
      <c r="C128">
        <f t="shared" si="29"/>
        <v>1</v>
      </c>
      <c r="D128">
        <v>5</v>
      </c>
      <c r="E128">
        <v>30</v>
      </c>
      <c r="F128" s="14">
        <f>[1]Sheet2!$J2309</f>
        <v>7.8584509091848873E-2</v>
      </c>
      <c r="G128" s="105">
        <f t="shared" si="30"/>
        <v>7.8584509091848873E-2</v>
      </c>
      <c r="H128" s="15" t="s">
        <v>61</v>
      </c>
      <c r="I128" s="15">
        <f t="shared" si="27"/>
        <v>4</v>
      </c>
      <c r="J128" s="15">
        <f t="shared" si="31"/>
        <v>400</v>
      </c>
      <c r="K128" s="20">
        <v>12</v>
      </c>
      <c r="L128" s="50">
        <v>2</v>
      </c>
      <c r="M128" s="19" t="str">
        <f t="shared" si="32"/>
        <v>m2</v>
      </c>
      <c r="N128" t="str">
        <f t="shared" si="28"/>
        <v>MedAnterior</v>
      </c>
      <c r="O128">
        <f t="shared" si="33"/>
        <v>5</v>
      </c>
      <c r="P128">
        <f t="shared" si="34"/>
        <v>13</v>
      </c>
      <c r="R128" t="s">
        <v>27</v>
      </c>
      <c r="S128" t="e">
        <f t="shared" si="45"/>
        <v>#DIV/0!</v>
      </c>
      <c r="T128" t="e">
        <f t="array" ref="T128">STDEV(IF(($M$3:$M$999=$R128)*(($H$3:$H$999=$R$124)),$G$3:$G$999))</f>
        <v>#DIV/0!</v>
      </c>
      <c r="U128">
        <f t="shared" si="46"/>
        <v>0</v>
      </c>
      <c r="V128" t="e">
        <f t="shared" si="47"/>
        <v>#DIV/0!</v>
      </c>
      <c r="X128" t="s">
        <v>28</v>
      </c>
      <c r="Y128" t="e">
        <f t="shared" si="48"/>
        <v>#DIV/0!</v>
      </c>
      <c r="Z128" t="e">
        <f t="array" ref="Z128">STDEV(IF(($N$3:$N$999=$X128)*(($H$3:$H$999=$R$124)),$G$3:$G$999))</f>
        <v>#DIV/0!</v>
      </c>
      <c r="AA128">
        <f>COUNTIFS($N$3:N$999,$X128, $H$3:$H$999, $R$124,  $G$3:$G$999, "&gt;0")</f>
        <v>0</v>
      </c>
      <c r="AB128" t="e">
        <f t="shared" si="49"/>
        <v>#DIV/0!</v>
      </c>
      <c r="AD128" t="e">
        <f t="shared" si="50"/>
        <v>#DIV/0!</v>
      </c>
      <c r="AE128" t="e">
        <f t="array" ref="AE128">STDEV(IF(($N$3:$N$999=$X128)*($B$3:$B$999=$AD$124)*($H$3:$H$999=$R$124),$G$3:$G$999))</f>
        <v>#DIV/0!</v>
      </c>
      <c r="AF128">
        <f t="shared" si="51"/>
        <v>0</v>
      </c>
      <c r="AG128" t="e">
        <f t="shared" si="52"/>
        <v>#DIV/0!</v>
      </c>
      <c r="AI128" t="e">
        <f t="shared" si="53"/>
        <v>#DIV/0!</v>
      </c>
      <c r="AJ128" t="e">
        <f t="array" ref="AJ128">STDEV(IF(($N$3:$N$999=$X128)*($B$3:$B$999=$AI$124)*($H$3:$H$999=$R$124),$G$3:$G$999))</f>
        <v>#DIV/0!</v>
      </c>
      <c r="AK128">
        <f t="shared" si="55"/>
        <v>0</v>
      </c>
      <c r="AL128" t="e">
        <f t="shared" si="54"/>
        <v>#DIV/0!</v>
      </c>
    </row>
    <row r="129" spans="1:38" x14ac:dyDescent="0.3">
      <c r="A129">
        <v>5</v>
      </c>
      <c r="B129" t="s">
        <v>197</v>
      </c>
      <c r="C129">
        <f t="shared" si="29"/>
        <v>0</v>
      </c>
      <c r="D129">
        <f>VLOOKUP(E129, 'Animal Masked ID#'!$B$2:$D$121, 3, FALSE)</f>
        <v>6</v>
      </c>
      <c r="E129" s="7" t="s">
        <v>126</v>
      </c>
      <c r="F129" s="14">
        <f>[1]Sheet2!$J2313</f>
        <v>6.2526567795361795E-2</v>
      </c>
      <c r="G129" s="105">
        <f t="shared" si="30"/>
        <v>6.2526567795361795E-2</v>
      </c>
      <c r="H129" s="15" t="s">
        <v>61</v>
      </c>
      <c r="I129" s="15">
        <f t="shared" si="27"/>
        <v>4</v>
      </c>
      <c r="J129" s="15">
        <f t="shared" si="31"/>
        <v>400</v>
      </c>
      <c r="K129" s="20">
        <v>3</v>
      </c>
      <c r="L129" s="20" t="s">
        <v>75</v>
      </c>
      <c r="M129" s="19" t="str">
        <f t="shared" si="32"/>
        <v>LFl</v>
      </c>
      <c r="N129" t="str">
        <f t="shared" si="28"/>
        <v>Vestibular</v>
      </c>
      <c r="O129">
        <f t="shared" si="33"/>
        <v>1</v>
      </c>
      <c r="P129">
        <f t="shared" si="34"/>
        <v>2</v>
      </c>
      <c r="R129" t="s">
        <v>29</v>
      </c>
      <c r="S129">
        <f t="shared" si="45"/>
        <v>0.76091649746693268</v>
      </c>
      <c r="T129" t="e">
        <f t="array" ref="T129">STDEV(IF(($M$3:$M$999=$R129)*(($H$3:$H$999=$R$124)),$G$3:$G$999))</f>
        <v>#DIV/0!</v>
      </c>
      <c r="U129">
        <f t="shared" si="46"/>
        <v>1</v>
      </c>
      <c r="V129" t="e">
        <f t="shared" si="47"/>
        <v>#DIV/0!</v>
      </c>
      <c r="X129" t="s">
        <v>30</v>
      </c>
      <c r="Y129">
        <f t="shared" si="48"/>
        <v>0.14484713932630625</v>
      </c>
      <c r="Z129">
        <f t="array" ref="Z129">STDEV(IF(($N$3:$N$999=$X129)*(($H$3:$H$999=$R$124)),$G$3:$G$999))</f>
        <v>7.8776419885507293E-2</v>
      </c>
      <c r="AA129">
        <f>COUNTIFS($N$3:N$999,$X129, $H$3:$H$999, $R$124,  $G$3:$G$999, "&gt;0")</f>
        <v>4</v>
      </c>
      <c r="AB129">
        <f t="shared" si="49"/>
        <v>3.9388209942753646E-2</v>
      </c>
      <c r="AD129">
        <f t="shared" si="50"/>
        <v>0.14484713932630625</v>
      </c>
      <c r="AE129">
        <f t="array" ref="AE129">STDEV(IF(($N$3:$N$999=$X129)*($B$3:$B$999=$AD$124)*($H$3:$H$999=$R$124),$G$3:$G$999))</f>
        <v>7.8776419885507293E-2</v>
      </c>
      <c r="AF129">
        <f t="shared" si="51"/>
        <v>4</v>
      </c>
      <c r="AG129">
        <f t="shared" si="52"/>
        <v>3.9388209942753646E-2</v>
      </c>
      <c r="AI129" t="e">
        <f t="shared" si="53"/>
        <v>#DIV/0!</v>
      </c>
      <c r="AJ129" t="e">
        <f t="array" ref="AJ129">STDEV(IF(($N$3:$N$999=$X129)*($B$3:$B$999=$AI$124)*($H$3:$H$999=$R$124),$G$3:$G$999))</f>
        <v>#DIV/0!</v>
      </c>
      <c r="AK129">
        <f t="shared" si="55"/>
        <v>0</v>
      </c>
      <c r="AL129" t="e">
        <f t="shared" si="54"/>
        <v>#DIV/0!</v>
      </c>
    </row>
    <row r="130" spans="1:38" x14ac:dyDescent="0.3">
      <c r="A130">
        <v>5</v>
      </c>
      <c r="B130" t="s">
        <v>197</v>
      </c>
      <c r="C130">
        <f t="shared" si="29"/>
        <v>0</v>
      </c>
      <c r="D130">
        <v>6</v>
      </c>
      <c r="E130">
        <v>2</v>
      </c>
      <c r="F130" s="14" t="e">
        <f>[1]Sheet2!$J2314</f>
        <v>#DIV/0!</v>
      </c>
      <c r="G130" s="105" t="str">
        <f t="shared" si="30"/>
        <v/>
      </c>
      <c r="H130" s="15" t="s">
        <v>61</v>
      </c>
      <c r="I130" s="15">
        <f t="shared" si="27"/>
        <v>4</v>
      </c>
      <c r="J130" s="15">
        <f t="shared" si="31"/>
        <v>400</v>
      </c>
      <c r="K130" s="20">
        <v>3</v>
      </c>
      <c r="L130" s="20" t="s">
        <v>75</v>
      </c>
      <c r="M130" s="19" t="str">
        <f t="shared" si="32"/>
        <v>LFl</v>
      </c>
      <c r="N130" t="str">
        <f t="shared" si="28"/>
        <v>Vestibular</v>
      </c>
      <c r="O130">
        <f t="shared" si="33"/>
        <v>1</v>
      </c>
      <c r="P130">
        <f t="shared" si="34"/>
        <v>2</v>
      </c>
      <c r="R130" t="s">
        <v>31</v>
      </c>
      <c r="S130">
        <f t="shared" si="45"/>
        <v>0.37143147198400633</v>
      </c>
      <c r="T130">
        <f t="array" ref="T130">STDEV(IF(($M$3:$M$999=$R130)*(($H$3:$H$999=$R$124)),$G$3:$G$999))</f>
        <v>0.38643558402880607</v>
      </c>
      <c r="U130">
        <f t="shared" si="46"/>
        <v>2</v>
      </c>
      <c r="V130">
        <f t="shared" si="47"/>
        <v>0.27325122195855267</v>
      </c>
      <c r="X130" t="s">
        <v>32</v>
      </c>
      <c r="Y130">
        <f t="shared" si="48"/>
        <v>0.14812156450637134</v>
      </c>
      <c r="Z130">
        <f t="array" ref="Z130">STDEV(IF(($N$3:$N$999=$X130)*(($H$3:$H$999=$R$124)),$G$3:$G$999))</f>
        <v>7.0412517061224783E-2</v>
      </c>
      <c r="AA130">
        <f>COUNTIFS($N$3:N$999,$X130, $H$3:$H$999, $R$124,  $G$3:$G$999, "&gt;0")</f>
        <v>10</v>
      </c>
      <c r="AB130">
        <f t="shared" si="49"/>
        <v>2.2266392969893599E-2</v>
      </c>
      <c r="AD130">
        <f t="shared" si="50"/>
        <v>0.14812156450637134</v>
      </c>
      <c r="AE130">
        <f t="array" ref="AE130">STDEV(IF(($N$3:$N$999=$X130)*($B$3:$B$999=$AD$124)*($H$3:$H$999=$R$124),$G$3:$G$999))</f>
        <v>7.0412517061224783E-2</v>
      </c>
      <c r="AF130">
        <f t="shared" si="51"/>
        <v>10</v>
      </c>
      <c r="AG130">
        <f t="shared" si="52"/>
        <v>2.2266392969893599E-2</v>
      </c>
      <c r="AI130" t="e">
        <f t="shared" si="53"/>
        <v>#DIV/0!</v>
      </c>
      <c r="AJ130" t="e">
        <f t="array" ref="AJ130">STDEV(IF(($N$3:$N$999=$X130)*($B$3:$B$999=$AI$124)*($H$3:$H$999=$R$124),$G$3:$G$999))</f>
        <v>#DIV/0!</v>
      </c>
      <c r="AK130">
        <f t="shared" si="55"/>
        <v>0</v>
      </c>
      <c r="AL130" t="e">
        <f t="shared" si="54"/>
        <v>#DIV/0!</v>
      </c>
    </row>
    <row r="131" spans="1:38" x14ac:dyDescent="0.3">
      <c r="A131">
        <v>5</v>
      </c>
      <c r="B131" t="s">
        <v>197</v>
      </c>
      <c r="C131">
        <f t="shared" si="29"/>
        <v>0</v>
      </c>
      <c r="D131">
        <v>6</v>
      </c>
      <c r="E131">
        <v>3</v>
      </c>
      <c r="F131" s="14">
        <f>[1]Sheet2!$J2315</f>
        <v>0.19428439746765097</v>
      </c>
      <c r="G131" s="105">
        <f t="shared" si="30"/>
        <v>0.19428439746765097</v>
      </c>
      <c r="H131" s="15" t="s">
        <v>61</v>
      </c>
      <c r="I131" s="15">
        <f t="shared" ref="I131:I194" si="56">_xlfn.IFS(H131="GE2", 1, H131="GE3", 2, H131="GE4", 3, H131="GE1", 4)</f>
        <v>4</v>
      </c>
      <c r="J131" s="15">
        <f t="shared" si="31"/>
        <v>400</v>
      </c>
      <c r="K131" s="20">
        <v>3</v>
      </c>
      <c r="L131" s="20" t="s">
        <v>12</v>
      </c>
      <c r="M131" s="19" t="str">
        <f t="shared" si="32"/>
        <v>Lsim</v>
      </c>
      <c r="N131" t="str">
        <f t="shared" ref="N131:N194" si="57">_xlfn.IFS(M131="", "", OR(M131=$R$5, M131=$R$6), $X$5, OR(M131=$R$7, M131=$R$8,M131=$R$9, M131=$R$10),$X$6, OR(M131=$R$11, M131=$R$12,M131=$R$13,M131=$R$14, M131=$R$15), $X$8, OR(M131=$R$16), $X$7, OR(M131=$R$17, M131=$R$18,M131=$R$19),$X$9, OR(M131=$R$20,M131=$R$21,M131=$R$22,M131=$R$23,M131=$R$24), $X$10)</f>
        <v>Lateral</v>
      </c>
      <c r="O131">
        <f t="shared" si="33"/>
        <v>2</v>
      </c>
      <c r="P131">
        <f t="shared" si="34"/>
        <v>3</v>
      </c>
      <c r="R131" t="s">
        <v>33</v>
      </c>
      <c r="S131" t="e">
        <f t="shared" si="45"/>
        <v>#DIV/0!</v>
      </c>
      <c r="T131" t="e">
        <f t="array" ref="T131">STDEV(IF(($M$3:$M$999=$R131)*(($H$3:$H$999=$R$124)),$G$3:$G$999))</f>
        <v>#DIV/0!</v>
      </c>
      <c r="U131">
        <f t="shared" si="46"/>
        <v>0</v>
      </c>
      <c r="V131" t="e">
        <f t="shared" si="47"/>
        <v>#DIV/0!</v>
      </c>
      <c r="X131" t="s">
        <v>34</v>
      </c>
      <c r="Y131">
        <f t="shared" si="48"/>
        <v>0.16063051533858644</v>
      </c>
      <c r="Z131">
        <f t="array" ref="Z131">STDEV(IF(($N$3:$N$999=$X131)*(($H$3:$H$999=$R$124)),$G$3:$G$999))</f>
        <v>6.9883343637930223E-2</v>
      </c>
      <c r="AA131">
        <f>COUNTIFS($N$3:N$999,$X131, $H$3:$H$999, $R$124,  $G$3:$G$999, "&gt;0")</f>
        <v>8</v>
      </c>
      <c r="AB131">
        <f t="shared" si="49"/>
        <v>2.4707493089185115E-2</v>
      </c>
      <c r="AD131">
        <f t="shared" si="50"/>
        <v>0.16063051533858644</v>
      </c>
      <c r="AE131">
        <f t="array" ref="AE131">STDEV(IF(($N$3:$N$999=$X131)*($B$3:$B$999=$AD$124)*($H$3:$H$999=$R$124),$G$3:$G$999))</f>
        <v>6.9883343637930223E-2</v>
      </c>
      <c r="AF131">
        <f t="shared" si="51"/>
        <v>8</v>
      </c>
      <c r="AG131">
        <f t="shared" si="52"/>
        <v>2.4707493089185115E-2</v>
      </c>
      <c r="AI131" t="e">
        <f t="shared" si="53"/>
        <v>#DIV/0!</v>
      </c>
      <c r="AJ131" t="e">
        <f t="array" ref="AJ131">STDEV(IF(($N$3:$N$999=$X131)*($B$3:$B$999=$AI$124)*($H$3:$H$999=$R$124),$G$3:$G$999))</f>
        <v>#DIV/0!</v>
      </c>
      <c r="AK131">
        <f t="shared" si="55"/>
        <v>0</v>
      </c>
      <c r="AL131" t="e">
        <f t="shared" si="54"/>
        <v>#DIV/0!</v>
      </c>
    </row>
    <row r="132" spans="1:38" x14ac:dyDescent="0.3">
      <c r="A132">
        <v>5</v>
      </c>
      <c r="B132" t="s">
        <v>197</v>
      </c>
      <c r="C132">
        <f t="shared" ref="C132:C195" si="58">IF(B132="m", 1, 0)</f>
        <v>0</v>
      </c>
      <c r="D132">
        <v>6</v>
      </c>
      <c r="E132">
        <v>4</v>
      </c>
      <c r="F132" s="14">
        <f>[1]Sheet2!$J2316</f>
        <v>1.2142507439483248</v>
      </c>
      <c r="G132" s="105">
        <f t="shared" ref="G132:G195" si="59">IF(ISNUMBER(F132), F132, "")</f>
        <v>1.2142507439483248</v>
      </c>
      <c r="H132" s="15" t="s">
        <v>61</v>
      </c>
      <c r="I132" s="15">
        <f t="shared" si="56"/>
        <v>4</v>
      </c>
      <c r="J132" s="15">
        <f t="shared" ref="J132:J195" si="60">_xlfn.IFS(I132=1, 45, I132=2, 120,I132=3, 210,I132=4, 400)</f>
        <v>400</v>
      </c>
      <c r="K132" s="20">
        <v>3</v>
      </c>
      <c r="L132" s="20" t="s">
        <v>12</v>
      </c>
      <c r="M132" s="19" t="str">
        <f t="shared" ref="M132:M195" si="61">_xlfn.IFS(OR(K132="",L132=""),"",OR(K132=3,K132=4,K132=2),"L"&amp;L132,OR(K132=5,K132=6,K132=7,K132=8),"i"&amp;L132,OR(K132=9, K132=10,K132=11,K132=12,K132=13),"m"&amp;L132)</f>
        <v>Lsim</v>
      </c>
      <c r="N132" t="str">
        <f t="shared" si="57"/>
        <v>Lateral</v>
      </c>
      <c r="O132">
        <f t="shared" ref="O132:O195" si="62">VLOOKUP(N132, $X$5:$AC$10, 6,FALSE)</f>
        <v>2</v>
      </c>
      <c r="P132">
        <f t="shared" ref="P132:P195" si="63">VLOOKUP(M132, $R$5:$W$24, 6,FALSE)</f>
        <v>3</v>
      </c>
      <c r="R132" t="s">
        <v>35</v>
      </c>
      <c r="S132">
        <f t="shared" si="45"/>
        <v>6.3886453909212645E-2</v>
      </c>
      <c r="T132" t="e">
        <f t="array" ref="T132">STDEV(IF(($M$3:$M$999=$R132)*(($H$3:$H$999=$R$124)),$G$3:$G$999))</f>
        <v>#DIV/0!</v>
      </c>
      <c r="U132">
        <f t="shared" si="46"/>
        <v>1</v>
      </c>
      <c r="V132" t="e">
        <f t="shared" si="47"/>
        <v>#DIV/0!</v>
      </c>
    </row>
    <row r="133" spans="1:38" x14ac:dyDescent="0.3">
      <c r="A133">
        <v>5</v>
      </c>
      <c r="B133" t="s">
        <v>197</v>
      </c>
      <c r="C133">
        <f t="shared" si="58"/>
        <v>0</v>
      </c>
      <c r="D133">
        <v>6</v>
      </c>
      <c r="E133">
        <v>5</v>
      </c>
      <c r="F133" s="14" t="e">
        <f>[1]Sheet2!$J2317</f>
        <v>#DIV/0!</v>
      </c>
      <c r="G133" s="105" t="str">
        <f t="shared" si="59"/>
        <v/>
      </c>
      <c r="H133" s="15" t="s">
        <v>61</v>
      </c>
      <c r="I133" s="15">
        <f t="shared" si="56"/>
        <v>4</v>
      </c>
      <c r="J133" s="15">
        <f t="shared" si="60"/>
        <v>400</v>
      </c>
      <c r="K133" s="20">
        <v>3</v>
      </c>
      <c r="L133" s="20" t="s">
        <v>14</v>
      </c>
      <c r="M133" s="19" t="str">
        <f t="shared" si="61"/>
        <v>Lcrus1</v>
      </c>
      <c r="N133" t="str">
        <f t="shared" si="57"/>
        <v>Lateral</v>
      </c>
      <c r="O133">
        <f t="shared" si="62"/>
        <v>2</v>
      </c>
      <c r="P133">
        <f t="shared" si="63"/>
        <v>4</v>
      </c>
      <c r="R133" t="s">
        <v>36</v>
      </c>
      <c r="S133">
        <f t="shared" si="45"/>
        <v>0.20486417547928798</v>
      </c>
      <c r="T133" t="e">
        <f t="array" ref="T133">STDEV(IF(($M$3:$M$999=$R133)*(($H$3:$H$999=$R$124)),$G$3:$G$999))</f>
        <v>#DIV/0!</v>
      </c>
      <c r="U133">
        <f t="shared" si="46"/>
        <v>1</v>
      </c>
      <c r="V133" t="e">
        <f t="shared" si="47"/>
        <v>#DIV/0!</v>
      </c>
    </row>
    <row r="134" spans="1:38" x14ac:dyDescent="0.3">
      <c r="A134">
        <v>5</v>
      </c>
      <c r="B134" t="s">
        <v>197</v>
      </c>
      <c r="C134">
        <f t="shared" si="58"/>
        <v>0</v>
      </c>
      <c r="D134">
        <v>6</v>
      </c>
      <c r="E134">
        <v>6</v>
      </c>
      <c r="F134" s="14" t="e">
        <f>[1]Sheet2!$J2318</f>
        <v>#DIV/0!</v>
      </c>
      <c r="G134" s="105" t="str">
        <f t="shared" si="59"/>
        <v/>
      </c>
      <c r="H134" s="15" t="s">
        <v>61</v>
      </c>
      <c r="I134" s="15">
        <f t="shared" si="56"/>
        <v>4</v>
      </c>
      <c r="J134" s="15">
        <f t="shared" si="60"/>
        <v>400</v>
      </c>
      <c r="K134" s="20">
        <v>3</v>
      </c>
      <c r="L134" s="20" t="s">
        <v>14</v>
      </c>
      <c r="M134" s="19" t="str">
        <f t="shared" si="61"/>
        <v>Lcrus1</v>
      </c>
      <c r="N134" t="str">
        <f t="shared" si="57"/>
        <v>Lateral</v>
      </c>
      <c r="O134">
        <f t="shared" si="62"/>
        <v>2</v>
      </c>
      <c r="P134">
        <f t="shared" si="63"/>
        <v>4</v>
      </c>
      <c r="R134" t="s">
        <v>37</v>
      </c>
      <c r="S134">
        <f t="shared" si="45"/>
        <v>9.1127151568111575E-2</v>
      </c>
      <c r="T134" t="e">
        <f t="array" ref="T134">STDEV(IF(($M$3:$M$999=$R134)*(($H$3:$H$999=$R$124)),$G$3:$G$999))</f>
        <v>#DIV/0!</v>
      </c>
      <c r="U134">
        <f t="shared" si="46"/>
        <v>1</v>
      </c>
      <c r="V134" t="e">
        <f t="shared" si="47"/>
        <v>#DIV/0!</v>
      </c>
    </row>
    <row r="135" spans="1:38" x14ac:dyDescent="0.3">
      <c r="A135">
        <v>5</v>
      </c>
      <c r="B135" t="s">
        <v>197</v>
      </c>
      <c r="C135">
        <f t="shared" si="58"/>
        <v>0</v>
      </c>
      <c r="D135">
        <v>6</v>
      </c>
      <c r="E135">
        <v>7</v>
      </c>
      <c r="F135" s="14">
        <f>[1]Sheet2!$J2319</f>
        <v>0.15059702681506237</v>
      </c>
      <c r="G135" s="105">
        <f t="shared" si="59"/>
        <v>0.15059702681506237</v>
      </c>
      <c r="H135" s="15" t="s">
        <v>61</v>
      </c>
      <c r="I135" s="15">
        <f t="shared" si="56"/>
        <v>4</v>
      </c>
      <c r="J135" s="15">
        <f t="shared" si="60"/>
        <v>400</v>
      </c>
      <c r="K135" s="20">
        <v>3</v>
      </c>
      <c r="L135" s="20" t="s">
        <v>79</v>
      </c>
      <c r="M135" s="19" t="str">
        <f t="shared" si="61"/>
        <v>LCrus2</v>
      </c>
      <c r="N135" t="str">
        <f t="shared" si="57"/>
        <v>Lateral</v>
      </c>
      <c r="O135">
        <f t="shared" si="62"/>
        <v>2</v>
      </c>
      <c r="P135">
        <f t="shared" si="63"/>
        <v>5</v>
      </c>
      <c r="R135" t="s">
        <v>38</v>
      </c>
      <c r="S135" t="e">
        <f t="shared" si="45"/>
        <v>#DIV/0!</v>
      </c>
      <c r="T135" t="e">
        <f t="array" ref="T135">STDEV(IF(($M$3:$M$999=$R135)*(($H$3:$H$999=$R$124)),$G$3:$G$999))</f>
        <v>#DIV/0!</v>
      </c>
      <c r="U135">
        <f t="shared" si="46"/>
        <v>0</v>
      </c>
      <c r="V135" t="e">
        <f t="shared" si="47"/>
        <v>#DIV/0!</v>
      </c>
    </row>
    <row r="136" spans="1:38" x14ac:dyDescent="0.3">
      <c r="A136">
        <v>5</v>
      </c>
      <c r="B136" t="s">
        <v>197</v>
      </c>
      <c r="C136">
        <f t="shared" si="58"/>
        <v>0</v>
      </c>
      <c r="D136">
        <v>6</v>
      </c>
      <c r="E136">
        <v>8</v>
      </c>
      <c r="F136" s="14">
        <f>[1]Sheet2!$J2320</f>
        <v>0.40831022649184079</v>
      </c>
      <c r="G136" s="105">
        <f t="shared" si="59"/>
        <v>0.40831022649184079</v>
      </c>
      <c r="H136" s="15" t="s">
        <v>61</v>
      </c>
      <c r="I136" s="15">
        <f t="shared" si="56"/>
        <v>4</v>
      </c>
      <c r="J136" s="15">
        <f t="shared" si="60"/>
        <v>400</v>
      </c>
      <c r="K136" s="20">
        <v>3</v>
      </c>
      <c r="L136" s="20" t="s">
        <v>80</v>
      </c>
      <c r="M136" s="19" t="str">
        <f t="shared" si="61"/>
        <v>LPM</v>
      </c>
      <c r="N136" t="str">
        <f t="shared" si="57"/>
        <v>Lateral</v>
      </c>
      <c r="O136">
        <f t="shared" si="62"/>
        <v>2</v>
      </c>
      <c r="P136">
        <f t="shared" si="63"/>
        <v>6</v>
      </c>
      <c r="R136" t="s">
        <v>39</v>
      </c>
      <c r="S136">
        <f t="shared" si="45"/>
        <v>0.2195107763486128</v>
      </c>
      <c r="T136" t="e">
        <f t="array" ref="T136">STDEV(IF(($M$3:$M$999=$R136)*(($H$3:$H$999=$R$124)),$G$3:$G$999))</f>
        <v>#DIV/0!</v>
      </c>
      <c r="U136">
        <f t="shared" si="46"/>
        <v>1</v>
      </c>
      <c r="V136" t="e">
        <f t="shared" si="47"/>
        <v>#DIV/0!</v>
      </c>
    </row>
    <row r="137" spans="1:38" x14ac:dyDescent="0.3">
      <c r="A137">
        <v>5</v>
      </c>
      <c r="B137" t="s">
        <v>197</v>
      </c>
      <c r="C137">
        <f t="shared" si="58"/>
        <v>0</v>
      </c>
      <c r="D137">
        <v>6</v>
      </c>
      <c r="E137">
        <v>9</v>
      </c>
      <c r="F137" s="14">
        <f>[1]Sheet2!$J2321</f>
        <v>0.16068616882836079</v>
      </c>
      <c r="G137" s="105">
        <f t="shared" si="59"/>
        <v>0.16068616882836079</v>
      </c>
      <c r="H137" s="15" t="s">
        <v>61</v>
      </c>
      <c r="I137" s="15">
        <f t="shared" si="56"/>
        <v>4</v>
      </c>
      <c r="J137" s="15">
        <f t="shared" si="60"/>
        <v>400</v>
      </c>
      <c r="K137" s="20">
        <v>6</v>
      </c>
      <c r="L137" s="20" t="s">
        <v>12</v>
      </c>
      <c r="M137" s="19" t="str">
        <f t="shared" si="61"/>
        <v>isim</v>
      </c>
      <c r="N137" t="str">
        <f t="shared" si="57"/>
        <v>IntPosterior</v>
      </c>
      <c r="O137">
        <f t="shared" si="62"/>
        <v>4</v>
      </c>
      <c r="P137">
        <f t="shared" si="63"/>
        <v>7</v>
      </c>
      <c r="R137" t="s">
        <v>40</v>
      </c>
      <c r="S137" t="e">
        <f t="shared" si="45"/>
        <v>#DIV/0!</v>
      </c>
      <c r="T137" t="e">
        <f t="array" ref="T137">STDEV(IF(($M$3:$M$999=$R137)*(($H$3:$H$999=$R$124)),$G$3:$G$999))</f>
        <v>#DIV/0!</v>
      </c>
      <c r="U137">
        <f t="shared" si="46"/>
        <v>0</v>
      </c>
      <c r="V137" t="e">
        <f t="shared" si="47"/>
        <v>#DIV/0!</v>
      </c>
    </row>
    <row r="138" spans="1:38" x14ac:dyDescent="0.3">
      <c r="A138">
        <v>5</v>
      </c>
      <c r="B138" t="s">
        <v>197</v>
      </c>
      <c r="C138">
        <f t="shared" si="58"/>
        <v>0</v>
      </c>
      <c r="D138">
        <v>6</v>
      </c>
      <c r="E138">
        <v>10</v>
      </c>
      <c r="F138" s="14">
        <f>[1]Sheet2!$J2322</f>
        <v>8.9100983909108949E-2</v>
      </c>
      <c r="G138" s="105">
        <f t="shared" si="59"/>
        <v>8.9100983909108949E-2</v>
      </c>
      <c r="H138" s="15" t="s">
        <v>61</v>
      </c>
      <c r="I138" s="15">
        <f t="shared" si="56"/>
        <v>4</v>
      </c>
      <c r="J138" s="15">
        <f t="shared" si="60"/>
        <v>400</v>
      </c>
      <c r="K138" s="20">
        <v>6</v>
      </c>
      <c r="L138" s="20" t="s">
        <v>79</v>
      </c>
      <c r="M138" s="19" t="str">
        <f t="shared" si="61"/>
        <v>iCrus2</v>
      </c>
      <c r="N138" t="str">
        <f t="shared" si="57"/>
        <v>IntPosterior</v>
      </c>
      <c r="O138">
        <f t="shared" si="62"/>
        <v>4</v>
      </c>
      <c r="P138">
        <f t="shared" si="63"/>
        <v>9</v>
      </c>
      <c r="R138" t="s">
        <v>41</v>
      </c>
      <c r="S138">
        <f t="shared" si="45"/>
        <v>9.6651779510041974E-2</v>
      </c>
      <c r="T138">
        <f t="array" ref="T138">STDEV(IF(($M$3:$M$999=$R138)*(($H$3:$H$999=$R$124)),$G$3:$G$999))</f>
        <v>3.7091639694085646E-2</v>
      </c>
      <c r="U138">
        <f t="shared" si="46"/>
        <v>5</v>
      </c>
      <c r="V138">
        <f t="shared" si="47"/>
        <v>1.6587885550581001E-2</v>
      </c>
    </row>
    <row r="139" spans="1:38" x14ac:dyDescent="0.3">
      <c r="A139">
        <v>5</v>
      </c>
      <c r="B139" t="s">
        <v>197</v>
      </c>
      <c r="C139">
        <f t="shared" si="58"/>
        <v>0</v>
      </c>
      <c r="D139">
        <v>6</v>
      </c>
      <c r="E139">
        <v>11</v>
      </c>
      <c r="F139" s="14">
        <f>[1]Sheet2!$J2323</f>
        <v>0.36167831133710709</v>
      </c>
      <c r="G139" s="105">
        <f t="shared" si="59"/>
        <v>0.36167831133710709</v>
      </c>
      <c r="H139" s="15" t="s">
        <v>61</v>
      </c>
      <c r="I139" s="15">
        <f t="shared" si="56"/>
        <v>4</v>
      </c>
      <c r="J139" s="15">
        <f t="shared" si="60"/>
        <v>400</v>
      </c>
      <c r="K139" s="20">
        <v>6</v>
      </c>
      <c r="L139" s="20" t="s">
        <v>80</v>
      </c>
      <c r="M139" s="19" t="str">
        <f t="shared" si="61"/>
        <v>iPM</v>
      </c>
      <c r="N139" t="str">
        <f t="shared" si="57"/>
        <v>IntPosterior</v>
      </c>
      <c r="O139">
        <f t="shared" si="62"/>
        <v>4</v>
      </c>
      <c r="P139">
        <f t="shared" si="63"/>
        <v>10</v>
      </c>
      <c r="R139" t="s">
        <v>42</v>
      </c>
      <c r="S139">
        <f t="shared" si="45"/>
        <v>0.25356581953801538</v>
      </c>
      <c r="T139">
        <f t="array" ref="T139">STDEV(IF(($M$3:$M$999=$R139)*(($H$3:$H$999=$R$124)),$G$3:$G$999))</f>
        <v>1.9698350296564807E-2</v>
      </c>
      <c r="U139">
        <f t="shared" si="46"/>
        <v>2</v>
      </c>
      <c r="V139">
        <f t="shared" si="47"/>
        <v>1.3928837072889014E-2</v>
      </c>
    </row>
    <row r="140" spans="1:38" x14ac:dyDescent="0.3">
      <c r="A140">
        <v>5</v>
      </c>
      <c r="B140" t="s">
        <v>197</v>
      </c>
      <c r="C140">
        <f t="shared" si="58"/>
        <v>0</v>
      </c>
      <c r="D140">
        <v>6</v>
      </c>
      <c r="E140">
        <v>12</v>
      </c>
      <c r="F140" s="14">
        <f>[1]Sheet2!$J2324</f>
        <v>6.519974545019494E-2</v>
      </c>
      <c r="G140" s="105">
        <f t="shared" si="59"/>
        <v>6.519974545019494E-2</v>
      </c>
      <c r="H140" s="15" t="s">
        <v>61</v>
      </c>
      <c r="I140" s="15">
        <f t="shared" si="56"/>
        <v>4</v>
      </c>
      <c r="J140" s="15">
        <f t="shared" si="60"/>
        <v>400</v>
      </c>
      <c r="K140" s="20">
        <v>12</v>
      </c>
      <c r="L140" s="20">
        <v>2</v>
      </c>
      <c r="M140" s="19" t="str">
        <f t="shared" si="61"/>
        <v>m2</v>
      </c>
      <c r="N140" t="str">
        <f t="shared" si="57"/>
        <v>MedAnterior</v>
      </c>
      <c r="O140">
        <f t="shared" si="62"/>
        <v>5</v>
      </c>
      <c r="P140">
        <f t="shared" si="63"/>
        <v>13</v>
      </c>
      <c r="R140" t="s">
        <v>43</v>
      </c>
      <c r="S140">
        <f t="shared" si="45"/>
        <v>0.16360836947915763</v>
      </c>
      <c r="T140">
        <f t="array" ref="T140">STDEV(IF(($M$3:$M$999=$R140)*(($H$3:$H$999=$R$124)),$G$3:$G$999))</f>
        <v>3.5552215288866471E-2</v>
      </c>
      <c r="U140">
        <f t="shared" si="46"/>
        <v>3</v>
      </c>
      <c r="V140">
        <f t="shared" si="47"/>
        <v>2.0526081067314586E-2</v>
      </c>
    </row>
    <row r="141" spans="1:38" x14ac:dyDescent="0.3">
      <c r="A141">
        <v>5</v>
      </c>
      <c r="B141" t="s">
        <v>197</v>
      </c>
      <c r="C141">
        <f t="shared" si="58"/>
        <v>0</v>
      </c>
      <c r="D141">
        <v>6</v>
      </c>
      <c r="E141">
        <v>13</v>
      </c>
      <c r="F141" s="14">
        <f>[1]Sheet2!$J2325</f>
        <v>7.9914728711934196E-2</v>
      </c>
      <c r="G141" s="105">
        <f t="shared" si="59"/>
        <v>7.9914728711934196E-2</v>
      </c>
      <c r="H141" s="15" t="s">
        <v>61</v>
      </c>
      <c r="I141" s="15">
        <f t="shared" si="56"/>
        <v>4</v>
      </c>
      <c r="J141" s="15">
        <f t="shared" si="60"/>
        <v>400</v>
      </c>
      <c r="K141" s="20">
        <v>12</v>
      </c>
      <c r="L141" s="20">
        <v>2</v>
      </c>
      <c r="M141" s="19" t="str">
        <f t="shared" si="61"/>
        <v>m2</v>
      </c>
      <c r="N141" t="str">
        <f t="shared" si="57"/>
        <v>MedAnterior</v>
      </c>
      <c r="O141">
        <f t="shared" si="62"/>
        <v>5</v>
      </c>
      <c r="P141">
        <f t="shared" si="63"/>
        <v>13</v>
      </c>
      <c r="R141" t="s">
        <v>44</v>
      </c>
      <c r="S141">
        <f t="shared" si="45"/>
        <v>0.13919021978977067</v>
      </c>
      <c r="T141">
        <f t="array" ref="T141">STDEV(IF(($M$3:$M$999=$R141)*(($H$3:$H$999=$R$124)),$G$3:$G$999))</f>
        <v>1.4092683122773534E-2</v>
      </c>
      <c r="U141">
        <f t="shared" si="46"/>
        <v>2</v>
      </c>
      <c r="V141">
        <f t="shared" si="47"/>
        <v>9.9650318012263761E-3</v>
      </c>
      <c r="X141" s="16"/>
    </row>
    <row r="142" spans="1:38" x14ac:dyDescent="0.3">
      <c r="A142">
        <v>5</v>
      </c>
      <c r="B142" t="s">
        <v>197</v>
      </c>
      <c r="C142">
        <f t="shared" si="58"/>
        <v>0</v>
      </c>
      <c r="D142">
        <v>6</v>
      </c>
      <c r="E142">
        <v>14</v>
      </c>
      <c r="F142" s="14">
        <f>[1]Sheet2!$J2326</f>
        <v>6.1774654852465895E-2</v>
      </c>
      <c r="G142" s="105">
        <f t="shared" si="59"/>
        <v>6.1774654852465895E-2</v>
      </c>
      <c r="H142" s="15" t="s">
        <v>61</v>
      </c>
      <c r="I142" s="15">
        <f t="shared" si="56"/>
        <v>4</v>
      </c>
      <c r="J142" s="15">
        <f t="shared" si="60"/>
        <v>400</v>
      </c>
      <c r="K142" s="20">
        <v>12</v>
      </c>
      <c r="L142" s="20">
        <v>3</v>
      </c>
      <c r="M142" s="19" t="str">
        <f t="shared" si="61"/>
        <v>m3</v>
      </c>
      <c r="N142" t="str">
        <f t="shared" si="57"/>
        <v>MedAnterior</v>
      </c>
      <c r="O142">
        <f t="shared" si="62"/>
        <v>5</v>
      </c>
      <c r="P142">
        <f t="shared" si="63"/>
        <v>14</v>
      </c>
      <c r="R142" t="s">
        <v>45</v>
      </c>
      <c r="S142" t="e">
        <f t="shared" si="45"/>
        <v>#DIV/0!</v>
      </c>
      <c r="T142" t="e">
        <f t="array" ref="T142">STDEV(IF(($M$3:$M$999=$R142)*(($H$3:$H$999=$R$124)),$G$3:$G$999))</f>
        <v>#DIV/0!</v>
      </c>
      <c r="U142">
        <f t="shared" si="46"/>
        <v>0</v>
      </c>
      <c r="V142" t="e">
        <f t="shared" si="47"/>
        <v>#DIV/0!</v>
      </c>
    </row>
    <row r="143" spans="1:38" x14ac:dyDescent="0.3">
      <c r="A143">
        <v>5</v>
      </c>
      <c r="B143" t="s">
        <v>197</v>
      </c>
      <c r="C143">
        <f t="shared" si="58"/>
        <v>0</v>
      </c>
      <c r="D143">
        <v>6</v>
      </c>
      <c r="E143">
        <v>15</v>
      </c>
      <c r="F143" s="14">
        <f>[1]Sheet2!$J2327</f>
        <v>0.28148108780022885</v>
      </c>
      <c r="G143" s="105">
        <f t="shared" si="59"/>
        <v>0.28148108780022885</v>
      </c>
      <c r="H143" s="15" t="s">
        <v>61</v>
      </c>
      <c r="I143" s="15">
        <f t="shared" si="56"/>
        <v>4</v>
      </c>
      <c r="J143" s="15">
        <f t="shared" si="60"/>
        <v>400</v>
      </c>
      <c r="K143" s="20">
        <v>12</v>
      </c>
      <c r="L143" s="20">
        <v>3</v>
      </c>
      <c r="M143" s="19" t="str">
        <f t="shared" si="61"/>
        <v>m3</v>
      </c>
      <c r="N143" t="str">
        <f t="shared" si="57"/>
        <v>MedAnterior</v>
      </c>
      <c r="O143">
        <f t="shared" si="62"/>
        <v>5</v>
      </c>
      <c r="P143">
        <f t="shared" si="63"/>
        <v>14</v>
      </c>
      <c r="R143" t="s">
        <v>46</v>
      </c>
      <c r="S143">
        <f t="shared" si="45"/>
        <v>0.23900456625132005</v>
      </c>
      <c r="T143">
        <f t="array" ref="T143">STDEV(IF(($M$3:$M$999=$R143)*(($H$3:$H$999=$R$124)),$G$3:$G$999))</f>
        <v>0.12727083801303504</v>
      </c>
      <c r="U143">
        <f t="shared" si="46"/>
        <v>2</v>
      </c>
      <c r="V143">
        <f t="shared" si="47"/>
        <v>8.9994072606311704E-2</v>
      </c>
    </row>
    <row r="144" spans="1:38" x14ac:dyDescent="0.3">
      <c r="A144">
        <v>5</v>
      </c>
      <c r="B144" t="s">
        <v>197</v>
      </c>
      <c r="C144">
        <f t="shared" si="58"/>
        <v>0</v>
      </c>
      <c r="D144">
        <v>6</v>
      </c>
      <c r="E144">
        <v>16</v>
      </c>
      <c r="F144" s="14">
        <f>[1]Sheet2!$J2328</f>
        <v>0.40954849208270477</v>
      </c>
      <c r="G144" s="105">
        <f t="shared" si="59"/>
        <v>0.40954849208270477</v>
      </c>
      <c r="H144" s="15" t="s">
        <v>61</v>
      </c>
      <c r="I144" s="15">
        <f t="shared" si="56"/>
        <v>4</v>
      </c>
      <c r="J144" s="15">
        <f t="shared" si="60"/>
        <v>400</v>
      </c>
      <c r="K144" s="20">
        <v>12</v>
      </c>
      <c r="L144" s="21" t="s">
        <v>24</v>
      </c>
      <c r="M144" s="19" t="str">
        <f t="shared" si="61"/>
        <v>m4/5</v>
      </c>
      <c r="N144" t="str">
        <f t="shared" si="57"/>
        <v>MedAnterior</v>
      </c>
      <c r="O144">
        <f t="shared" si="62"/>
        <v>5</v>
      </c>
      <c r="P144">
        <f t="shared" si="63"/>
        <v>15</v>
      </c>
      <c r="R144" t="s">
        <v>47</v>
      </c>
      <c r="S144">
        <f t="shared" si="45"/>
        <v>0.14496578106954305</v>
      </c>
      <c r="T144">
        <f t="array" ref="T144">STDEV(IF(($M$3:$M$999=$R144)*(($H$3:$H$999=$R$124)),$G$3:$G$999))</f>
        <v>8.248062530573393E-3</v>
      </c>
      <c r="U144">
        <f t="shared" si="46"/>
        <v>2</v>
      </c>
      <c r="V144">
        <f t="shared" si="47"/>
        <v>5.8322609470191208E-3</v>
      </c>
    </row>
    <row r="145" spans="1:22" x14ac:dyDescent="0.3">
      <c r="A145">
        <v>5</v>
      </c>
      <c r="B145" t="s">
        <v>197</v>
      </c>
      <c r="C145">
        <f t="shared" si="58"/>
        <v>0</v>
      </c>
      <c r="D145">
        <v>6</v>
      </c>
      <c r="E145">
        <v>17</v>
      </c>
      <c r="F145" s="14">
        <f>[1]Sheet2!$J2329</f>
        <v>0.14122181653390117</v>
      </c>
      <c r="G145" s="105">
        <f t="shared" si="59"/>
        <v>0.14122181653390117</v>
      </c>
      <c r="H145" s="15" t="s">
        <v>61</v>
      </c>
      <c r="I145" s="15">
        <f t="shared" si="56"/>
        <v>4</v>
      </c>
      <c r="J145" s="15">
        <f t="shared" si="60"/>
        <v>400</v>
      </c>
      <c r="K145" s="20">
        <v>12</v>
      </c>
      <c r="L145" s="21" t="s">
        <v>24</v>
      </c>
      <c r="M145" s="19" t="str">
        <f t="shared" si="61"/>
        <v>m4/5</v>
      </c>
      <c r="N145" t="str">
        <f t="shared" si="57"/>
        <v>MedAnterior</v>
      </c>
      <c r="O145">
        <f t="shared" si="62"/>
        <v>5</v>
      </c>
      <c r="P145">
        <f t="shared" si="63"/>
        <v>15</v>
      </c>
      <c r="R145" t="s">
        <v>48</v>
      </c>
      <c r="S145">
        <f t="shared" si="45"/>
        <v>0.11936149424371202</v>
      </c>
      <c r="T145">
        <f t="array" ref="T145">STDEV(IF(($M$3:$M$999=$R145)*(($H$3:$H$999=$R$124)),$G$3:$G$999))</f>
        <v>2.4897455721205615E-2</v>
      </c>
      <c r="U145">
        <f t="shared" si="46"/>
        <v>2</v>
      </c>
      <c r="V145">
        <f t="shared" si="47"/>
        <v>1.7605159774756293E-2</v>
      </c>
    </row>
    <row r="146" spans="1:22" x14ac:dyDescent="0.3">
      <c r="A146">
        <v>5</v>
      </c>
      <c r="B146" t="s">
        <v>197</v>
      </c>
      <c r="C146">
        <f t="shared" si="58"/>
        <v>0</v>
      </c>
      <c r="D146">
        <v>6</v>
      </c>
      <c r="E146">
        <v>18</v>
      </c>
      <c r="F146" s="14">
        <f>[1]Sheet2!$J2330</f>
        <v>0.19653209598660676</v>
      </c>
      <c r="G146" s="105">
        <f t="shared" si="59"/>
        <v>0.19653209598660676</v>
      </c>
      <c r="H146" s="15" t="s">
        <v>61</v>
      </c>
      <c r="I146" s="15">
        <f t="shared" si="56"/>
        <v>4</v>
      </c>
      <c r="J146" s="15">
        <f t="shared" si="60"/>
        <v>400</v>
      </c>
      <c r="K146" s="20">
        <v>12</v>
      </c>
      <c r="L146" s="21" t="s">
        <v>24</v>
      </c>
      <c r="M146" s="19" t="str">
        <f t="shared" si="61"/>
        <v>m4/5</v>
      </c>
      <c r="N146" t="str">
        <f t="shared" si="57"/>
        <v>MedAnterior</v>
      </c>
      <c r="O146">
        <f t="shared" si="62"/>
        <v>5</v>
      </c>
      <c r="P146">
        <f t="shared" si="63"/>
        <v>15</v>
      </c>
    </row>
    <row r="147" spans="1:22" x14ac:dyDescent="0.3">
      <c r="A147">
        <v>5</v>
      </c>
      <c r="B147" t="s">
        <v>197</v>
      </c>
      <c r="C147">
        <f t="shared" si="58"/>
        <v>0</v>
      </c>
      <c r="D147">
        <v>6</v>
      </c>
      <c r="E147">
        <v>19</v>
      </c>
      <c r="F147" s="14">
        <f>[1]Sheet2!$J2331</f>
        <v>0.13768980391787081</v>
      </c>
      <c r="G147" s="105">
        <f t="shared" si="59"/>
        <v>0.13768980391787081</v>
      </c>
      <c r="H147" s="15" t="s">
        <v>61</v>
      </c>
      <c r="I147" s="15">
        <f t="shared" si="56"/>
        <v>4</v>
      </c>
      <c r="J147" s="15">
        <f t="shared" si="60"/>
        <v>400</v>
      </c>
      <c r="K147" s="20">
        <v>12</v>
      </c>
      <c r="L147" s="20">
        <v>6</v>
      </c>
      <c r="M147" s="19" t="str">
        <f t="shared" si="61"/>
        <v>m6</v>
      </c>
      <c r="N147" t="str">
        <f t="shared" si="57"/>
        <v>MedPosterior</v>
      </c>
      <c r="O147">
        <f t="shared" si="62"/>
        <v>6</v>
      </c>
      <c r="P147">
        <f t="shared" si="63"/>
        <v>16</v>
      </c>
    </row>
    <row r="148" spans="1:22" x14ac:dyDescent="0.3">
      <c r="A148">
        <v>5</v>
      </c>
      <c r="B148" t="s">
        <v>197</v>
      </c>
      <c r="C148">
        <f t="shared" si="58"/>
        <v>0</v>
      </c>
      <c r="D148">
        <v>6</v>
      </c>
      <c r="E148">
        <v>20</v>
      </c>
      <c r="F148" s="14">
        <f>[1]Sheet2!$J2332</f>
        <v>6.3612676155330825E-2</v>
      </c>
      <c r="G148" s="105">
        <f t="shared" si="59"/>
        <v>6.3612676155330825E-2</v>
      </c>
      <c r="H148" s="15" t="s">
        <v>61</v>
      </c>
      <c r="I148" s="15">
        <f t="shared" si="56"/>
        <v>4</v>
      </c>
      <c r="J148" s="15">
        <f t="shared" si="60"/>
        <v>400</v>
      </c>
      <c r="K148" s="20">
        <v>12</v>
      </c>
      <c r="L148" s="20">
        <v>6</v>
      </c>
      <c r="M148" s="19" t="str">
        <f t="shared" si="61"/>
        <v>m6</v>
      </c>
      <c r="N148" t="str">
        <f t="shared" si="57"/>
        <v>MedPosterior</v>
      </c>
      <c r="O148">
        <f t="shared" si="62"/>
        <v>6</v>
      </c>
      <c r="P148">
        <f t="shared" si="63"/>
        <v>16</v>
      </c>
    </row>
    <row r="149" spans="1:22" x14ac:dyDescent="0.3">
      <c r="A149">
        <v>5</v>
      </c>
      <c r="B149" t="s">
        <v>197</v>
      </c>
      <c r="C149">
        <f t="shared" si="58"/>
        <v>0</v>
      </c>
      <c r="D149">
        <v>6</v>
      </c>
      <c r="E149">
        <v>21</v>
      </c>
      <c r="F149" s="14">
        <f>[1]Sheet2!$J2333</f>
        <v>0.14284892816560957</v>
      </c>
      <c r="G149" s="105">
        <f t="shared" si="59"/>
        <v>0.14284892816560957</v>
      </c>
      <c r="H149" s="15" t="s">
        <v>61</v>
      </c>
      <c r="I149" s="15">
        <f t="shared" si="56"/>
        <v>4</v>
      </c>
      <c r="J149" s="15">
        <f t="shared" si="60"/>
        <v>400</v>
      </c>
      <c r="K149" s="20">
        <v>12</v>
      </c>
      <c r="L149" s="20">
        <v>7</v>
      </c>
      <c r="M149" s="19" t="str">
        <f t="shared" si="61"/>
        <v>m7</v>
      </c>
      <c r="N149" t="str">
        <f t="shared" si="57"/>
        <v>MedPosterior</v>
      </c>
      <c r="O149">
        <f t="shared" si="62"/>
        <v>6</v>
      </c>
      <c r="P149">
        <f t="shared" si="63"/>
        <v>17</v>
      </c>
    </row>
    <row r="150" spans="1:22" x14ac:dyDescent="0.3">
      <c r="A150">
        <v>5</v>
      </c>
      <c r="B150" t="s">
        <v>197</v>
      </c>
      <c r="C150">
        <f t="shared" si="58"/>
        <v>0</v>
      </c>
      <c r="D150">
        <v>6</v>
      </c>
      <c r="E150">
        <v>22</v>
      </c>
      <c r="F150" s="14">
        <f>[1]Sheet2!$J2334</f>
        <v>7.7497526315160312E-2</v>
      </c>
      <c r="G150" s="105">
        <f t="shared" si="59"/>
        <v>7.7497526315160312E-2</v>
      </c>
      <c r="H150" s="15" t="s">
        <v>61</v>
      </c>
      <c r="I150" s="15">
        <f t="shared" si="56"/>
        <v>4</v>
      </c>
      <c r="J150" s="15">
        <f t="shared" si="60"/>
        <v>400</v>
      </c>
      <c r="K150" s="20">
        <v>12</v>
      </c>
      <c r="L150" s="20">
        <v>8</v>
      </c>
      <c r="M150" s="19" t="str">
        <f t="shared" si="61"/>
        <v>m8</v>
      </c>
      <c r="N150" t="str">
        <f t="shared" si="57"/>
        <v>MedPosterior</v>
      </c>
      <c r="O150">
        <f t="shared" si="62"/>
        <v>6</v>
      </c>
      <c r="P150">
        <f t="shared" si="63"/>
        <v>18</v>
      </c>
    </row>
    <row r="151" spans="1:22" x14ac:dyDescent="0.3">
      <c r="A151">
        <v>5</v>
      </c>
      <c r="B151" t="s">
        <v>197</v>
      </c>
      <c r="C151">
        <f t="shared" si="58"/>
        <v>0</v>
      </c>
      <c r="D151">
        <v>6</v>
      </c>
      <c r="E151">
        <v>23</v>
      </c>
      <c r="F151" s="14">
        <f>[1]Sheet2!$J2335</f>
        <v>0.1843389475868864</v>
      </c>
      <c r="G151" s="105">
        <f t="shared" si="59"/>
        <v>0.1843389475868864</v>
      </c>
      <c r="H151" s="15" t="s">
        <v>61</v>
      </c>
      <c r="I151" s="15">
        <f t="shared" si="56"/>
        <v>4</v>
      </c>
      <c r="J151" s="15">
        <f t="shared" si="60"/>
        <v>400</v>
      </c>
      <c r="K151" s="20">
        <v>12</v>
      </c>
      <c r="L151" s="20">
        <v>8</v>
      </c>
      <c r="M151" s="19" t="str">
        <f t="shared" si="61"/>
        <v>m8</v>
      </c>
      <c r="N151" t="str">
        <f t="shared" si="57"/>
        <v>MedPosterior</v>
      </c>
      <c r="O151">
        <f t="shared" si="62"/>
        <v>6</v>
      </c>
      <c r="P151">
        <f t="shared" si="63"/>
        <v>18</v>
      </c>
    </row>
    <row r="152" spans="1:22" x14ac:dyDescent="0.3">
      <c r="A152">
        <v>5</v>
      </c>
      <c r="B152" t="s">
        <v>197</v>
      </c>
      <c r="C152">
        <f t="shared" si="58"/>
        <v>0</v>
      </c>
      <c r="D152">
        <v>6</v>
      </c>
      <c r="E152">
        <v>24</v>
      </c>
      <c r="F152" s="14">
        <f>[1]Sheet2!$J2336</f>
        <v>5.3432216685408131E-2</v>
      </c>
      <c r="G152" s="105">
        <f t="shared" si="59"/>
        <v>5.3432216685408131E-2</v>
      </c>
      <c r="H152" s="15" t="s">
        <v>61</v>
      </c>
      <c r="I152" s="15">
        <f t="shared" si="56"/>
        <v>4</v>
      </c>
      <c r="J152" s="15">
        <f t="shared" si="60"/>
        <v>400</v>
      </c>
      <c r="K152" s="20">
        <v>12</v>
      </c>
      <c r="L152" s="20">
        <v>9</v>
      </c>
      <c r="M152" s="19" t="str">
        <f t="shared" si="61"/>
        <v>m9</v>
      </c>
      <c r="N152" t="str">
        <f t="shared" si="57"/>
        <v>MedPosterior</v>
      </c>
      <c r="O152">
        <f t="shared" si="62"/>
        <v>6</v>
      </c>
      <c r="P152">
        <f t="shared" si="63"/>
        <v>19</v>
      </c>
    </row>
    <row r="153" spans="1:22" x14ac:dyDescent="0.3">
      <c r="A153">
        <v>5</v>
      </c>
      <c r="B153" t="s">
        <v>197</v>
      </c>
      <c r="C153">
        <f t="shared" si="58"/>
        <v>0</v>
      </c>
      <c r="D153">
        <v>6</v>
      </c>
      <c r="E153">
        <v>25</v>
      </c>
      <c r="F153" s="14">
        <f>[1]Sheet2!$J2337</f>
        <v>0.19571772258823225</v>
      </c>
      <c r="G153" s="105">
        <f t="shared" si="59"/>
        <v>0.19571772258823225</v>
      </c>
      <c r="H153" s="15" t="s">
        <v>61</v>
      </c>
      <c r="I153" s="15">
        <f t="shared" si="56"/>
        <v>4</v>
      </c>
      <c r="J153" s="15">
        <f t="shared" si="60"/>
        <v>400</v>
      </c>
      <c r="K153" s="20">
        <v>12</v>
      </c>
      <c r="L153" s="20">
        <v>9</v>
      </c>
      <c r="M153" s="19" t="str">
        <f t="shared" si="61"/>
        <v>m9</v>
      </c>
      <c r="N153" t="str">
        <f t="shared" si="57"/>
        <v>MedPosterior</v>
      </c>
      <c r="O153">
        <f t="shared" si="62"/>
        <v>6</v>
      </c>
      <c r="P153">
        <f t="shared" si="63"/>
        <v>19</v>
      </c>
    </row>
    <row r="154" spans="1:22" x14ac:dyDescent="0.3">
      <c r="A154">
        <v>5</v>
      </c>
      <c r="B154" t="s">
        <v>197</v>
      </c>
      <c r="C154">
        <f t="shared" si="58"/>
        <v>0</v>
      </c>
      <c r="D154">
        <v>6</v>
      </c>
      <c r="E154">
        <v>26</v>
      </c>
      <c r="F154" s="14">
        <f>[1]Sheet2!$J2338</f>
        <v>0.42580850668517234</v>
      </c>
      <c r="G154" s="105">
        <f t="shared" si="59"/>
        <v>0.42580850668517234</v>
      </c>
      <c r="H154" s="15" t="s">
        <v>61</v>
      </c>
      <c r="I154" s="15">
        <f t="shared" si="56"/>
        <v>4</v>
      </c>
      <c r="J154" s="15">
        <f t="shared" si="60"/>
        <v>400</v>
      </c>
      <c r="K154" s="20">
        <v>12</v>
      </c>
      <c r="L154" s="20">
        <v>10</v>
      </c>
      <c r="M154" s="19" t="str">
        <f t="shared" si="61"/>
        <v>m10</v>
      </c>
      <c r="N154" t="str">
        <f t="shared" si="57"/>
        <v>MedPosterior</v>
      </c>
      <c r="O154">
        <f t="shared" si="62"/>
        <v>6</v>
      </c>
      <c r="P154">
        <f t="shared" si="63"/>
        <v>20</v>
      </c>
    </row>
    <row r="155" spans="1:22" x14ac:dyDescent="0.3">
      <c r="A155">
        <v>5</v>
      </c>
      <c r="B155" t="s">
        <v>197</v>
      </c>
      <c r="C155">
        <f t="shared" si="58"/>
        <v>0</v>
      </c>
      <c r="D155">
        <v>6</v>
      </c>
      <c r="E155">
        <v>27</v>
      </c>
      <c r="F155" s="14" t="e">
        <f>[1]Sheet2!$J2339</f>
        <v>#DIV/0!</v>
      </c>
      <c r="G155" s="105" t="str">
        <f t="shared" si="59"/>
        <v/>
      </c>
      <c r="H155" s="15" t="s">
        <v>61</v>
      </c>
      <c r="I155" s="15">
        <f t="shared" si="56"/>
        <v>4</v>
      </c>
      <c r="J155" s="15">
        <f t="shared" si="60"/>
        <v>400</v>
      </c>
      <c r="K155" s="20">
        <v>12</v>
      </c>
      <c r="L155" s="20">
        <v>10</v>
      </c>
      <c r="M155" s="19" t="str">
        <f t="shared" si="61"/>
        <v>m10</v>
      </c>
      <c r="N155" t="str">
        <f t="shared" si="57"/>
        <v>MedPosterior</v>
      </c>
      <c r="O155">
        <f t="shared" si="62"/>
        <v>6</v>
      </c>
      <c r="P155">
        <f t="shared" si="63"/>
        <v>20</v>
      </c>
    </row>
    <row r="156" spans="1:22" x14ac:dyDescent="0.3">
      <c r="A156">
        <v>5</v>
      </c>
      <c r="B156" t="s">
        <v>196</v>
      </c>
      <c r="C156">
        <f t="shared" si="58"/>
        <v>1</v>
      </c>
      <c r="D156">
        <f>VLOOKUP(E156, 'Animal Masked ID#'!$B$2:$D$121, 3, FALSE)</f>
        <v>7</v>
      </c>
      <c r="E156" s="7" t="s">
        <v>105</v>
      </c>
      <c r="F156" s="14">
        <f>[1]Sheet2!$J2506</f>
        <v>0.37432247534918228</v>
      </c>
      <c r="G156" s="105">
        <f t="shared" si="59"/>
        <v>0.37432247534918228</v>
      </c>
      <c r="H156" s="15" t="s">
        <v>61</v>
      </c>
      <c r="I156" s="15">
        <f t="shared" si="56"/>
        <v>4</v>
      </c>
      <c r="J156" s="15">
        <f t="shared" si="60"/>
        <v>400</v>
      </c>
      <c r="K156" s="20">
        <v>3</v>
      </c>
      <c r="L156" s="20" t="s">
        <v>75</v>
      </c>
      <c r="M156" s="19" t="str">
        <f t="shared" si="61"/>
        <v>LFl</v>
      </c>
      <c r="N156" t="str">
        <f t="shared" si="57"/>
        <v>Vestibular</v>
      </c>
      <c r="O156">
        <f t="shared" si="62"/>
        <v>1</v>
      </c>
      <c r="P156">
        <f t="shared" si="63"/>
        <v>2</v>
      </c>
    </row>
    <row r="157" spans="1:22" x14ac:dyDescent="0.3">
      <c r="A157">
        <v>5</v>
      </c>
      <c r="B157" t="s">
        <v>196</v>
      </c>
      <c r="C157">
        <f t="shared" si="58"/>
        <v>1</v>
      </c>
      <c r="D157">
        <v>7</v>
      </c>
      <c r="E157">
        <v>2</v>
      </c>
      <c r="F157" s="14">
        <f>[1]Sheet2!$J2507</f>
        <v>0.22566419021811215</v>
      </c>
      <c r="G157" s="105">
        <f t="shared" si="59"/>
        <v>0.22566419021811215</v>
      </c>
      <c r="H157" s="15" t="s">
        <v>61</v>
      </c>
      <c r="I157" s="15">
        <f t="shared" si="56"/>
        <v>4</v>
      </c>
      <c r="J157" s="15">
        <f t="shared" si="60"/>
        <v>400</v>
      </c>
      <c r="K157" s="20">
        <v>3</v>
      </c>
      <c r="L157" s="20" t="s">
        <v>60</v>
      </c>
      <c r="M157" s="19" t="str">
        <f t="shared" si="61"/>
        <v>Lpfl</v>
      </c>
      <c r="N157" t="str">
        <f t="shared" si="57"/>
        <v>Vestibular</v>
      </c>
      <c r="O157">
        <f t="shared" si="62"/>
        <v>1</v>
      </c>
      <c r="P157">
        <f t="shared" si="63"/>
        <v>1</v>
      </c>
    </row>
    <row r="158" spans="1:22" x14ac:dyDescent="0.3">
      <c r="A158">
        <v>5</v>
      </c>
      <c r="B158" t="s">
        <v>196</v>
      </c>
      <c r="C158">
        <f t="shared" si="58"/>
        <v>1</v>
      </c>
      <c r="D158">
        <v>7</v>
      </c>
      <c r="E158">
        <v>3</v>
      </c>
      <c r="F158" s="14">
        <f>[1]Sheet2!$J2508</f>
        <v>0.13428506623808972</v>
      </c>
      <c r="G158" s="105">
        <f t="shared" si="59"/>
        <v>0.13428506623808972</v>
      </c>
      <c r="H158" s="15" t="s">
        <v>61</v>
      </c>
      <c r="I158" s="15">
        <f t="shared" si="56"/>
        <v>4</v>
      </c>
      <c r="J158" s="15">
        <f t="shared" si="60"/>
        <v>400</v>
      </c>
      <c r="K158" s="20">
        <v>3</v>
      </c>
      <c r="L158" s="20" t="s">
        <v>79</v>
      </c>
      <c r="M158" s="19" t="str">
        <f t="shared" si="61"/>
        <v>LCrus2</v>
      </c>
      <c r="N158" t="str">
        <f t="shared" si="57"/>
        <v>Lateral</v>
      </c>
      <c r="O158">
        <f t="shared" si="62"/>
        <v>2</v>
      </c>
      <c r="P158">
        <f t="shared" si="63"/>
        <v>5</v>
      </c>
    </row>
    <row r="159" spans="1:22" x14ac:dyDescent="0.3">
      <c r="A159">
        <v>5</v>
      </c>
      <c r="B159" t="s">
        <v>196</v>
      </c>
      <c r="C159">
        <f t="shared" si="58"/>
        <v>1</v>
      </c>
      <c r="D159">
        <v>7</v>
      </c>
      <c r="E159">
        <v>4</v>
      </c>
      <c r="F159" s="14">
        <f>[1]Sheet2!$J2509</f>
        <v>0.43434242425378122</v>
      </c>
      <c r="G159" s="105">
        <f t="shared" si="59"/>
        <v>0.43434242425378122</v>
      </c>
      <c r="H159" s="15" t="s">
        <v>61</v>
      </c>
      <c r="I159" s="15">
        <f t="shared" si="56"/>
        <v>4</v>
      </c>
      <c r="J159" s="15">
        <f t="shared" si="60"/>
        <v>400</v>
      </c>
      <c r="K159" s="20">
        <v>3</v>
      </c>
      <c r="L159" s="20" t="s">
        <v>79</v>
      </c>
      <c r="M159" s="19" t="str">
        <f t="shared" si="61"/>
        <v>LCrus2</v>
      </c>
      <c r="N159" t="str">
        <f t="shared" si="57"/>
        <v>Lateral</v>
      </c>
      <c r="O159">
        <f t="shared" si="62"/>
        <v>2</v>
      </c>
      <c r="P159">
        <f t="shared" si="63"/>
        <v>5</v>
      </c>
    </row>
    <row r="160" spans="1:22" x14ac:dyDescent="0.3">
      <c r="A160">
        <v>5</v>
      </c>
      <c r="B160" t="s">
        <v>196</v>
      </c>
      <c r="C160">
        <f t="shared" si="58"/>
        <v>1</v>
      </c>
      <c r="D160">
        <v>7</v>
      </c>
      <c r="E160">
        <v>5</v>
      </c>
      <c r="F160" s="14" t="e">
        <f>[1]Sheet2!$J2510</f>
        <v>#DIV/0!</v>
      </c>
      <c r="G160" s="105" t="str">
        <f t="shared" si="59"/>
        <v/>
      </c>
      <c r="H160" s="15" t="s">
        <v>61</v>
      </c>
      <c r="I160" s="15">
        <f t="shared" si="56"/>
        <v>4</v>
      </c>
      <c r="J160" s="15">
        <f t="shared" si="60"/>
        <v>400</v>
      </c>
      <c r="K160" s="20">
        <v>3</v>
      </c>
      <c r="L160" s="20" t="s">
        <v>53</v>
      </c>
      <c r="M160" s="19" t="str">
        <f t="shared" si="61"/>
        <v>Lcrus2</v>
      </c>
      <c r="N160" t="str">
        <f t="shared" si="57"/>
        <v>Lateral</v>
      </c>
      <c r="O160">
        <f t="shared" si="62"/>
        <v>2</v>
      </c>
      <c r="P160">
        <f t="shared" si="63"/>
        <v>5</v>
      </c>
    </row>
    <row r="161" spans="1:38" x14ac:dyDescent="0.3">
      <c r="A161">
        <v>5</v>
      </c>
      <c r="B161" t="s">
        <v>196</v>
      </c>
      <c r="C161">
        <f t="shared" si="58"/>
        <v>1</v>
      </c>
      <c r="D161">
        <v>7</v>
      </c>
      <c r="E161">
        <v>6</v>
      </c>
      <c r="F161" s="14">
        <f>[1]Sheet2!$J2511</f>
        <v>0.14766520970904209</v>
      </c>
      <c r="G161" s="105">
        <f t="shared" si="59"/>
        <v>0.14766520970904209</v>
      </c>
      <c r="H161" s="15" t="s">
        <v>61</v>
      </c>
      <c r="I161" s="15">
        <f t="shared" si="56"/>
        <v>4</v>
      </c>
      <c r="J161" s="15">
        <f t="shared" si="60"/>
        <v>400</v>
      </c>
      <c r="K161" s="20">
        <v>3</v>
      </c>
      <c r="L161" s="20" t="s">
        <v>78</v>
      </c>
      <c r="M161" s="19" t="str">
        <f t="shared" si="61"/>
        <v>LCrus1</v>
      </c>
      <c r="N161" t="str">
        <f t="shared" si="57"/>
        <v>Lateral</v>
      </c>
      <c r="O161">
        <f t="shared" si="62"/>
        <v>2</v>
      </c>
      <c r="P161">
        <f t="shared" si="63"/>
        <v>4</v>
      </c>
    </row>
    <row r="162" spans="1:38" x14ac:dyDescent="0.3">
      <c r="A162">
        <v>5</v>
      </c>
      <c r="B162" t="s">
        <v>196</v>
      </c>
      <c r="C162">
        <f t="shared" si="58"/>
        <v>1</v>
      </c>
      <c r="D162">
        <v>7</v>
      </c>
      <c r="E162">
        <v>7</v>
      </c>
      <c r="F162" s="14">
        <f>[1]Sheet2!$J2512</f>
        <v>0.91582115293662314</v>
      </c>
      <c r="G162" s="105">
        <f t="shared" si="59"/>
        <v>0.91582115293662314</v>
      </c>
      <c r="H162" s="15" t="s">
        <v>61</v>
      </c>
      <c r="I162" s="15">
        <f t="shared" si="56"/>
        <v>4</v>
      </c>
      <c r="J162" s="15">
        <f t="shared" si="60"/>
        <v>400</v>
      </c>
      <c r="K162" s="20">
        <v>3</v>
      </c>
      <c r="L162" s="20" t="s">
        <v>14</v>
      </c>
      <c r="M162" s="19" t="str">
        <f t="shared" si="61"/>
        <v>Lcrus1</v>
      </c>
      <c r="N162" t="str">
        <f t="shared" si="57"/>
        <v>Lateral</v>
      </c>
      <c r="O162">
        <f t="shared" si="62"/>
        <v>2</v>
      </c>
      <c r="P162">
        <f t="shared" si="63"/>
        <v>4</v>
      </c>
    </row>
    <row r="163" spans="1:38" x14ac:dyDescent="0.3">
      <c r="A163">
        <v>5</v>
      </c>
      <c r="B163" t="s">
        <v>196</v>
      </c>
      <c r="C163">
        <f t="shared" si="58"/>
        <v>1</v>
      </c>
      <c r="D163">
        <v>7</v>
      </c>
      <c r="E163">
        <v>8</v>
      </c>
      <c r="F163" s="14">
        <f>[1]Sheet2!$J2513</f>
        <v>0.13527689248361988</v>
      </c>
      <c r="G163" s="105">
        <f t="shared" si="59"/>
        <v>0.13527689248361988</v>
      </c>
      <c r="H163" s="15" t="s">
        <v>61</v>
      </c>
      <c r="I163" s="15">
        <f t="shared" si="56"/>
        <v>4</v>
      </c>
      <c r="J163" s="15">
        <f t="shared" si="60"/>
        <v>400</v>
      </c>
      <c r="K163" s="20">
        <v>6</v>
      </c>
      <c r="L163" s="21" t="s">
        <v>24</v>
      </c>
      <c r="M163" s="19" t="str">
        <f t="shared" si="61"/>
        <v>i4/5</v>
      </c>
      <c r="N163" t="str">
        <f t="shared" si="57"/>
        <v>IntAnterior</v>
      </c>
      <c r="O163">
        <f t="shared" si="62"/>
        <v>3</v>
      </c>
      <c r="P163">
        <f t="shared" si="63"/>
        <v>12</v>
      </c>
    </row>
    <row r="164" spans="1:38" x14ac:dyDescent="0.3">
      <c r="A164">
        <v>5</v>
      </c>
      <c r="B164" t="s">
        <v>196</v>
      </c>
      <c r="C164">
        <f t="shared" si="58"/>
        <v>1</v>
      </c>
      <c r="D164">
        <v>7</v>
      </c>
      <c r="E164">
        <v>9</v>
      </c>
      <c r="F164" s="14">
        <f>[1]Sheet2!$J2514</f>
        <v>0.13748511952739154</v>
      </c>
      <c r="G164" s="105">
        <f t="shared" si="59"/>
        <v>0.13748511952739154</v>
      </c>
      <c r="H164" s="15" t="s">
        <v>61</v>
      </c>
      <c r="I164" s="15">
        <f t="shared" si="56"/>
        <v>4</v>
      </c>
      <c r="J164" s="15">
        <f t="shared" si="60"/>
        <v>400</v>
      </c>
      <c r="K164" s="20">
        <v>6</v>
      </c>
      <c r="L164" s="20" t="s">
        <v>78</v>
      </c>
      <c r="M164" s="19" t="str">
        <f t="shared" si="61"/>
        <v>iCrus1</v>
      </c>
      <c r="N164" t="str">
        <f t="shared" si="57"/>
        <v>IntPosterior</v>
      </c>
      <c r="O164">
        <f t="shared" si="62"/>
        <v>4</v>
      </c>
      <c r="P164">
        <f t="shared" si="63"/>
        <v>8</v>
      </c>
    </row>
    <row r="165" spans="1:38" x14ac:dyDescent="0.3">
      <c r="A165">
        <v>5</v>
      </c>
      <c r="B165" t="s">
        <v>196</v>
      </c>
      <c r="C165">
        <f t="shared" si="58"/>
        <v>1</v>
      </c>
      <c r="D165">
        <v>7</v>
      </c>
      <c r="E165">
        <v>10</v>
      </c>
      <c r="F165" s="14" t="e">
        <f>[1]Sheet2!$J2515</f>
        <v>#DIV/0!</v>
      </c>
      <c r="G165" s="105" t="str">
        <f t="shared" si="59"/>
        <v/>
      </c>
      <c r="H165" s="15" t="s">
        <v>61</v>
      </c>
      <c r="I165" s="15">
        <f t="shared" si="56"/>
        <v>4</v>
      </c>
      <c r="J165" s="15">
        <f t="shared" si="60"/>
        <v>400</v>
      </c>
      <c r="K165" s="20">
        <v>6</v>
      </c>
      <c r="L165" s="20" t="s">
        <v>14</v>
      </c>
      <c r="M165" s="19" t="str">
        <f t="shared" si="61"/>
        <v>icrus1</v>
      </c>
      <c r="N165" t="str">
        <f t="shared" si="57"/>
        <v>IntPosterior</v>
      </c>
      <c r="O165">
        <f t="shared" si="62"/>
        <v>4</v>
      </c>
      <c r="P165">
        <f t="shared" si="63"/>
        <v>8</v>
      </c>
      <c r="R165" t="s">
        <v>61</v>
      </c>
      <c r="S165" t="s">
        <v>62</v>
      </c>
      <c r="T165" t="s">
        <v>189</v>
      </c>
      <c r="U165">
        <f>COUNTIFS($E$3:$E$1000, "*", $H$3:$H$1000, R165)</f>
        <v>9</v>
      </c>
      <c r="AD165" t="s">
        <v>196</v>
      </c>
      <c r="AE165" t="s">
        <v>189</v>
      </c>
      <c r="AF165">
        <f>COUNTIFS($E$3:$E$1000, "*", $H$3:$H$1000, $R165, $B$3:$B$1000, AD$124)</f>
        <v>6</v>
      </c>
      <c r="AI165" t="s">
        <v>197</v>
      </c>
      <c r="AJ165" t="s">
        <v>189</v>
      </c>
      <c r="AK165">
        <f>COUNTIFS($E$3:$E$1000, "*", $H$3:$H$1000, $R165, $B$3:$B$1000, AI$84)</f>
        <v>3</v>
      </c>
    </row>
    <row r="166" spans="1:38" x14ac:dyDescent="0.3">
      <c r="A166">
        <v>5</v>
      </c>
      <c r="B166" t="s">
        <v>196</v>
      </c>
      <c r="C166">
        <f t="shared" si="58"/>
        <v>1</v>
      </c>
      <c r="D166">
        <v>7</v>
      </c>
      <c r="E166">
        <v>11</v>
      </c>
      <c r="F166" s="14" t="e">
        <f>[1]Sheet2!$J2516</f>
        <v>#DIV/0!</v>
      </c>
      <c r="G166" s="105" t="str">
        <f t="shared" si="59"/>
        <v/>
      </c>
      <c r="H166" s="15" t="s">
        <v>61</v>
      </c>
      <c r="I166" s="15">
        <f t="shared" si="56"/>
        <v>4</v>
      </c>
      <c r="J166" s="15">
        <f t="shared" si="60"/>
        <v>400</v>
      </c>
      <c r="K166" s="20">
        <v>6</v>
      </c>
      <c r="L166" s="20" t="s">
        <v>79</v>
      </c>
      <c r="M166" s="19" t="str">
        <f t="shared" si="61"/>
        <v>iCrus2</v>
      </c>
      <c r="N166" t="str">
        <f t="shared" si="57"/>
        <v>IntPosterior</v>
      </c>
      <c r="O166">
        <f t="shared" si="62"/>
        <v>4</v>
      </c>
      <c r="P166">
        <f t="shared" si="63"/>
        <v>9</v>
      </c>
      <c r="R166" t="s">
        <v>15</v>
      </c>
      <c r="S166" t="s">
        <v>16</v>
      </c>
      <c r="T166" t="s">
        <v>17</v>
      </c>
      <c r="U166" t="s">
        <v>18</v>
      </c>
      <c r="V166" t="s">
        <v>19</v>
      </c>
      <c r="X166" t="s">
        <v>20</v>
      </c>
      <c r="Y166" t="s">
        <v>16</v>
      </c>
      <c r="Z166" t="s">
        <v>17</v>
      </c>
      <c r="AA166" t="s">
        <v>18</v>
      </c>
      <c r="AB166" t="s">
        <v>19</v>
      </c>
      <c r="AD166" t="s">
        <v>16</v>
      </c>
      <c r="AE166" t="s">
        <v>17</v>
      </c>
      <c r="AF166" t="s">
        <v>18</v>
      </c>
      <c r="AG166" t="s">
        <v>19</v>
      </c>
      <c r="AI166" t="s">
        <v>16</v>
      </c>
      <c r="AJ166" t="s">
        <v>17</v>
      </c>
      <c r="AK166" t="s">
        <v>18</v>
      </c>
      <c r="AL166" t="s">
        <v>19</v>
      </c>
    </row>
    <row r="167" spans="1:38" x14ac:dyDescent="0.3">
      <c r="A167">
        <v>5</v>
      </c>
      <c r="B167" t="s">
        <v>196</v>
      </c>
      <c r="C167">
        <f t="shared" si="58"/>
        <v>1</v>
      </c>
      <c r="D167">
        <v>7</v>
      </c>
      <c r="E167">
        <v>12</v>
      </c>
      <c r="F167" s="14">
        <f>[1]Sheet2!$J2517</f>
        <v>0.18422946030048704</v>
      </c>
      <c r="G167" s="105">
        <f t="shared" si="59"/>
        <v>0.18422946030048704</v>
      </c>
      <c r="H167" s="15" t="s">
        <v>61</v>
      </c>
      <c r="I167" s="15">
        <f t="shared" si="56"/>
        <v>4</v>
      </c>
      <c r="J167" s="15">
        <f t="shared" si="60"/>
        <v>400</v>
      </c>
      <c r="K167" s="20">
        <v>6</v>
      </c>
      <c r="L167" s="20" t="s">
        <v>21</v>
      </c>
      <c r="M167" s="19" t="str">
        <f t="shared" si="61"/>
        <v>ipm</v>
      </c>
      <c r="N167" t="str">
        <f t="shared" si="57"/>
        <v>IntPosterior</v>
      </c>
      <c r="O167">
        <f t="shared" si="62"/>
        <v>4</v>
      </c>
      <c r="P167">
        <f t="shared" si="63"/>
        <v>10</v>
      </c>
      <c r="R167" t="s">
        <v>22</v>
      </c>
      <c r="S167">
        <f t="shared" ref="S167:S186" si="64">AVERAGEIFS($G$3:$G$999, $H$3:$H$999, $R$165, $M$3:$M$999, $R167)</f>
        <v>0.2452532647798526</v>
      </c>
      <c r="T167">
        <f t="array" ref="T167">STDEV(IF(($M$3:$M$999=$R167)*(($H$3:$H$999=$R$165)),$G$3:$G$999))</f>
        <v>7.6345141061074234E-2</v>
      </c>
      <c r="U167">
        <f t="shared" ref="U167:U186" si="65">COUNTIFS($H$3:$H$999, $R$165, $M$3:$M$999, $R167, $G$3:$G$999, "&gt;0")</f>
        <v>4</v>
      </c>
      <c r="V167">
        <f t="shared" ref="V167:V186" si="66">T167/SQRT(U167)</f>
        <v>3.8172570530537117E-2</v>
      </c>
      <c r="X167" t="s">
        <v>23</v>
      </c>
      <c r="Y167">
        <f t="shared" ref="Y167:Y172" si="67">AVERAGEIFS($G$3:$G$999, $H$3:$H$999, $R$165, $N$3:$N$999, $X167)</f>
        <v>0.17703173204781603</v>
      </c>
      <c r="Z167">
        <f t="array" ref="Z167">STDEV(IF(($N$3:$N$999=$X167)*(($H$3:$H$999=$R$165)),$G$3:$G$999))</f>
        <v>0.10767347769807407</v>
      </c>
      <c r="AA167">
        <f>COUNTIFS($N$3:N$999,$X167, $H$3:$H$999, $R$165,  $G$3:$G$999, "&gt;0")</f>
        <v>11</v>
      </c>
      <c r="AB167">
        <f t="shared" ref="AB167:AB172" si="68">Z167/SQRT(AA167)</f>
        <v>3.2464775036110158E-2</v>
      </c>
      <c r="AD167">
        <f t="shared" ref="AD167:AD172" si="69">AVERAGEIFS($G$3:$G$999, $N$3:$N$999, $X167, $H$3:$H$999, $R$165,  $B$3:$B$999, $AD$165)</f>
        <v>0.20693040105324845</v>
      </c>
      <c r="AE167">
        <f t="array" ref="AE167">STDEV(IF(($N$3:$N$999=$X167)*($B$3:$B$999=$AD$165)*($H$3:$H$999=$R$165),$G$3:$G$999))</f>
        <v>0.1110781148769954</v>
      </c>
      <c r="AF167">
        <f t="shared" ref="AF167:AF172" si="70">COUNTIFS($N$3:$N$999, $X167, $B$3:$B$999, $AD$165, $H$3:$H$999, $R$165, $G$3:$G$999, "&gt;0")</f>
        <v>7</v>
      </c>
      <c r="AG167">
        <f t="shared" ref="AG167:AG172" si="71">AE167/SQRT(AF167)</f>
        <v>4.1983581152341964E-2</v>
      </c>
      <c r="AI167">
        <f t="shared" ref="AI167:AI172" si="72">AVERAGEIFS($G$3:$G$999, $N$3:$N$999, $X167, $H$3:$H$999, $R$165,  $B$3:$B$999, $AI$165)</f>
        <v>0.1247090612883093</v>
      </c>
      <c r="AJ167">
        <f t="array" ref="AJ167">STDEV(IF(($N$3:$N$999=$X167)*($B$3:$B$999=$AI$165)*($H$3:$H$999=$R$165),$G$3:$G$999))</f>
        <v>9.0733183948888865E-2</v>
      </c>
      <c r="AK167">
        <f t="shared" ref="AK167:AK168" si="73">COUNTIFS($N$3:$N$999, $X167, $B$3:$B$999, $AI$165, $H$3:$H$999, $R$165, $G$3:$G$999, "&gt;0")</f>
        <v>4</v>
      </c>
      <c r="AL167">
        <f t="shared" ref="AL167:AL172" si="74">AJ167/SQRT(AK167)</f>
        <v>4.5366591974444433E-2</v>
      </c>
    </row>
    <row r="168" spans="1:38" x14ac:dyDescent="0.3">
      <c r="A168">
        <v>5</v>
      </c>
      <c r="B168" t="s">
        <v>196</v>
      </c>
      <c r="C168">
        <f t="shared" si="58"/>
        <v>1</v>
      </c>
      <c r="D168">
        <v>7</v>
      </c>
      <c r="E168">
        <v>13</v>
      </c>
      <c r="F168" s="14" t="e">
        <f>[1]Sheet2!$J2518</f>
        <v>#DIV/0!</v>
      </c>
      <c r="G168" s="105" t="str">
        <f t="shared" si="59"/>
        <v/>
      </c>
      <c r="H168" s="15" t="s">
        <v>61</v>
      </c>
      <c r="I168" s="15">
        <f t="shared" si="56"/>
        <v>4</v>
      </c>
      <c r="J168" s="15">
        <f t="shared" si="60"/>
        <v>400</v>
      </c>
      <c r="K168" s="20">
        <v>6</v>
      </c>
      <c r="L168" s="20"/>
      <c r="M168" s="19" t="str">
        <f t="shared" si="61"/>
        <v/>
      </c>
      <c r="N168" t="str">
        <f t="shared" si="57"/>
        <v/>
      </c>
      <c r="O168" t="e">
        <f t="shared" si="62"/>
        <v>#N/A</v>
      </c>
      <c r="P168" t="e">
        <f t="shared" si="63"/>
        <v>#N/A</v>
      </c>
      <c r="R168" t="s">
        <v>25</v>
      </c>
      <c r="S168">
        <f t="shared" si="64"/>
        <v>0.13804799905808085</v>
      </c>
      <c r="T168">
        <f t="array" ref="T168">STDEV(IF(($M$3:$M$999=$R168)*(($H$3:$H$999=$R$165)),$G$3:$G$999))</f>
        <v>0.10738963802212047</v>
      </c>
      <c r="U168">
        <f t="shared" si="65"/>
        <v>7</v>
      </c>
      <c r="V168">
        <f t="shared" si="66"/>
        <v>4.0589467941682431E-2</v>
      </c>
      <c r="X168" t="s">
        <v>26</v>
      </c>
      <c r="Y168">
        <f t="shared" si="67"/>
        <v>0.33089039811369431</v>
      </c>
      <c r="Z168">
        <f t="array" ref="Z168">STDEV(IF(($N$3:$N$999=$X168)*(($H$3:$H$999=$R$165)),$G$3:$G$999))</f>
        <v>0.28669602091931218</v>
      </c>
      <c r="AA168">
        <f>COUNTIFS($N$3:N$999,$X168, $H$3:$H$999, $R$165,  $G$3:$G$999, "&gt;0")</f>
        <v>20</v>
      </c>
      <c r="AB168">
        <f t="shared" si="68"/>
        <v>6.410717916542838E-2</v>
      </c>
      <c r="AD168">
        <f t="shared" si="69"/>
        <v>0.30729335206142289</v>
      </c>
      <c r="AE168">
        <f t="array" ref="AE168">STDEV(IF(($N$3:$N$999=$X168)*($B$3:$B$999=$AD$165)*($H$3:$H$999=$R$165),$G$3:$G$999))</f>
        <v>0.23613899164309013</v>
      </c>
      <c r="AF168">
        <f t="shared" si="70"/>
        <v>12</v>
      </c>
      <c r="AG168">
        <f t="shared" si="71"/>
        <v>6.816745519565244E-2</v>
      </c>
      <c r="AI168">
        <f t="shared" si="72"/>
        <v>0.36628596719210138</v>
      </c>
      <c r="AJ168">
        <f t="array" ref="AJ168">STDEV(IF(($N$3:$N$999=$X168)*($B$3:$B$999=$AI$165)*($H$3:$H$999=$R$165),$G$3:$G$999))</f>
        <v>0.36481210138531939</v>
      </c>
      <c r="AK168">
        <f t="shared" si="73"/>
        <v>8</v>
      </c>
      <c r="AL168">
        <f t="shared" si="74"/>
        <v>0.1289805553742368</v>
      </c>
    </row>
    <row r="169" spans="1:38" x14ac:dyDescent="0.3">
      <c r="A169">
        <v>5</v>
      </c>
      <c r="B169" t="s">
        <v>196</v>
      </c>
      <c r="C169">
        <f t="shared" si="58"/>
        <v>1</v>
      </c>
      <c r="D169">
        <v>7</v>
      </c>
      <c r="E169">
        <v>14</v>
      </c>
      <c r="F169" s="14">
        <f>[1]Sheet2!$J2519</f>
        <v>0.55303917542655323</v>
      </c>
      <c r="G169" s="105">
        <f t="shared" si="59"/>
        <v>0.55303917542655323</v>
      </c>
      <c r="H169" s="15" t="s">
        <v>61</v>
      </c>
      <c r="I169" s="15">
        <f t="shared" si="56"/>
        <v>4</v>
      </c>
      <c r="J169" s="15">
        <f t="shared" si="60"/>
        <v>400</v>
      </c>
      <c r="K169" s="20">
        <v>12</v>
      </c>
      <c r="L169" s="20">
        <v>2</v>
      </c>
      <c r="M169" s="19" t="str">
        <f t="shared" si="61"/>
        <v>m2</v>
      </c>
      <c r="N169" t="str">
        <f t="shared" si="57"/>
        <v>MedAnterior</v>
      </c>
      <c r="O169">
        <f t="shared" si="62"/>
        <v>5</v>
      </c>
      <c r="P169">
        <f t="shared" si="63"/>
        <v>13</v>
      </c>
      <c r="R169" t="s">
        <v>27</v>
      </c>
      <c r="S169">
        <f t="shared" si="64"/>
        <v>0.33885699266398639</v>
      </c>
      <c r="T169">
        <f t="array" ref="T169">STDEV(IF(($M$3:$M$999=$R169)*(($H$3:$H$999=$R$165)),$G$3:$G$999))</f>
        <v>0.38797362242968175</v>
      </c>
      <c r="U169">
        <f t="shared" si="65"/>
        <v>7</v>
      </c>
      <c r="V169">
        <f t="shared" si="66"/>
        <v>0.14664024574311554</v>
      </c>
      <c r="X169" t="s">
        <v>28</v>
      </c>
      <c r="Y169">
        <f t="shared" si="67"/>
        <v>0.21069845906625106</v>
      </c>
      <c r="Z169">
        <f t="array" ref="Z169">STDEV(IF(($N$3:$N$999=$X169)*(($H$3:$H$999=$R$165)),$G$3:$G$999))</f>
        <v>0.11497149120984369</v>
      </c>
      <c r="AA169">
        <f>COUNTIFS($N$3:N$999,$X169, $H$3:$H$999, $R$165,  $G$3:$G$999, "&gt;0")</f>
        <v>5</v>
      </c>
      <c r="AB169">
        <f t="shared" si="68"/>
        <v>5.1416813963946005E-2</v>
      </c>
      <c r="AD169">
        <f t="shared" si="69"/>
        <v>0.13196714254199607</v>
      </c>
      <c r="AE169">
        <f t="array" ref="AE169">STDEV(IF(($N$3:$N$999=$X169)*($B$3:$B$999=$AD$165)*($H$3:$H$999=$R$165),$G$3:$G$999))</f>
        <v>4.6571345410151829E-2</v>
      </c>
      <c r="AF169">
        <f t="shared" si="70"/>
        <v>3</v>
      </c>
      <c r="AG169">
        <f t="shared" si="71"/>
        <v>2.6887978809074203E-2</v>
      </c>
      <c r="AI169">
        <f t="shared" si="72"/>
        <v>0.32879543385263349</v>
      </c>
      <c r="AJ169">
        <f t="array" ref="AJ169">STDEV(IF(($N$3:$N$999=$X169)*($B$3:$B$999=$AI$165)*($H$3:$H$999=$R$165),$G$3:$G$999))</f>
        <v>4.523652534312543E-2</v>
      </c>
      <c r="AK169">
        <f>COUNTIFS($N$3:$N$999, $X169, $B$3:$B$999, $AI$165, $H$3:$H$999, $R$165, $G$3:$G$999, "&gt;0")</f>
        <v>2</v>
      </c>
      <c r="AL169">
        <f t="shared" si="74"/>
        <v>3.1987053827441103E-2</v>
      </c>
    </row>
    <row r="170" spans="1:38" x14ac:dyDescent="0.3">
      <c r="A170">
        <v>5</v>
      </c>
      <c r="B170" t="s">
        <v>196</v>
      </c>
      <c r="C170">
        <f t="shared" si="58"/>
        <v>1</v>
      </c>
      <c r="D170">
        <v>7</v>
      </c>
      <c r="E170">
        <v>15</v>
      </c>
      <c r="F170" s="14">
        <f>[1]Sheet2!$J2520</f>
        <v>0.14156355960630071</v>
      </c>
      <c r="G170" s="105">
        <f t="shared" si="59"/>
        <v>0.14156355960630071</v>
      </c>
      <c r="H170" s="15" t="s">
        <v>61</v>
      </c>
      <c r="I170" s="15">
        <f t="shared" si="56"/>
        <v>4</v>
      </c>
      <c r="J170" s="15">
        <f t="shared" si="60"/>
        <v>400</v>
      </c>
      <c r="K170" s="20">
        <v>12</v>
      </c>
      <c r="L170" s="20">
        <v>2</v>
      </c>
      <c r="M170" s="19" t="str">
        <f t="shared" si="61"/>
        <v>m2</v>
      </c>
      <c r="N170" t="str">
        <f t="shared" si="57"/>
        <v>MedAnterior</v>
      </c>
      <c r="O170">
        <f t="shared" si="62"/>
        <v>5</v>
      </c>
      <c r="P170">
        <f t="shared" si="63"/>
        <v>13</v>
      </c>
      <c r="R170" t="s">
        <v>29</v>
      </c>
      <c r="S170">
        <f t="shared" si="64"/>
        <v>0.38300934343230264</v>
      </c>
      <c r="T170">
        <f t="array" ref="T170">STDEV(IF(($M$3:$M$999=$R170)*(($H$3:$H$999=$R$165)),$G$3:$G$999))</f>
        <v>0.29272538582668645</v>
      </c>
      <c r="U170">
        <f t="shared" si="65"/>
        <v>7</v>
      </c>
      <c r="V170">
        <f t="shared" si="66"/>
        <v>0.11063979619040624</v>
      </c>
      <c r="X170" t="s">
        <v>30</v>
      </c>
      <c r="Y170">
        <f t="shared" si="67"/>
        <v>0.27759917022744557</v>
      </c>
      <c r="Z170">
        <f t="array" ref="Z170">STDEV(IF(($N$3:$N$999=$X170)*(($H$3:$H$999=$R$165)),$G$3:$G$999))</f>
        <v>0.2180529230942016</v>
      </c>
      <c r="AA170">
        <f>COUNTIFS($N$3:N$999,$X170, $H$3:$H$999, $R$165,  $G$3:$G$999, "&gt;0")</f>
        <v>20</v>
      </c>
      <c r="AB170">
        <f t="shared" si="68"/>
        <v>4.8758115873116854E-2</v>
      </c>
      <c r="AD170">
        <f t="shared" si="69"/>
        <v>0.3173464826616465</v>
      </c>
      <c r="AE170">
        <f t="array" ref="AE170">STDEV(IF(($N$3:$N$999=$X170)*($B$3:$B$999=$AD$165)*($H$3:$H$999=$R$165),$G$3:$G$999))</f>
        <v>0.23192341739836872</v>
      </c>
      <c r="AF170">
        <f t="shared" si="70"/>
        <v>15</v>
      </c>
      <c r="AG170">
        <f t="shared" si="71"/>
        <v>5.9882368878626233E-2</v>
      </c>
      <c r="AI170">
        <f t="shared" si="72"/>
        <v>0.15835723292484277</v>
      </c>
      <c r="AJ170">
        <f t="array" ref="AJ170">STDEV(IF(($N$3:$N$999=$X170)*($B$3:$B$999=$AI$165)*($H$3:$H$999=$R$165),$G$3:$G$999))</f>
        <v>0.1178610790886231</v>
      </c>
      <c r="AK170">
        <f t="shared" ref="AK170:AK172" si="75">COUNTIFS($N$3:$N$999, $X170, $B$3:$B$999, $AI$165, $H$3:$H$999, $R$165, $G$3:$G$999, "&gt;0")</f>
        <v>5</v>
      </c>
      <c r="AL170">
        <f t="shared" si="74"/>
        <v>5.2709076948728041E-2</v>
      </c>
    </row>
    <row r="171" spans="1:38" x14ac:dyDescent="0.3">
      <c r="A171">
        <v>5</v>
      </c>
      <c r="B171" t="s">
        <v>196</v>
      </c>
      <c r="C171">
        <f t="shared" si="58"/>
        <v>1</v>
      </c>
      <c r="D171">
        <v>7</v>
      </c>
      <c r="E171">
        <v>16</v>
      </c>
      <c r="F171" s="14">
        <f>[1]Sheet2!$J2521</f>
        <v>0.2236680870678969</v>
      </c>
      <c r="G171" s="105">
        <f t="shared" si="59"/>
        <v>0.2236680870678969</v>
      </c>
      <c r="H171" s="15" t="s">
        <v>61</v>
      </c>
      <c r="I171" s="15">
        <f t="shared" si="56"/>
        <v>4</v>
      </c>
      <c r="J171" s="15">
        <f t="shared" si="60"/>
        <v>400</v>
      </c>
      <c r="K171" s="20">
        <v>12</v>
      </c>
      <c r="L171" s="20">
        <v>3</v>
      </c>
      <c r="M171" s="19" t="str">
        <f t="shared" si="61"/>
        <v>m3</v>
      </c>
      <c r="N171" t="str">
        <f t="shared" si="57"/>
        <v>MedAnterior</v>
      </c>
      <c r="O171">
        <f t="shared" si="62"/>
        <v>5</v>
      </c>
      <c r="P171">
        <f t="shared" si="63"/>
        <v>14</v>
      </c>
      <c r="R171" t="s">
        <v>31</v>
      </c>
      <c r="S171">
        <f t="shared" si="64"/>
        <v>0.25373863983280442</v>
      </c>
      <c r="T171">
        <f t="array" ref="T171">STDEV(IF(($M$3:$M$999=$R171)*(($H$3:$H$999=$R$165)),$G$3:$G$999))</f>
        <v>0.14058017094127567</v>
      </c>
      <c r="U171">
        <f t="shared" si="65"/>
        <v>4</v>
      </c>
      <c r="V171">
        <f t="shared" si="66"/>
        <v>7.0290085470637836E-2</v>
      </c>
      <c r="X171" t="s">
        <v>32</v>
      </c>
      <c r="Y171">
        <f t="shared" si="67"/>
        <v>0.13211858828821996</v>
      </c>
      <c r="Z171">
        <f t="array" ref="Z171">STDEV(IF(($N$3:$N$999=$X171)*(($H$3:$H$999=$R$165)),$G$3:$G$999))</f>
        <v>8.177250605343471E-2</v>
      </c>
      <c r="AA171">
        <f>COUNTIFS($N$3:N$999,$X171, $H$3:$H$999, $R$165,  $G$3:$G$999, "&gt;0")</f>
        <v>69</v>
      </c>
      <c r="AB171">
        <f t="shared" si="68"/>
        <v>9.844252900203963E-3</v>
      </c>
      <c r="AD171">
        <f t="shared" si="69"/>
        <v>0.13162554860070078</v>
      </c>
      <c r="AE171">
        <f t="array" ref="AE171">STDEV(IF(($N$3:$N$999=$X171)*($B$3:$B$999=$AD$165)*($H$3:$H$999=$R$165),$G$3:$G$999))</f>
        <v>7.9409712876158792E-2</v>
      </c>
      <c r="AF171">
        <f t="shared" si="70"/>
        <v>46</v>
      </c>
      <c r="AG171">
        <f t="shared" si="71"/>
        <v>1.1708323404159575E-2</v>
      </c>
      <c r="AI171">
        <f t="shared" si="72"/>
        <v>0.13310466766325837</v>
      </c>
      <c r="AJ171">
        <f t="array" ref="AJ171">STDEV(IF(($N$3:$N$999=$X171)*($B$3:$B$999=$AI$165)*($H$3:$H$999=$R$165),$G$3:$G$999))</f>
        <v>8.8137121506740024E-2</v>
      </c>
      <c r="AK171">
        <f t="shared" si="75"/>
        <v>23</v>
      </c>
      <c r="AL171">
        <f t="shared" si="74"/>
        <v>1.8377860247655101E-2</v>
      </c>
    </row>
    <row r="172" spans="1:38" x14ac:dyDescent="0.3">
      <c r="A172">
        <v>5</v>
      </c>
      <c r="B172" t="s">
        <v>196</v>
      </c>
      <c r="C172">
        <f t="shared" si="58"/>
        <v>1</v>
      </c>
      <c r="D172">
        <v>7</v>
      </c>
      <c r="E172">
        <v>17</v>
      </c>
      <c r="F172" s="14">
        <f>[1]Sheet2!$J2522</f>
        <v>0.15523643135127604</v>
      </c>
      <c r="G172" s="105">
        <f t="shared" si="59"/>
        <v>0.15523643135127604</v>
      </c>
      <c r="H172" s="15" t="s">
        <v>61</v>
      </c>
      <c r="I172" s="15">
        <f t="shared" si="56"/>
        <v>4</v>
      </c>
      <c r="J172" s="15">
        <f t="shared" si="60"/>
        <v>400</v>
      </c>
      <c r="K172" s="20">
        <v>12</v>
      </c>
      <c r="L172" s="20">
        <v>3</v>
      </c>
      <c r="M172" s="19" t="str">
        <f t="shared" si="61"/>
        <v>m3</v>
      </c>
      <c r="N172" t="str">
        <f t="shared" si="57"/>
        <v>MedAnterior</v>
      </c>
      <c r="O172">
        <f t="shared" si="62"/>
        <v>5</v>
      </c>
      <c r="P172">
        <f t="shared" si="63"/>
        <v>14</v>
      </c>
      <c r="R172" t="s">
        <v>33</v>
      </c>
      <c r="S172">
        <f t="shared" si="64"/>
        <v>0.27489452513432239</v>
      </c>
      <c r="T172">
        <f t="array" ref="T172">STDEV(IF(($M$3:$M$999=$R172)*(($H$3:$H$999=$R$165)),$G$3:$G$999))</f>
        <v>0.18867829429332103</v>
      </c>
      <c r="U172">
        <f t="shared" si="65"/>
        <v>2</v>
      </c>
      <c r="V172">
        <f t="shared" si="66"/>
        <v>0.13341570135751837</v>
      </c>
      <c r="X172" t="s">
        <v>34</v>
      </c>
      <c r="Y172">
        <f t="shared" si="67"/>
        <v>0.11362531321638664</v>
      </c>
      <c r="Z172">
        <f t="array" ref="Z172">STDEV(IF(($N$3:$N$999=$X172)*(($H$3:$H$999=$R$165)),$G$3:$G$999))</f>
        <v>8.4052273558982205E-2</v>
      </c>
      <c r="AA172">
        <f>COUNTIFS($N$3:N$999,$X172, $H$3:$H$999, $R$165,  $G$3:$G$999, "&gt;0")</f>
        <v>71</v>
      </c>
      <c r="AB172">
        <f t="shared" si="68"/>
        <v>9.9751696589292262E-3</v>
      </c>
      <c r="AD172">
        <f t="shared" si="69"/>
        <v>0.112677380608803</v>
      </c>
      <c r="AE172">
        <f t="array" ref="AE172">STDEV(IF(($N$3:$N$999=$X172)*($B$3:$B$999=$AD$165)*($H$3:$H$999=$R$165),$G$3:$G$999))</f>
        <v>8.590800542248557E-2</v>
      </c>
      <c r="AF172">
        <f t="shared" si="70"/>
        <v>50</v>
      </c>
      <c r="AG172">
        <f t="shared" si="71"/>
        <v>1.2149226638490048E-2</v>
      </c>
      <c r="AI172">
        <f t="shared" si="72"/>
        <v>0.11588229561539531</v>
      </c>
      <c r="AJ172">
        <f t="array" ref="AJ172">STDEV(IF(($N$3:$N$999=$X172)*($B$3:$B$999=$AI$165)*($H$3:$H$999=$R$165),$G$3:$G$999))</f>
        <v>8.1472063239675582E-2</v>
      </c>
      <c r="AK172">
        <f t="shared" si="75"/>
        <v>21</v>
      </c>
      <c r="AL172">
        <f t="shared" si="74"/>
        <v>1.7778661753335357E-2</v>
      </c>
    </row>
    <row r="173" spans="1:38" x14ac:dyDescent="0.3">
      <c r="A173">
        <v>5</v>
      </c>
      <c r="B173" t="s">
        <v>196</v>
      </c>
      <c r="C173">
        <f t="shared" si="58"/>
        <v>1</v>
      </c>
      <c r="D173">
        <v>7</v>
      </c>
      <c r="E173">
        <v>18</v>
      </c>
      <c r="F173" s="14">
        <f>[1]Sheet2!$J2523</f>
        <v>0.21013784216250939</v>
      </c>
      <c r="G173" s="105">
        <f t="shared" si="59"/>
        <v>0.21013784216250939</v>
      </c>
      <c r="H173" s="15" t="s">
        <v>61</v>
      </c>
      <c r="I173" s="15">
        <f t="shared" si="56"/>
        <v>4</v>
      </c>
      <c r="J173" s="15">
        <f t="shared" si="60"/>
        <v>400</v>
      </c>
      <c r="K173" s="20">
        <v>12</v>
      </c>
      <c r="L173" s="20">
        <v>3</v>
      </c>
      <c r="M173" s="19" t="str">
        <f t="shared" si="61"/>
        <v>m3</v>
      </c>
      <c r="N173" t="str">
        <f t="shared" si="57"/>
        <v>MedAnterior</v>
      </c>
      <c r="O173">
        <f t="shared" si="62"/>
        <v>5</v>
      </c>
      <c r="P173">
        <f t="shared" si="63"/>
        <v>14</v>
      </c>
      <c r="R173" t="s">
        <v>35</v>
      </c>
      <c r="S173">
        <f t="shared" si="64"/>
        <v>0.27709057908949714</v>
      </c>
      <c r="T173">
        <f t="array" ref="T173">STDEV(IF(($M$3:$M$999=$R173)*(($H$3:$H$999=$R$165)),$G$3:$G$999))</f>
        <v>0.18189071701969495</v>
      </c>
      <c r="U173">
        <f t="shared" si="65"/>
        <v>5</v>
      </c>
      <c r="V173">
        <f t="shared" si="66"/>
        <v>8.1344001546443168E-2</v>
      </c>
    </row>
    <row r="174" spans="1:38" x14ac:dyDescent="0.3">
      <c r="A174">
        <v>5</v>
      </c>
      <c r="B174" t="s">
        <v>196</v>
      </c>
      <c r="C174">
        <f t="shared" si="58"/>
        <v>1</v>
      </c>
      <c r="D174">
        <v>7</v>
      </c>
      <c r="E174">
        <v>19</v>
      </c>
      <c r="F174" s="14">
        <f>[1]Sheet2!$J2524</f>
        <v>0.16902125605164209</v>
      </c>
      <c r="G174" s="105">
        <f t="shared" si="59"/>
        <v>0.16902125605164209</v>
      </c>
      <c r="H174" s="15" t="s">
        <v>61</v>
      </c>
      <c r="I174" s="15">
        <f t="shared" si="56"/>
        <v>4</v>
      </c>
      <c r="J174" s="15">
        <f t="shared" si="60"/>
        <v>400</v>
      </c>
      <c r="K174" s="20">
        <v>12</v>
      </c>
      <c r="L174" s="21" t="s">
        <v>24</v>
      </c>
      <c r="M174" s="19" t="str">
        <f t="shared" si="61"/>
        <v>m4/5</v>
      </c>
      <c r="N174" t="str">
        <f t="shared" si="57"/>
        <v>MedAnterior</v>
      </c>
      <c r="O174">
        <f t="shared" si="62"/>
        <v>5</v>
      </c>
      <c r="P174">
        <f t="shared" si="63"/>
        <v>15</v>
      </c>
      <c r="R174" t="s">
        <v>36</v>
      </c>
      <c r="S174">
        <f t="shared" si="64"/>
        <v>0.30562703993562507</v>
      </c>
      <c r="T174">
        <f t="array" ref="T174">STDEV(IF(($M$3:$M$999=$R174)*(($H$3:$H$999=$R$165)),$G$3:$G$999))</f>
        <v>0.31846770002191133</v>
      </c>
      <c r="U174">
        <f t="shared" si="65"/>
        <v>3</v>
      </c>
      <c r="V174">
        <f t="shared" si="66"/>
        <v>0.18386741233585149</v>
      </c>
    </row>
    <row r="175" spans="1:38" x14ac:dyDescent="0.3">
      <c r="A175">
        <v>5</v>
      </c>
      <c r="B175" t="s">
        <v>196</v>
      </c>
      <c r="C175">
        <f t="shared" si="58"/>
        <v>1</v>
      </c>
      <c r="D175">
        <v>7</v>
      </c>
      <c r="E175">
        <v>20</v>
      </c>
      <c r="F175" s="14" t="e">
        <f>[1]Sheet2!$J2525</f>
        <v>#DIV/0!</v>
      </c>
      <c r="G175" s="105" t="str">
        <f t="shared" si="59"/>
        <v/>
      </c>
      <c r="H175" s="15" t="s">
        <v>61</v>
      </c>
      <c r="I175" s="15">
        <f t="shared" si="56"/>
        <v>4</v>
      </c>
      <c r="J175" s="15">
        <f t="shared" si="60"/>
        <v>400</v>
      </c>
      <c r="K175" s="20">
        <v>12</v>
      </c>
      <c r="L175" s="21" t="s">
        <v>24</v>
      </c>
      <c r="M175" s="19" t="str">
        <f t="shared" si="61"/>
        <v>m4/5</v>
      </c>
      <c r="N175" t="str">
        <f t="shared" si="57"/>
        <v>MedAnterior</v>
      </c>
      <c r="O175">
        <f t="shared" si="62"/>
        <v>5</v>
      </c>
      <c r="P175">
        <f t="shared" si="63"/>
        <v>15</v>
      </c>
      <c r="R175" t="s">
        <v>37</v>
      </c>
      <c r="S175">
        <f t="shared" si="64"/>
        <v>9.6200181685269615E-2</v>
      </c>
      <c r="T175">
        <f t="array" ref="T175">STDEV(IF(($M$3:$M$999=$R175)*(($H$3:$H$999=$R$165)),$G$3:$G$999))</f>
        <v>1.0039781777015339E-2</v>
      </c>
      <c r="U175">
        <f t="shared" si="65"/>
        <v>2</v>
      </c>
      <c r="V175">
        <f t="shared" si="66"/>
        <v>7.099197776160672E-3</v>
      </c>
    </row>
    <row r="176" spans="1:38" x14ac:dyDescent="0.3">
      <c r="A176">
        <v>5</v>
      </c>
      <c r="B176" t="s">
        <v>196</v>
      </c>
      <c r="C176">
        <f t="shared" si="58"/>
        <v>1</v>
      </c>
      <c r="D176">
        <v>7</v>
      </c>
      <c r="E176">
        <v>21</v>
      </c>
      <c r="F176" s="14">
        <f>[1]Sheet2!$J2526</f>
        <v>0.22547681289816357</v>
      </c>
      <c r="G176" s="105">
        <f t="shared" si="59"/>
        <v>0.22547681289816357</v>
      </c>
      <c r="H176" s="15" t="s">
        <v>61</v>
      </c>
      <c r="I176" s="15">
        <f t="shared" si="56"/>
        <v>4</v>
      </c>
      <c r="J176" s="15">
        <f t="shared" si="60"/>
        <v>400</v>
      </c>
      <c r="K176" s="20">
        <v>12</v>
      </c>
      <c r="L176" s="20">
        <v>6</v>
      </c>
      <c r="M176" s="19" t="str">
        <f t="shared" si="61"/>
        <v>m6</v>
      </c>
      <c r="N176" t="str">
        <f t="shared" si="57"/>
        <v>MedPosterior</v>
      </c>
      <c r="O176">
        <f t="shared" si="62"/>
        <v>6</v>
      </c>
      <c r="P176">
        <f t="shared" si="63"/>
        <v>16</v>
      </c>
      <c r="R176" t="s">
        <v>38</v>
      </c>
      <c r="S176">
        <f t="shared" si="64"/>
        <v>0.22093422811453317</v>
      </c>
      <c r="T176">
        <f t="array" ref="T176">STDEV(IF(($M$3:$M$999=$R176)*(($H$3:$H$999=$R$165)),$G$3:$G$999))</f>
        <v>0.1690133397026716</v>
      </c>
      <c r="U176">
        <f t="shared" si="65"/>
        <v>8</v>
      </c>
      <c r="V176">
        <f t="shared" si="66"/>
        <v>5.975523930737231E-2</v>
      </c>
    </row>
    <row r="177" spans="1:24" x14ac:dyDescent="0.3">
      <c r="A177">
        <v>5</v>
      </c>
      <c r="B177" t="s">
        <v>196</v>
      </c>
      <c r="C177">
        <f t="shared" si="58"/>
        <v>1</v>
      </c>
      <c r="D177">
        <v>7</v>
      </c>
      <c r="E177">
        <v>22</v>
      </c>
      <c r="F177" s="14" t="e">
        <f>[1]Sheet2!$J2527</f>
        <v>#DIV/0!</v>
      </c>
      <c r="G177" s="105" t="str">
        <f t="shared" si="59"/>
        <v/>
      </c>
      <c r="H177" s="15" t="s">
        <v>61</v>
      </c>
      <c r="I177" s="15">
        <f t="shared" si="56"/>
        <v>4</v>
      </c>
      <c r="J177" s="15">
        <f t="shared" si="60"/>
        <v>400</v>
      </c>
      <c r="K177" s="20">
        <v>12</v>
      </c>
      <c r="L177" s="20">
        <v>6</v>
      </c>
      <c r="M177" s="19" t="str">
        <f t="shared" si="61"/>
        <v>m6</v>
      </c>
      <c r="N177" t="str">
        <f t="shared" si="57"/>
        <v>MedPosterior</v>
      </c>
      <c r="O177">
        <f t="shared" si="62"/>
        <v>6</v>
      </c>
      <c r="P177">
        <f t="shared" si="63"/>
        <v>16</v>
      </c>
      <c r="R177" t="s">
        <v>39</v>
      </c>
      <c r="S177">
        <f t="shared" si="64"/>
        <v>0.64488760050387273</v>
      </c>
      <c r="T177">
        <f t="array" ref="T177">STDEV(IF(($M$3:$M$999=$R177)*(($H$3:$H$999=$R$165)),$G$3:$G$999))</f>
        <v>6.7057833702135472E-2</v>
      </c>
      <c r="U177">
        <f t="shared" si="65"/>
        <v>2</v>
      </c>
      <c r="V177">
        <f t="shared" si="66"/>
        <v>4.7417048942459794E-2</v>
      </c>
    </row>
    <row r="178" spans="1:24" x14ac:dyDescent="0.3">
      <c r="A178">
        <v>5</v>
      </c>
      <c r="B178" t="s">
        <v>196</v>
      </c>
      <c r="C178">
        <f t="shared" si="58"/>
        <v>1</v>
      </c>
      <c r="D178">
        <v>7</v>
      </c>
      <c r="E178">
        <v>23</v>
      </c>
      <c r="F178" s="14">
        <f>[1]Sheet2!$J2528</f>
        <v>8.9310591133537023E-2</v>
      </c>
      <c r="G178" s="105">
        <f t="shared" si="59"/>
        <v>8.9310591133537023E-2</v>
      </c>
      <c r="H178" s="15" t="s">
        <v>61</v>
      </c>
      <c r="I178" s="15">
        <f t="shared" si="56"/>
        <v>4</v>
      </c>
      <c r="J178" s="15">
        <f t="shared" si="60"/>
        <v>400</v>
      </c>
      <c r="K178" s="20">
        <v>12</v>
      </c>
      <c r="L178" s="20">
        <v>6</v>
      </c>
      <c r="M178" s="19" t="str">
        <f t="shared" si="61"/>
        <v>m6</v>
      </c>
      <c r="N178" t="str">
        <f t="shared" si="57"/>
        <v>MedPosterior</v>
      </c>
      <c r="O178">
        <f t="shared" si="62"/>
        <v>6</v>
      </c>
      <c r="P178">
        <f t="shared" si="63"/>
        <v>16</v>
      </c>
      <c r="R178" t="s">
        <v>40</v>
      </c>
      <c r="S178">
        <f t="shared" si="64"/>
        <v>0.21069845906625106</v>
      </c>
      <c r="T178">
        <f t="array" ref="T178">STDEV(IF(($M$3:$M$999=$R178)*(($H$3:$H$999=$R$165)),$G$3:$G$999))</f>
        <v>0.11497149120984369</v>
      </c>
      <c r="U178">
        <f t="shared" si="65"/>
        <v>5</v>
      </c>
      <c r="V178">
        <f t="shared" si="66"/>
        <v>5.1416813963946005E-2</v>
      </c>
    </row>
    <row r="179" spans="1:24" x14ac:dyDescent="0.3">
      <c r="A179">
        <v>5</v>
      </c>
      <c r="B179" t="s">
        <v>196</v>
      </c>
      <c r="C179">
        <f t="shared" si="58"/>
        <v>1</v>
      </c>
      <c r="D179">
        <v>7</v>
      </c>
      <c r="E179">
        <v>24</v>
      </c>
      <c r="F179" s="14" t="e">
        <f>[1]Sheet2!$J2529</f>
        <v>#DIV/0!</v>
      </c>
      <c r="G179" s="105" t="str">
        <f t="shared" si="59"/>
        <v/>
      </c>
      <c r="H179" s="15" t="s">
        <v>61</v>
      </c>
      <c r="I179" s="15">
        <f t="shared" si="56"/>
        <v>4</v>
      </c>
      <c r="J179" s="15">
        <f t="shared" si="60"/>
        <v>400</v>
      </c>
      <c r="K179" s="20">
        <v>12</v>
      </c>
      <c r="M179" s="19" t="str">
        <f t="shared" si="61"/>
        <v/>
      </c>
      <c r="N179" t="str">
        <f t="shared" si="57"/>
        <v/>
      </c>
      <c r="O179" t="e">
        <f t="shared" si="62"/>
        <v>#N/A</v>
      </c>
      <c r="P179" t="e">
        <f t="shared" si="63"/>
        <v>#N/A</v>
      </c>
      <c r="R179" t="s">
        <v>41</v>
      </c>
      <c r="S179">
        <f t="shared" si="64"/>
        <v>0.12219447820025624</v>
      </c>
      <c r="T179">
        <f t="array" ref="T179">STDEV(IF(($M$3:$M$999=$R179)*(($H$3:$H$999=$R$165)),$G$3:$G$999))</f>
        <v>0.10229593894609851</v>
      </c>
      <c r="U179">
        <f t="shared" si="65"/>
        <v>22</v>
      </c>
      <c r="V179">
        <f t="shared" si="66"/>
        <v>2.180956746357799E-2</v>
      </c>
    </row>
    <row r="180" spans="1:24" x14ac:dyDescent="0.3">
      <c r="A180">
        <v>5</v>
      </c>
      <c r="B180" t="s">
        <v>196</v>
      </c>
      <c r="C180">
        <f t="shared" si="58"/>
        <v>1</v>
      </c>
      <c r="D180">
        <v>7</v>
      </c>
      <c r="E180">
        <v>25</v>
      </c>
      <c r="F180" s="14" t="e">
        <f>[1]Sheet2!$J2530</f>
        <v>#DIV/0!</v>
      </c>
      <c r="G180" s="105" t="str">
        <f t="shared" si="59"/>
        <v/>
      </c>
      <c r="H180" s="15" t="s">
        <v>61</v>
      </c>
      <c r="I180" s="15">
        <f t="shared" si="56"/>
        <v>4</v>
      </c>
      <c r="J180" s="15">
        <f t="shared" si="60"/>
        <v>400</v>
      </c>
      <c r="K180" s="20">
        <v>12</v>
      </c>
      <c r="L180" s="20">
        <v>7</v>
      </c>
      <c r="M180" s="19" t="str">
        <f t="shared" si="61"/>
        <v>m7</v>
      </c>
      <c r="N180" t="str">
        <f t="shared" si="57"/>
        <v>MedPosterior</v>
      </c>
      <c r="O180">
        <f t="shared" si="62"/>
        <v>6</v>
      </c>
      <c r="P180">
        <f t="shared" si="63"/>
        <v>17</v>
      </c>
      <c r="R180" t="s">
        <v>42</v>
      </c>
      <c r="S180">
        <f t="shared" si="64"/>
        <v>0.14253156486670901</v>
      </c>
      <c r="T180">
        <f t="array" ref="T180">STDEV(IF(($M$3:$M$999=$R180)*(($H$3:$H$999=$R$165)),$G$3:$G$999))</f>
        <v>7.1510929753189872E-2</v>
      </c>
      <c r="U180">
        <f t="shared" si="65"/>
        <v>24</v>
      </c>
      <c r="V180">
        <f t="shared" si="66"/>
        <v>1.4597107410610584E-2</v>
      </c>
    </row>
    <row r="181" spans="1:24" x14ac:dyDescent="0.3">
      <c r="A181">
        <v>5</v>
      </c>
      <c r="B181" t="s">
        <v>196</v>
      </c>
      <c r="C181">
        <f t="shared" si="58"/>
        <v>1</v>
      </c>
      <c r="D181">
        <v>7</v>
      </c>
      <c r="E181">
        <v>26</v>
      </c>
      <c r="F181" s="14">
        <f>[1]Sheet2!$J2531</f>
        <v>0.10581901025245063</v>
      </c>
      <c r="G181" s="105">
        <f t="shared" si="59"/>
        <v>0.10581901025245063</v>
      </c>
      <c r="H181" s="15" t="s">
        <v>61</v>
      </c>
      <c r="I181" s="15">
        <f t="shared" si="56"/>
        <v>4</v>
      </c>
      <c r="J181" s="15">
        <f t="shared" si="60"/>
        <v>400</v>
      </c>
      <c r="K181" s="20">
        <v>12</v>
      </c>
      <c r="L181" s="20">
        <v>8</v>
      </c>
      <c r="M181" s="19" t="str">
        <f t="shared" si="61"/>
        <v>m8</v>
      </c>
      <c r="N181" t="str">
        <f t="shared" si="57"/>
        <v>MedPosterior</v>
      </c>
      <c r="O181">
        <f t="shared" si="62"/>
        <v>6</v>
      </c>
      <c r="P181">
        <f t="shared" si="63"/>
        <v>18</v>
      </c>
      <c r="R181" t="s">
        <v>43</v>
      </c>
      <c r="S181">
        <f t="shared" si="64"/>
        <v>0.13074550063828375</v>
      </c>
      <c r="T181">
        <f t="array" ref="T181">STDEV(IF(($M$3:$M$999=$R181)*(($H$3:$H$999=$R$165)),$G$3:$G$999))</f>
        <v>7.1514379934284028E-2</v>
      </c>
      <c r="U181">
        <f t="shared" si="65"/>
        <v>23</v>
      </c>
      <c r="V181">
        <f t="shared" si="66"/>
        <v>1.4911779028652259E-2</v>
      </c>
    </row>
    <row r="182" spans="1:24" x14ac:dyDescent="0.3">
      <c r="A182">
        <v>5</v>
      </c>
      <c r="B182" t="s">
        <v>196</v>
      </c>
      <c r="C182">
        <f t="shared" si="58"/>
        <v>1</v>
      </c>
      <c r="D182">
        <v>7</v>
      </c>
      <c r="E182">
        <v>27</v>
      </c>
      <c r="F182" s="14" t="e">
        <f>[1]Sheet2!$J2532</f>
        <v>#DIV/0!</v>
      </c>
      <c r="G182" s="105" t="str">
        <f t="shared" si="59"/>
        <v/>
      </c>
      <c r="H182" s="15" t="s">
        <v>61</v>
      </c>
      <c r="I182" s="15">
        <f t="shared" si="56"/>
        <v>4</v>
      </c>
      <c r="J182" s="15">
        <f t="shared" si="60"/>
        <v>400</v>
      </c>
      <c r="K182" s="20">
        <v>12</v>
      </c>
      <c r="L182" s="20">
        <v>8</v>
      </c>
      <c r="M182" s="19" t="str">
        <f t="shared" si="61"/>
        <v>m8</v>
      </c>
      <c r="N182" t="str">
        <f t="shared" si="57"/>
        <v>MedPosterior</v>
      </c>
      <c r="O182">
        <f t="shared" si="62"/>
        <v>6</v>
      </c>
      <c r="P182">
        <f t="shared" si="63"/>
        <v>18</v>
      </c>
      <c r="R182" t="s">
        <v>44</v>
      </c>
      <c r="S182">
        <f t="shared" si="64"/>
        <v>0.11454656008992205</v>
      </c>
      <c r="T182">
        <f t="array" ref="T182">STDEV(IF(($M$3:$M$999=$R182)*(($H$3:$H$999=$R$165)),$G$3:$G$999))</f>
        <v>6.0438166401488018E-2</v>
      </c>
      <c r="U182">
        <f t="shared" si="65"/>
        <v>19</v>
      </c>
      <c r="V182">
        <f t="shared" si="66"/>
        <v>1.3865466298788501E-2</v>
      </c>
      <c r="X182" s="16"/>
    </row>
    <row r="183" spans="1:24" x14ac:dyDescent="0.3">
      <c r="A183">
        <v>5</v>
      </c>
      <c r="B183" t="s">
        <v>196</v>
      </c>
      <c r="C183">
        <f t="shared" si="58"/>
        <v>1</v>
      </c>
      <c r="D183">
        <v>7</v>
      </c>
      <c r="E183">
        <v>28</v>
      </c>
      <c r="F183" s="14">
        <f>[1]Sheet2!$J2533</f>
        <v>9.4007377176965848E-2</v>
      </c>
      <c r="G183" s="105">
        <f t="shared" si="59"/>
        <v>9.4007377176965848E-2</v>
      </c>
      <c r="H183" s="15" t="s">
        <v>61</v>
      </c>
      <c r="I183" s="15">
        <f t="shared" si="56"/>
        <v>4</v>
      </c>
      <c r="J183" s="15">
        <f t="shared" si="60"/>
        <v>400</v>
      </c>
      <c r="K183" s="20">
        <v>12</v>
      </c>
      <c r="L183" s="20">
        <v>9</v>
      </c>
      <c r="M183" s="19" t="str">
        <f t="shared" si="61"/>
        <v>m9</v>
      </c>
      <c r="N183" t="str">
        <f t="shared" si="57"/>
        <v>MedPosterior</v>
      </c>
      <c r="O183">
        <f t="shared" si="62"/>
        <v>6</v>
      </c>
      <c r="P183">
        <f t="shared" si="63"/>
        <v>19</v>
      </c>
      <c r="R183" t="s">
        <v>45</v>
      </c>
      <c r="S183">
        <f t="shared" si="64"/>
        <v>9.5423362781154486E-2</v>
      </c>
      <c r="T183">
        <f t="array" ref="T183">STDEV(IF(($M$3:$M$999=$R183)*(($H$3:$H$999=$R$165)),$G$3:$G$999))</f>
        <v>4.7977497890187251E-2</v>
      </c>
      <c r="U183">
        <f t="shared" si="65"/>
        <v>4</v>
      </c>
      <c r="V183">
        <f t="shared" si="66"/>
        <v>2.3988748945093626E-2</v>
      </c>
    </row>
    <row r="184" spans="1:24" x14ac:dyDescent="0.3">
      <c r="A184">
        <v>5</v>
      </c>
      <c r="B184" t="s">
        <v>196</v>
      </c>
      <c r="C184">
        <f t="shared" si="58"/>
        <v>1</v>
      </c>
      <c r="D184">
        <v>7</v>
      </c>
      <c r="E184">
        <v>29</v>
      </c>
      <c r="F184" s="14">
        <f>[1]Sheet2!$J2534</f>
        <v>0.13692258148471562</v>
      </c>
      <c r="G184" s="105">
        <f t="shared" si="59"/>
        <v>0.13692258148471562</v>
      </c>
      <c r="H184" s="15" t="s">
        <v>61</v>
      </c>
      <c r="I184" s="15">
        <f t="shared" si="56"/>
        <v>4</v>
      </c>
      <c r="J184" s="15">
        <f t="shared" si="60"/>
        <v>400</v>
      </c>
      <c r="K184" s="20">
        <v>12</v>
      </c>
      <c r="L184" s="20">
        <v>9</v>
      </c>
      <c r="M184" s="19" t="str">
        <f t="shared" si="61"/>
        <v>m9</v>
      </c>
      <c r="N184" t="str">
        <f t="shared" si="57"/>
        <v>MedPosterior</v>
      </c>
      <c r="O184">
        <f t="shared" si="62"/>
        <v>6</v>
      </c>
      <c r="P184">
        <f t="shared" si="63"/>
        <v>19</v>
      </c>
      <c r="R184" t="s">
        <v>46</v>
      </c>
      <c r="S184">
        <f t="shared" si="64"/>
        <v>9.1708228040746909E-2</v>
      </c>
      <c r="T184">
        <f t="array" ref="T184">STDEV(IF(($M$3:$M$999=$R184)*(($H$3:$H$999=$R$165)),$G$3:$G$999))</f>
        <v>3.1045894531803838E-2</v>
      </c>
      <c r="U184">
        <f t="shared" si="65"/>
        <v>15</v>
      </c>
      <c r="V184">
        <f t="shared" si="66"/>
        <v>8.0160154993192106E-3</v>
      </c>
    </row>
    <row r="185" spans="1:24" x14ac:dyDescent="0.3">
      <c r="A185">
        <v>5</v>
      </c>
      <c r="B185" t="s">
        <v>196</v>
      </c>
      <c r="C185">
        <f t="shared" si="58"/>
        <v>1</v>
      </c>
      <c r="D185">
        <v>7</v>
      </c>
      <c r="E185">
        <v>30</v>
      </c>
      <c r="F185" s="14">
        <f>[1]Sheet2!$J2535</f>
        <v>6.9424811102159867E-2</v>
      </c>
      <c r="G185" s="105">
        <f t="shared" si="59"/>
        <v>6.9424811102159867E-2</v>
      </c>
      <c r="H185" s="15" t="s">
        <v>61</v>
      </c>
      <c r="I185" s="15">
        <f t="shared" si="56"/>
        <v>4</v>
      </c>
      <c r="J185" s="15">
        <f t="shared" si="60"/>
        <v>400</v>
      </c>
      <c r="K185" s="20">
        <v>12</v>
      </c>
      <c r="L185" s="20">
        <v>9</v>
      </c>
      <c r="M185" s="19" t="str">
        <f t="shared" si="61"/>
        <v>m9</v>
      </c>
      <c r="N185" t="str">
        <f t="shared" si="57"/>
        <v>MedPosterior</v>
      </c>
      <c r="O185">
        <f t="shared" si="62"/>
        <v>6</v>
      </c>
      <c r="P185">
        <f t="shared" si="63"/>
        <v>19</v>
      </c>
      <c r="R185" t="s">
        <v>47</v>
      </c>
      <c r="S185">
        <f t="shared" si="64"/>
        <v>9.3126581271871733E-2</v>
      </c>
      <c r="T185">
        <f t="array" ref="T185">STDEV(IF(($M$3:$M$999=$R185)*(($H$3:$H$999=$R$165)),$G$3:$G$999))</f>
        <v>4.7455422201705635E-2</v>
      </c>
      <c r="U185">
        <f t="shared" si="65"/>
        <v>17</v>
      </c>
      <c r="V185">
        <f t="shared" si="66"/>
        <v>1.1509630485053749E-2</v>
      </c>
    </row>
    <row r="186" spans="1:24" x14ac:dyDescent="0.3">
      <c r="A186">
        <v>5</v>
      </c>
      <c r="B186" t="s">
        <v>196</v>
      </c>
      <c r="C186">
        <f t="shared" si="58"/>
        <v>1</v>
      </c>
      <c r="D186">
        <v>7</v>
      </c>
      <c r="E186">
        <v>31</v>
      </c>
      <c r="F186" s="14">
        <f>[1]Sheet2!$J2536</f>
        <v>0.48242660282351663</v>
      </c>
      <c r="G186" s="105">
        <f t="shared" si="59"/>
        <v>0.48242660282351663</v>
      </c>
      <c r="H186" s="15" t="s">
        <v>61</v>
      </c>
      <c r="I186" s="15">
        <f t="shared" si="56"/>
        <v>4</v>
      </c>
      <c r="J186" s="15">
        <f t="shared" si="60"/>
        <v>400</v>
      </c>
      <c r="K186" s="20">
        <v>12</v>
      </c>
      <c r="L186" s="20">
        <v>10</v>
      </c>
      <c r="M186" s="19" t="str">
        <f t="shared" si="61"/>
        <v>m10</v>
      </c>
      <c r="N186" t="str">
        <f t="shared" si="57"/>
        <v>MedPosterior</v>
      </c>
      <c r="O186">
        <f t="shared" si="62"/>
        <v>6</v>
      </c>
      <c r="P186">
        <f t="shared" si="63"/>
        <v>20</v>
      </c>
      <c r="R186" t="s">
        <v>48</v>
      </c>
      <c r="S186">
        <f t="shared" si="64"/>
        <v>0.15940899020608074</v>
      </c>
      <c r="T186">
        <f t="array" ref="T186">STDEV(IF(($M$3:$M$999=$R186)*(($H$3:$H$999=$R$165)),$G$3:$G$999))</f>
        <v>0.14677078198843926</v>
      </c>
      <c r="U186">
        <f t="shared" si="65"/>
        <v>16</v>
      </c>
      <c r="V186">
        <f t="shared" si="66"/>
        <v>3.6692695497109816E-2</v>
      </c>
    </row>
    <row r="187" spans="1:24" x14ac:dyDescent="0.3">
      <c r="A187">
        <v>5</v>
      </c>
      <c r="B187" t="s">
        <v>196</v>
      </c>
      <c r="C187">
        <f t="shared" si="58"/>
        <v>1</v>
      </c>
      <c r="D187">
        <v>7</v>
      </c>
      <c r="E187">
        <v>32</v>
      </c>
      <c r="F187" s="14">
        <f>[1]Sheet2!$J2537</f>
        <v>9.8627908141027537E-2</v>
      </c>
      <c r="G187" s="105">
        <f t="shared" si="59"/>
        <v>9.8627908141027537E-2</v>
      </c>
      <c r="H187" s="15" t="s">
        <v>61</v>
      </c>
      <c r="I187" s="15">
        <f t="shared" si="56"/>
        <v>4</v>
      </c>
      <c r="J187" s="15">
        <f t="shared" si="60"/>
        <v>400</v>
      </c>
      <c r="K187" s="20">
        <v>12</v>
      </c>
      <c r="L187" s="20">
        <v>10</v>
      </c>
      <c r="M187" s="19" t="str">
        <f t="shared" si="61"/>
        <v>m10</v>
      </c>
      <c r="N187" t="str">
        <f t="shared" si="57"/>
        <v>MedPosterior</v>
      </c>
      <c r="O187">
        <f t="shared" si="62"/>
        <v>6</v>
      </c>
      <c r="P187">
        <f t="shared" si="63"/>
        <v>20</v>
      </c>
    </row>
    <row r="188" spans="1:24" x14ac:dyDescent="0.3">
      <c r="A188">
        <v>5</v>
      </c>
      <c r="B188" t="s">
        <v>197</v>
      </c>
      <c r="C188">
        <f t="shared" si="58"/>
        <v>0</v>
      </c>
      <c r="D188">
        <f>VLOOKUP(E188, 'Animal Masked ID#'!$B$2:$D$121, 3, FALSE)</f>
        <v>8</v>
      </c>
      <c r="E188" s="7" t="s">
        <v>127</v>
      </c>
      <c r="F188" s="14">
        <f>[1]Sheet2!$J2578</f>
        <v>7.6088535779177471E-2</v>
      </c>
      <c r="G188" s="105">
        <f t="shared" si="59"/>
        <v>7.6088535779177471E-2</v>
      </c>
      <c r="H188" s="15" t="s">
        <v>61</v>
      </c>
      <c r="I188" s="15">
        <f t="shared" si="56"/>
        <v>4</v>
      </c>
      <c r="J188" s="15">
        <f t="shared" si="60"/>
        <v>400</v>
      </c>
      <c r="K188" s="20">
        <v>3</v>
      </c>
      <c r="L188" s="20" t="s">
        <v>75</v>
      </c>
      <c r="M188" s="19" t="str">
        <f t="shared" si="61"/>
        <v>LFl</v>
      </c>
      <c r="N188" t="str">
        <f t="shared" si="57"/>
        <v>Vestibular</v>
      </c>
      <c r="O188">
        <f t="shared" si="62"/>
        <v>1</v>
      </c>
      <c r="P188">
        <f t="shared" si="63"/>
        <v>2</v>
      </c>
    </row>
    <row r="189" spans="1:24" x14ac:dyDescent="0.3">
      <c r="A189">
        <v>5</v>
      </c>
      <c r="B189" t="s">
        <v>197</v>
      </c>
      <c r="C189">
        <f t="shared" si="58"/>
        <v>0</v>
      </c>
      <c r="D189">
        <v>8</v>
      </c>
      <c r="E189">
        <v>2</v>
      </c>
      <c r="F189" s="14">
        <f>[1]Sheet2!$J2579</f>
        <v>0.10159859876999208</v>
      </c>
      <c r="G189" s="105">
        <f t="shared" si="59"/>
        <v>0.10159859876999208</v>
      </c>
      <c r="H189" s="15" t="s">
        <v>61</v>
      </c>
      <c r="I189" s="15">
        <f t="shared" si="56"/>
        <v>4</v>
      </c>
      <c r="J189" s="15">
        <f t="shared" si="60"/>
        <v>400</v>
      </c>
      <c r="K189" s="20">
        <v>3</v>
      </c>
      <c r="L189" s="20" t="s">
        <v>75</v>
      </c>
      <c r="M189" s="19" t="str">
        <f t="shared" si="61"/>
        <v>LFl</v>
      </c>
      <c r="N189" t="str">
        <f t="shared" si="57"/>
        <v>Vestibular</v>
      </c>
      <c r="O189">
        <f t="shared" si="62"/>
        <v>1</v>
      </c>
      <c r="P189">
        <f t="shared" si="63"/>
        <v>2</v>
      </c>
    </row>
    <row r="190" spans="1:24" x14ac:dyDescent="0.3">
      <c r="A190">
        <v>5</v>
      </c>
      <c r="B190" t="s">
        <v>197</v>
      </c>
      <c r="C190">
        <f t="shared" si="58"/>
        <v>0</v>
      </c>
      <c r="D190">
        <v>8</v>
      </c>
      <c r="E190">
        <v>3</v>
      </c>
      <c r="F190" s="14">
        <f>[1]Sheet2!$J2580</f>
        <v>0.25862254280870584</v>
      </c>
      <c r="G190" s="105">
        <f t="shared" si="59"/>
        <v>0.25862254280870584</v>
      </c>
      <c r="H190" s="15" t="s">
        <v>61</v>
      </c>
      <c r="I190" s="15">
        <f t="shared" si="56"/>
        <v>4</v>
      </c>
      <c r="J190" s="15">
        <f t="shared" si="60"/>
        <v>400</v>
      </c>
      <c r="K190" s="20">
        <v>3</v>
      </c>
      <c r="L190" s="20" t="s">
        <v>76</v>
      </c>
      <c r="M190" s="19" t="str">
        <f t="shared" si="61"/>
        <v>LPFl</v>
      </c>
      <c r="N190" t="str">
        <f t="shared" si="57"/>
        <v>Vestibular</v>
      </c>
      <c r="O190">
        <f t="shared" si="62"/>
        <v>1</v>
      </c>
      <c r="P190">
        <f t="shared" si="63"/>
        <v>1</v>
      </c>
    </row>
    <row r="191" spans="1:24" x14ac:dyDescent="0.3">
      <c r="A191">
        <v>5</v>
      </c>
      <c r="B191" t="s">
        <v>197</v>
      </c>
      <c r="C191">
        <f t="shared" si="58"/>
        <v>0</v>
      </c>
      <c r="D191">
        <v>8</v>
      </c>
      <c r="E191">
        <v>4</v>
      </c>
      <c r="F191" s="14">
        <f>[1]Sheet2!$J2581</f>
        <v>0.12993495771715446</v>
      </c>
      <c r="G191" s="105">
        <f t="shared" si="59"/>
        <v>0.12993495771715446</v>
      </c>
      <c r="H191" s="15" t="s">
        <v>61</v>
      </c>
      <c r="I191" s="15">
        <f t="shared" si="56"/>
        <v>4</v>
      </c>
      <c r="J191" s="15">
        <f t="shared" si="60"/>
        <v>400</v>
      </c>
      <c r="K191" s="20">
        <v>3</v>
      </c>
      <c r="L191" s="20" t="s">
        <v>12</v>
      </c>
      <c r="M191" s="19" t="str">
        <f t="shared" si="61"/>
        <v>Lsim</v>
      </c>
      <c r="N191" t="str">
        <f t="shared" si="57"/>
        <v>Lateral</v>
      </c>
      <c r="O191">
        <f t="shared" si="62"/>
        <v>2</v>
      </c>
      <c r="P191">
        <f t="shared" si="63"/>
        <v>3</v>
      </c>
    </row>
    <row r="192" spans="1:24" x14ac:dyDescent="0.3">
      <c r="A192">
        <v>5</v>
      </c>
      <c r="B192" t="s">
        <v>197</v>
      </c>
      <c r="C192">
        <f t="shared" si="58"/>
        <v>0</v>
      </c>
      <c r="D192">
        <v>8</v>
      </c>
      <c r="E192">
        <v>5</v>
      </c>
      <c r="F192" s="14">
        <f>[1]Sheet2!$J2582</f>
        <v>0.22855732239867543</v>
      </c>
      <c r="G192" s="105">
        <f t="shared" si="59"/>
        <v>0.22855732239867543</v>
      </c>
      <c r="H192" s="15" t="s">
        <v>61</v>
      </c>
      <c r="I192" s="15">
        <f t="shared" si="56"/>
        <v>4</v>
      </c>
      <c r="J192" s="15">
        <f t="shared" si="60"/>
        <v>400</v>
      </c>
      <c r="K192" s="20">
        <v>3</v>
      </c>
      <c r="L192" s="20" t="s">
        <v>12</v>
      </c>
      <c r="M192" s="19" t="str">
        <f t="shared" si="61"/>
        <v>Lsim</v>
      </c>
      <c r="N192" t="str">
        <f t="shared" si="57"/>
        <v>Lateral</v>
      </c>
      <c r="O192">
        <f t="shared" si="62"/>
        <v>2</v>
      </c>
      <c r="P192">
        <f t="shared" si="63"/>
        <v>3</v>
      </c>
    </row>
    <row r="193" spans="1:16" x14ac:dyDescent="0.3">
      <c r="A193">
        <v>5</v>
      </c>
      <c r="B193" t="s">
        <v>197</v>
      </c>
      <c r="C193">
        <f t="shared" si="58"/>
        <v>0</v>
      </c>
      <c r="D193">
        <v>8</v>
      </c>
      <c r="E193">
        <v>6</v>
      </c>
      <c r="F193" s="14" t="e">
        <f>[1]Sheet2!$J2583</f>
        <v>#DIV/0!</v>
      </c>
      <c r="G193" s="105" t="str">
        <f t="shared" si="59"/>
        <v/>
      </c>
      <c r="H193" s="15" t="s">
        <v>61</v>
      </c>
      <c r="I193" s="15">
        <f t="shared" si="56"/>
        <v>4</v>
      </c>
      <c r="J193" s="15">
        <f t="shared" si="60"/>
        <v>400</v>
      </c>
      <c r="K193" s="20">
        <v>3</v>
      </c>
      <c r="L193" s="20" t="s">
        <v>14</v>
      </c>
      <c r="M193" s="19" t="str">
        <f t="shared" si="61"/>
        <v>Lcrus1</v>
      </c>
      <c r="N193" t="str">
        <f t="shared" si="57"/>
        <v>Lateral</v>
      </c>
      <c r="O193">
        <f t="shared" si="62"/>
        <v>2</v>
      </c>
      <c r="P193">
        <f t="shared" si="63"/>
        <v>4</v>
      </c>
    </row>
    <row r="194" spans="1:16" x14ac:dyDescent="0.3">
      <c r="A194">
        <v>5</v>
      </c>
      <c r="B194" t="s">
        <v>197</v>
      </c>
      <c r="C194">
        <f t="shared" si="58"/>
        <v>0</v>
      </c>
      <c r="D194">
        <v>8</v>
      </c>
      <c r="E194">
        <v>7</v>
      </c>
      <c r="F194" s="14">
        <f>[1]Sheet2!$J2584</f>
        <v>0.14147882377680396</v>
      </c>
      <c r="G194" s="105">
        <f t="shared" si="59"/>
        <v>0.14147882377680396</v>
      </c>
      <c r="H194" s="15" t="s">
        <v>61</v>
      </c>
      <c r="I194" s="15">
        <f t="shared" si="56"/>
        <v>4</v>
      </c>
      <c r="J194" s="15">
        <f t="shared" si="60"/>
        <v>400</v>
      </c>
      <c r="K194" s="20">
        <v>3</v>
      </c>
      <c r="L194" s="20" t="s">
        <v>80</v>
      </c>
      <c r="M194" s="19" t="str">
        <f t="shared" si="61"/>
        <v>LPM</v>
      </c>
      <c r="N194" t="str">
        <f t="shared" si="57"/>
        <v>Lateral</v>
      </c>
      <c r="O194">
        <f t="shared" si="62"/>
        <v>2</v>
      </c>
      <c r="P194">
        <f t="shared" si="63"/>
        <v>6</v>
      </c>
    </row>
    <row r="195" spans="1:16" x14ac:dyDescent="0.3">
      <c r="A195">
        <v>5</v>
      </c>
      <c r="B195" t="s">
        <v>197</v>
      </c>
      <c r="C195">
        <f t="shared" si="58"/>
        <v>0</v>
      </c>
      <c r="D195">
        <v>8</v>
      </c>
      <c r="E195">
        <v>8</v>
      </c>
      <c r="F195" s="14">
        <f>[1]Sheet2!$J2585</f>
        <v>9.7970387165836309E-2</v>
      </c>
      <c r="G195" s="105">
        <f t="shared" si="59"/>
        <v>9.7970387165836309E-2</v>
      </c>
      <c r="H195" s="15" t="s">
        <v>61</v>
      </c>
      <c r="I195" s="15">
        <f t="shared" ref="I195:I249" si="76">_xlfn.IFS(H195="GE2", 1, H195="GE3", 2, H195="GE4", 3, H195="GE1", 4)</f>
        <v>4</v>
      </c>
      <c r="J195" s="15">
        <f t="shared" si="60"/>
        <v>400</v>
      </c>
      <c r="K195" s="20">
        <v>6</v>
      </c>
      <c r="L195" s="20" t="s">
        <v>77</v>
      </c>
      <c r="M195" s="19" t="str">
        <f t="shared" si="61"/>
        <v>iSim</v>
      </c>
      <c r="N195" t="str">
        <f t="shared" ref="N195:N250" si="77">_xlfn.IFS(M195="", "", OR(M195=$R$5, M195=$R$6), $X$5, OR(M195=$R$7, M195=$R$8,M195=$R$9, M195=$R$10),$X$6, OR(M195=$R$11, M195=$R$12,M195=$R$13,M195=$R$14, M195=$R$15), $X$8, OR(M195=$R$16), $X$7, OR(M195=$R$17, M195=$R$18,M195=$R$19),$X$9, OR(M195=$R$20,M195=$R$21,M195=$R$22,M195=$R$23,M195=$R$24), $X$10)</f>
        <v>IntPosterior</v>
      </c>
      <c r="O195">
        <f t="shared" si="62"/>
        <v>4</v>
      </c>
      <c r="P195">
        <f t="shared" si="63"/>
        <v>7</v>
      </c>
    </row>
    <row r="196" spans="1:16" x14ac:dyDescent="0.3">
      <c r="A196">
        <v>5</v>
      </c>
      <c r="B196" t="s">
        <v>197</v>
      </c>
      <c r="C196">
        <f t="shared" ref="C196:C250" si="78">IF(B196="m", 1, 0)</f>
        <v>0</v>
      </c>
      <c r="D196">
        <v>8</v>
      </c>
      <c r="E196">
        <v>9</v>
      </c>
      <c r="F196" s="14">
        <f>[1]Sheet2!$J2586</f>
        <v>8.2350313383800694E-2</v>
      </c>
      <c r="G196" s="105">
        <f t="shared" ref="G196:G250" si="79">IF(ISNUMBER(F196), F196, "")</f>
        <v>8.2350313383800694E-2</v>
      </c>
      <c r="H196" s="15" t="s">
        <v>61</v>
      </c>
      <c r="I196" s="15">
        <f t="shared" si="76"/>
        <v>4</v>
      </c>
      <c r="J196" s="15">
        <f t="shared" ref="J196:J250" si="80">_xlfn.IFS(I196=1, 45, I196=2, 120,I196=3, 210,I196=4, 400)</f>
        <v>400</v>
      </c>
      <c r="K196" s="20">
        <v>6</v>
      </c>
      <c r="L196" s="20" t="s">
        <v>80</v>
      </c>
      <c r="M196" s="19" t="str">
        <f t="shared" ref="M196:M250" si="81">_xlfn.IFS(OR(K196="",L196=""),"",OR(K196=3,K196=4,K196=2),"L"&amp;L196,OR(K196=5,K196=6,K196=7,K196=8),"i"&amp;L196,OR(K196=9, K196=10,K196=11,K196=12,K196=13),"m"&amp;L196)</f>
        <v>iPM</v>
      </c>
      <c r="N196" t="str">
        <f t="shared" si="77"/>
        <v>IntPosterior</v>
      </c>
      <c r="O196">
        <f t="shared" ref="O196:O250" si="82">VLOOKUP(N196, $X$5:$AC$10, 6,FALSE)</f>
        <v>4</v>
      </c>
      <c r="P196">
        <f t="shared" ref="P196:P250" si="83">VLOOKUP(M196, $R$5:$W$24, 6,FALSE)</f>
        <v>10</v>
      </c>
    </row>
    <row r="197" spans="1:16" x14ac:dyDescent="0.3">
      <c r="A197">
        <v>5</v>
      </c>
      <c r="B197" t="s">
        <v>197</v>
      </c>
      <c r="C197">
        <f t="shared" si="78"/>
        <v>0</v>
      </c>
      <c r="D197">
        <v>8</v>
      </c>
      <c r="E197">
        <v>10</v>
      </c>
      <c r="F197" s="14">
        <f>[1]Sheet2!$J2587</f>
        <v>0.11675837131831918</v>
      </c>
      <c r="G197" s="105">
        <f t="shared" si="79"/>
        <v>0.11675837131831918</v>
      </c>
      <c r="H197" s="15" t="s">
        <v>61</v>
      </c>
      <c r="I197" s="15">
        <f t="shared" si="76"/>
        <v>4</v>
      </c>
      <c r="J197" s="15">
        <f t="shared" si="80"/>
        <v>400</v>
      </c>
      <c r="K197" s="20">
        <v>11</v>
      </c>
      <c r="L197" s="20">
        <v>2</v>
      </c>
      <c r="M197" s="19" t="str">
        <f t="shared" si="81"/>
        <v>m2</v>
      </c>
      <c r="N197" t="str">
        <f t="shared" si="77"/>
        <v>MedAnterior</v>
      </c>
      <c r="O197">
        <f t="shared" si="82"/>
        <v>5</v>
      </c>
      <c r="P197">
        <f t="shared" si="83"/>
        <v>13</v>
      </c>
    </row>
    <row r="198" spans="1:16" x14ac:dyDescent="0.3">
      <c r="A198">
        <v>5</v>
      </c>
      <c r="B198" t="s">
        <v>197</v>
      </c>
      <c r="C198">
        <f t="shared" si="78"/>
        <v>0</v>
      </c>
      <c r="D198">
        <v>8</v>
      </c>
      <c r="E198">
        <v>11</v>
      </c>
      <c r="F198" s="14">
        <f>[1]Sheet2!$J2588</f>
        <v>9.8756865518895967E-2</v>
      </c>
      <c r="G198" s="105">
        <f t="shared" si="79"/>
        <v>9.8756865518895967E-2</v>
      </c>
      <c r="H198" s="15" t="s">
        <v>61</v>
      </c>
      <c r="I198" s="15">
        <f t="shared" si="76"/>
        <v>4</v>
      </c>
      <c r="J198" s="15">
        <f t="shared" si="80"/>
        <v>400</v>
      </c>
      <c r="K198" s="20">
        <v>11</v>
      </c>
      <c r="L198" s="20">
        <v>2</v>
      </c>
      <c r="M198" s="19" t="str">
        <f t="shared" si="81"/>
        <v>m2</v>
      </c>
      <c r="N198" t="str">
        <f t="shared" si="77"/>
        <v>MedAnterior</v>
      </c>
      <c r="O198">
        <f t="shared" si="82"/>
        <v>5</v>
      </c>
      <c r="P198">
        <f t="shared" si="83"/>
        <v>13</v>
      </c>
    </row>
    <row r="199" spans="1:16" x14ac:dyDescent="0.3">
      <c r="A199">
        <v>5</v>
      </c>
      <c r="B199" t="s">
        <v>197</v>
      </c>
      <c r="C199">
        <f t="shared" si="78"/>
        <v>0</v>
      </c>
      <c r="D199">
        <v>8</v>
      </c>
      <c r="E199">
        <v>12</v>
      </c>
      <c r="F199" s="14">
        <f>[1]Sheet2!$J2589</f>
        <v>0.1147507945610456</v>
      </c>
      <c r="G199" s="105">
        <f t="shared" si="79"/>
        <v>0.1147507945610456</v>
      </c>
      <c r="H199" s="15" t="s">
        <v>61</v>
      </c>
      <c r="I199" s="15">
        <f t="shared" si="76"/>
        <v>4</v>
      </c>
      <c r="J199" s="15">
        <f t="shared" si="80"/>
        <v>400</v>
      </c>
      <c r="K199" s="20">
        <v>11</v>
      </c>
      <c r="L199" s="20">
        <v>3</v>
      </c>
      <c r="M199" s="19" t="str">
        <f t="shared" si="81"/>
        <v>m3</v>
      </c>
      <c r="N199" t="str">
        <f t="shared" si="77"/>
        <v>MedAnterior</v>
      </c>
      <c r="O199">
        <f t="shared" si="82"/>
        <v>5</v>
      </c>
      <c r="P199">
        <f t="shared" si="83"/>
        <v>14</v>
      </c>
    </row>
    <row r="200" spans="1:16" x14ac:dyDescent="0.3">
      <c r="A200">
        <v>5</v>
      </c>
      <c r="B200" t="s">
        <v>197</v>
      </c>
      <c r="C200">
        <f t="shared" si="78"/>
        <v>0</v>
      </c>
      <c r="D200">
        <v>8</v>
      </c>
      <c r="E200">
        <v>13</v>
      </c>
      <c r="F200" s="14">
        <f>[1]Sheet2!$J2590</f>
        <v>7.6542597617211508E-2</v>
      </c>
      <c r="G200" s="105">
        <f t="shared" si="79"/>
        <v>7.6542597617211508E-2</v>
      </c>
      <c r="H200" s="15" t="s">
        <v>61</v>
      </c>
      <c r="I200" s="15">
        <f t="shared" si="76"/>
        <v>4</v>
      </c>
      <c r="J200" s="15">
        <f t="shared" si="80"/>
        <v>400</v>
      </c>
      <c r="K200" s="20">
        <v>11</v>
      </c>
      <c r="L200" s="20">
        <v>3</v>
      </c>
      <c r="M200" s="19" t="str">
        <f t="shared" si="81"/>
        <v>m3</v>
      </c>
      <c r="N200" t="str">
        <f t="shared" si="77"/>
        <v>MedAnterior</v>
      </c>
      <c r="O200">
        <f t="shared" si="82"/>
        <v>5</v>
      </c>
      <c r="P200">
        <f t="shared" si="83"/>
        <v>14</v>
      </c>
    </row>
    <row r="201" spans="1:16" x14ac:dyDescent="0.3">
      <c r="A201">
        <v>5</v>
      </c>
      <c r="B201" t="s">
        <v>197</v>
      </c>
      <c r="C201">
        <f t="shared" si="78"/>
        <v>0</v>
      </c>
      <c r="D201">
        <v>8</v>
      </c>
      <c r="E201">
        <v>14</v>
      </c>
      <c r="F201" s="14">
        <f>[1]Sheet2!$J2591</f>
        <v>0.10130098593922293</v>
      </c>
      <c r="G201" s="105">
        <f t="shared" si="79"/>
        <v>0.10130098593922293</v>
      </c>
      <c r="H201" s="15" t="s">
        <v>61</v>
      </c>
      <c r="I201" s="15">
        <f t="shared" si="76"/>
        <v>4</v>
      </c>
      <c r="J201" s="15">
        <f t="shared" si="80"/>
        <v>400</v>
      </c>
      <c r="K201" s="20">
        <v>11</v>
      </c>
      <c r="L201" s="20">
        <v>3</v>
      </c>
      <c r="M201" s="19" t="str">
        <f t="shared" si="81"/>
        <v>m3</v>
      </c>
      <c r="N201" t="str">
        <f t="shared" si="77"/>
        <v>MedAnterior</v>
      </c>
      <c r="O201">
        <f t="shared" si="82"/>
        <v>5</v>
      </c>
      <c r="P201">
        <f t="shared" si="83"/>
        <v>14</v>
      </c>
    </row>
    <row r="202" spans="1:16" x14ac:dyDescent="0.3">
      <c r="A202">
        <v>5</v>
      </c>
      <c r="B202" t="s">
        <v>197</v>
      </c>
      <c r="C202">
        <f t="shared" si="78"/>
        <v>0</v>
      </c>
      <c r="D202">
        <v>8</v>
      </c>
      <c r="E202">
        <v>15</v>
      </c>
      <c r="F202" s="14">
        <f>[1]Sheet2!$J2592</f>
        <v>8.0418296338229889E-2</v>
      </c>
      <c r="G202" s="105">
        <f t="shared" si="79"/>
        <v>8.0418296338229889E-2</v>
      </c>
      <c r="H202" s="15" t="s">
        <v>61</v>
      </c>
      <c r="I202" s="15">
        <f t="shared" si="76"/>
        <v>4</v>
      </c>
      <c r="J202" s="15">
        <f t="shared" si="80"/>
        <v>400</v>
      </c>
      <c r="K202" s="20">
        <v>11</v>
      </c>
      <c r="L202" s="21" t="s">
        <v>24</v>
      </c>
      <c r="M202" s="19" t="str">
        <f t="shared" si="81"/>
        <v>m4/5</v>
      </c>
      <c r="N202" t="str">
        <f t="shared" si="77"/>
        <v>MedAnterior</v>
      </c>
      <c r="O202">
        <f t="shared" si="82"/>
        <v>5</v>
      </c>
      <c r="P202">
        <f t="shared" si="83"/>
        <v>15</v>
      </c>
    </row>
    <row r="203" spans="1:16" x14ac:dyDescent="0.3">
      <c r="A203">
        <v>5</v>
      </c>
      <c r="B203" t="s">
        <v>197</v>
      </c>
      <c r="C203">
        <f t="shared" si="78"/>
        <v>0</v>
      </c>
      <c r="D203">
        <v>8</v>
      </c>
      <c r="E203">
        <v>16</v>
      </c>
      <c r="F203" s="14">
        <f>[1]Sheet2!$J2593</f>
        <v>6.9924601095910269E-2</v>
      </c>
      <c r="G203" s="105">
        <f t="shared" si="79"/>
        <v>6.9924601095910269E-2</v>
      </c>
      <c r="H203" s="15" t="s">
        <v>61</v>
      </c>
      <c r="I203" s="15">
        <f t="shared" si="76"/>
        <v>4</v>
      </c>
      <c r="J203" s="15">
        <f t="shared" si="80"/>
        <v>400</v>
      </c>
      <c r="K203" s="20">
        <v>11</v>
      </c>
      <c r="L203" s="21" t="s">
        <v>24</v>
      </c>
      <c r="M203" s="19" t="str">
        <f t="shared" si="81"/>
        <v>m4/5</v>
      </c>
      <c r="N203" t="str">
        <f t="shared" si="77"/>
        <v>MedAnterior</v>
      </c>
      <c r="O203">
        <f t="shared" si="82"/>
        <v>5</v>
      </c>
      <c r="P203">
        <f t="shared" si="83"/>
        <v>15</v>
      </c>
    </row>
    <row r="204" spans="1:16" x14ac:dyDescent="0.3">
      <c r="A204">
        <v>5</v>
      </c>
      <c r="B204" t="s">
        <v>197</v>
      </c>
      <c r="C204">
        <f t="shared" si="78"/>
        <v>0</v>
      </c>
      <c r="D204">
        <v>8</v>
      </c>
      <c r="E204">
        <v>17</v>
      </c>
      <c r="F204" s="14">
        <f>[1]Sheet2!$J2594</f>
        <v>0.13494011118254259</v>
      </c>
      <c r="G204" s="105">
        <f t="shared" si="79"/>
        <v>0.13494011118254259</v>
      </c>
      <c r="H204" s="15" t="s">
        <v>61</v>
      </c>
      <c r="I204" s="15">
        <f t="shared" si="76"/>
        <v>4</v>
      </c>
      <c r="J204" s="15">
        <f t="shared" si="80"/>
        <v>400</v>
      </c>
      <c r="K204" s="20">
        <v>11</v>
      </c>
      <c r="L204" s="21" t="s">
        <v>24</v>
      </c>
      <c r="M204" s="19" t="str">
        <f t="shared" si="81"/>
        <v>m4/5</v>
      </c>
      <c r="N204" t="str">
        <f t="shared" si="77"/>
        <v>MedAnterior</v>
      </c>
      <c r="O204">
        <f t="shared" si="82"/>
        <v>5</v>
      </c>
      <c r="P204">
        <f t="shared" si="83"/>
        <v>15</v>
      </c>
    </row>
    <row r="205" spans="1:16" x14ac:dyDescent="0.3">
      <c r="A205">
        <v>5</v>
      </c>
      <c r="B205" t="s">
        <v>197</v>
      </c>
      <c r="C205">
        <f t="shared" si="78"/>
        <v>0</v>
      </c>
      <c r="D205">
        <v>8</v>
      </c>
      <c r="E205">
        <v>18</v>
      </c>
      <c r="F205" s="14">
        <f>[1]Sheet2!$J2595</f>
        <v>0.1368275115649063</v>
      </c>
      <c r="G205" s="105">
        <f t="shared" si="79"/>
        <v>0.1368275115649063</v>
      </c>
      <c r="H205" s="15" t="s">
        <v>61</v>
      </c>
      <c r="I205" s="15">
        <f t="shared" si="76"/>
        <v>4</v>
      </c>
      <c r="J205" s="15">
        <f t="shared" si="80"/>
        <v>400</v>
      </c>
      <c r="K205" s="20">
        <v>11</v>
      </c>
      <c r="L205" s="20">
        <v>6</v>
      </c>
      <c r="M205" s="19" t="str">
        <f t="shared" si="81"/>
        <v>m6</v>
      </c>
      <c r="N205" t="str">
        <f t="shared" si="77"/>
        <v>MedPosterior</v>
      </c>
      <c r="O205">
        <f t="shared" si="82"/>
        <v>6</v>
      </c>
      <c r="P205">
        <f t="shared" si="83"/>
        <v>16</v>
      </c>
    </row>
    <row r="206" spans="1:16" x14ac:dyDescent="0.3">
      <c r="A206">
        <v>5</v>
      </c>
      <c r="B206" t="s">
        <v>197</v>
      </c>
      <c r="C206">
        <f t="shared" si="78"/>
        <v>0</v>
      </c>
      <c r="D206">
        <v>8</v>
      </c>
      <c r="E206">
        <v>19</v>
      </c>
      <c r="F206" s="14">
        <f>[1]Sheet2!$J2596</f>
        <v>7.6702990919909633E-2</v>
      </c>
      <c r="G206" s="105">
        <f t="shared" si="79"/>
        <v>7.6702990919909633E-2</v>
      </c>
      <c r="H206" s="15" t="s">
        <v>61</v>
      </c>
      <c r="I206" s="15">
        <f t="shared" si="76"/>
        <v>4</v>
      </c>
      <c r="J206" s="15">
        <f t="shared" si="80"/>
        <v>400</v>
      </c>
      <c r="K206" s="20">
        <v>11</v>
      </c>
      <c r="L206" s="20">
        <v>6</v>
      </c>
      <c r="M206" s="19" t="str">
        <f t="shared" si="81"/>
        <v>m6</v>
      </c>
      <c r="N206" t="str">
        <f t="shared" si="77"/>
        <v>MedPosterior</v>
      </c>
      <c r="O206">
        <f t="shared" si="82"/>
        <v>6</v>
      </c>
      <c r="P206">
        <f t="shared" si="83"/>
        <v>16</v>
      </c>
    </row>
    <row r="207" spans="1:16" x14ac:dyDescent="0.3">
      <c r="A207">
        <v>5</v>
      </c>
      <c r="B207" t="s">
        <v>197</v>
      </c>
      <c r="C207">
        <f t="shared" si="78"/>
        <v>0</v>
      </c>
      <c r="D207">
        <v>8</v>
      </c>
      <c r="E207">
        <v>20</v>
      </c>
      <c r="F207" s="14">
        <f>[1]Sheet2!$J2597</f>
        <v>7.1706612428847627E-2</v>
      </c>
      <c r="G207" s="105">
        <f t="shared" si="79"/>
        <v>7.1706612428847627E-2</v>
      </c>
      <c r="H207" s="15" t="s">
        <v>61</v>
      </c>
      <c r="I207" s="15">
        <f t="shared" si="76"/>
        <v>4</v>
      </c>
      <c r="J207" s="15">
        <f t="shared" si="80"/>
        <v>400</v>
      </c>
      <c r="K207" s="20">
        <v>11</v>
      </c>
      <c r="L207" s="20">
        <v>6</v>
      </c>
      <c r="M207" s="19" t="str">
        <f t="shared" si="81"/>
        <v>m6</v>
      </c>
      <c r="N207" t="str">
        <f t="shared" si="77"/>
        <v>MedPosterior</v>
      </c>
      <c r="O207">
        <f t="shared" si="82"/>
        <v>6</v>
      </c>
      <c r="P207">
        <f t="shared" si="83"/>
        <v>16</v>
      </c>
    </row>
    <row r="208" spans="1:16" x14ac:dyDescent="0.3">
      <c r="A208">
        <v>5</v>
      </c>
      <c r="B208" t="s">
        <v>197</v>
      </c>
      <c r="C208">
        <f t="shared" si="78"/>
        <v>0</v>
      </c>
      <c r="D208">
        <v>8</v>
      </c>
      <c r="E208">
        <v>21</v>
      </c>
      <c r="F208" s="14">
        <f>[1]Sheet2!$J2598</f>
        <v>7.1084160346347569E-2</v>
      </c>
      <c r="G208" s="105">
        <f t="shared" si="79"/>
        <v>7.1084160346347569E-2</v>
      </c>
      <c r="H208" s="15" t="s">
        <v>61</v>
      </c>
      <c r="I208" s="15">
        <f t="shared" si="76"/>
        <v>4</v>
      </c>
      <c r="J208" s="15">
        <f t="shared" si="80"/>
        <v>400</v>
      </c>
      <c r="K208" s="20">
        <v>11</v>
      </c>
      <c r="L208" s="20">
        <v>8</v>
      </c>
      <c r="M208" s="19" t="str">
        <f t="shared" si="81"/>
        <v>m8</v>
      </c>
      <c r="N208" t="str">
        <f t="shared" si="77"/>
        <v>MedPosterior</v>
      </c>
      <c r="O208">
        <f t="shared" si="82"/>
        <v>6</v>
      </c>
      <c r="P208">
        <f t="shared" si="83"/>
        <v>18</v>
      </c>
    </row>
    <row r="209" spans="1:16" x14ac:dyDescent="0.3">
      <c r="A209">
        <v>5</v>
      </c>
      <c r="B209" t="s">
        <v>197</v>
      </c>
      <c r="C209">
        <f t="shared" si="78"/>
        <v>0</v>
      </c>
      <c r="D209">
        <v>8</v>
      </c>
      <c r="E209">
        <v>22</v>
      </c>
      <c r="F209" s="14">
        <f>[1]Sheet2!$J2599</f>
        <v>0.10975684859257417</v>
      </c>
      <c r="G209" s="105">
        <f t="shared" si="79"/>
        <v>0.10975684859257417</v>
      </c>
      <c r="H209" s="15" t="s">
        <v>61</v>
      </c>
      <c r="I209" s="15">
        <f t="shared" si="76"/>
        <v>4</v>
      </c>
      <c r="J209" s="15">
        <f t="shared" si="80"/>
        <v>400</v>
      </c>
      <c r="K209" s="20">
        <v>11</v>
      </c>
      <c r="L209" s="20">
        <v>9</v>
      </c>
      <c r="M209" s="19" t="str">
        <f t="shared" si="81"/>
        <v>m9</v>
      </c>
      <c r="N209" t="str">
        <f t="shared" si="77"/>
        <v>MedPosterior</v>
      </c>
      <c r="O209">
        <f t="shared" si="82"/>
        <v>6</v>
      </c>
      <c r="P209">
        <f t="shared" si="83"/>
        <v>19</v>
      </c>
    </row>
    <row r="210" spans="1:16" x14ac:dyDescent="0.3">
      <c r="A210">
        <v>5</v>
      </c>
      <c r="B210" t="s">
        <v>197</v>
      </c>
      <c r="C210">
        <f t="shared" si="78"/>
        <v>0</v>
      </c>
      <c r="D210">
        <v>8</v>
      </c>
      <c r="E210">
        <v>23</v>
      </c>
      <c r="F210" s="14">
        <f>[1]Sheet2!$J2600</f>
        <v>5.7640478095392363E-2</v>
      </c>
      <c r="G210" s="105">
        <f t="shared" si="79"/>
        <v>5.7640478095392363E-2</v>
      </c>
      <c r="H210" s="15" t="s">
        <v>61</v>
      </c>
      <c r="I210" s="15">
        <f t="shared" si="76"/>
        <v>4</v>
      </c>
      <c r="J210" s="15">
        <f t="shared" si="80"/>
        <v>400</v>
      </c>
      <c r="K210" s="20">
        <v>11</v>
      </c>
      <c r="L210" s="20">
        <v>10</v>
      </c>
      <c r="M210" s="19" t="str">
        <f t="shared" si="81"/>
        <v>m10</v>
      </c>
      <c r="N210" t="str">
        <f t="shared" si="77"/>
        <v>MedPosterior</v>
      </c>
      <c r="O210">
        <f t="shared" si="82"/>
        <v>6</v>
      </c>
      <c r="P210">
        <f t="shared" si="83"/>
        <v>20</v>
      </c>
    </row>
    <row r="211" spans="1:16" x14ac:dyDescent="0.3">
      <c r="A211">
        <v>5</v>
      </c>
      <c r="B211" t="s">
        <v>197</v>
      </c>
      <c r="C211">
        <f t="shared" si="78"/>
        <v>0</v>
      </c>
      <c r="D211">
        <v>8</v>
      </c>
      <c r="E211">
        <v>24</v>
      </c>
      <c r="F211" s="14">
        <f>[1]Sheet2!$J2601</f>
        <v>8.6003415256566254E-2</v>
      </c>
      <c r="G211" s="105">
        <f t="shared" si="79"/>
        <v>8.6003415256566254E-2</v>
      </c>
      <c r="H211" s="15" t="s">
        <v>61</v>
      </c>
      <c r="I211" s="15">
        <f t="shared" si="76"/>
        <v>4</v>
      </c>
      <c r="J211" s="15">
        <f t="shared" si="80"/>
        <v>400</v>
      </c>
      <c r="K211" s="20">
        <v>11</v>
      </c>
      <c r="L211" s="20">
        <v>10</v>
      </c>
      <c r="M211" s="19" t="str">
        <f t="shared" si="81"/>
        <v>m10</v>
      </c>
      <c r="N211" t="str">
        <f t="shared" si="77"/>
        <v>MedPosterior</v>
      </c>
      <c r="O211">
        <f t="shared" si="82"/>
        <v>6</v>
      </c>
      <c r="P211">
        <f t="shared" si="83"/>
        <v>20</v>
      </c>
    </row>
    <row r="212" spans="1:16" x14ac:dyDescent="0.3">
      <c r="A212">
        <v>5</v>
      </c>
      <c r="B212" t="s">
        <v>197</v>
      </c>
      <c r="C212">
        <f t="shared" si="78"/>
        <v>0</v>
      </c>
      <c r="D212">
        <f>VLOOKUP(E212, 'Animal Masked ID#'!$B$2:$D$121, 3, FALSE)</f>
        <v>9</v>
      </c>
      <c r="E212" s="7" t="s">
        <v>128</v>
      </c>
      <c r="F212" s="14">
        <f>[1]Sheet2!$J2701</f>
        <v>0.46287423892129842</v>
      </c>
      <c r="G212" s="105">
        <f t="shared" si="79"/>
        <v>0.46287423892129842</v>
      </c>
      <c r="H212" s="15" t="s">
        <v>61</v>
      </c>
      <c r="I212" s="15">
        <f t="shared" si="76"/>
        <v>4</v>
      </c>
      <c r="J212" s="15">
        <f t="shared" si="80"/>
        <v>400</v>
      </c>
      <c r="K212" s="20">
        <v>3</v>
      </c>
      <c r="L212" s="20" t="s">
        <v>78</v>
      </c>
      <c r="M212" s="19" t="str">
        <f t="shared" si="81"/>
        <v>LCrus1</v>
      </c>
      <c r="N212" t="str">
        <f t="shared" si="77"/>
        <v>Lateral</v>
      </c>
      <c r="O212">
        <f t="shared" si="82"/>
        <v>2</v>
      </c>
      <c r="P212">
        <f t="shared" si="83"/>
        <v>4</v>
      </c>
    </row>
    <row r="213" spans="1:16" x14ac:dyDescent="0.3">
      <c r="A213">
        <v>5</v>
      </c>
      <c r="B213" t="s">
        <v>197</v>
      </c>
      <c r="C213">
        <f t="shared" si="78"/>
        <v>0</v>
      </c>
      <c r="D213">
        <v>9</v>
      </c>
      <c r="E213" s="49">
        <v>2</v>
      </c>
      <c r="F213" s="14">
        <f>[1]Sheet2!$J2702</f>
        <v>0.36078248768007459</v>
      </c>
      <c r="G213" s="105">
        <f t="shared" si="79"/>
        <v>0.36078248768007459</v>
      </c>
      <c r="H213" s="15" t="s">
        <v>61</v>
      </c>
      <c r="I213" s="15">
        <f t="shared" si="76"/>
        <v>4</v>
      </c>
      <c r="J213" s="15">
        <f t="shared" si="80"/>
        <v>400</v>
      </c>
      <c r="K213" s="20">
        <v>5</v>
      </c>
      <c r="L213" s="21" t="s">
        <v>24</v>
      </c>
      <c r="M213" s="19" t="str">
        <f t="shared" si="81"/>
        <v>i4/5</v>
      </c>
      <c r="N213" t="str">
        <f t="shared" si="77"/>
        <v>IntAnterior</v>
      </c>
      <c r="O213">
        <f t="shared" si="82"/>
        <v>3</v>
      </c>
      <c r="P213">
        <f t="shared" si="83"/>
        <v>12</v>
      </c>
    </row>
    <row r="214" spans="1:16" x14ac:dyDescent="0.3">
      <c r="A214">
        <v>5</v>
      </c>
      <c r="B214" t="s">
        <v>197</v>
      </c>
      <c r="C214">
        <f t="shared" si="78"/>
        <v>0</v>
      </c>
      <c r="D214">
        <v>9</v>
      </c>
      <c r="E214" s="41">
        <v>3</v>
      </c>
      <c r="F214" s="14">
        <f>[1]Sheet2!$J2703</f>
        <v>0.29680838002519239</v>
      </c>
      <c r="G214" s="105">
        <f t="shared" si="79"/>
        <v>0.29680838002519239</v>
      </c>
      <c r="H214" s="15" t="s">
        <v>61</v>
      </c>
      <c r="I214" s="15">
        <f t="shared" si="76"/>
        <v>4</v>
      </c>
      <c r="J214" s="15">
        <f t="shared" si="80"/>
        <v>400</v>
      </c>
      <c r="K214" s="20">
        <v>5</v>
      </c>
      <c r="L214" s="21" t="s">
        <v>24</v>
      </c>
      <c r="M214" s="19" t="str">
        <f t="shared" si="81"/>
        <v>i4/5</v>
      </c>
      <c r="N214" t="str">
        <f t="shared" si="77"/>
        <v>IntAnterior</v>
      </c>
      <c r="O214">
        <f t="shared" si="82"/>
        <v>3</v>
      </c>
      <c r="P214">
        <f t="shared" si="83"/>
        <v>12</v>
      </c>
    </row>
    <row r="215" spans="1:16" x14ac:dyDescent="0.3">
      <c r="A215">
        <v>5</v>
      </c>
      <c r="B215" t="s">
        <v>197</v>
      </c>
      <c r="C215">
        <f t="shared" si="78"/>
        <v>0</v>
      </c>
      <c r="D215">
        <v>9</v>
      </c>
      <c r="E215" s="49">
        <v>4</v>
      </c>
      <c r="F215" s="14">
        <f>[1]Sheet2!$J2704</f>
        <v>0.13302582264006074</v>
      </c>
      <c r="G215" s="105">
        <f t="shared" si="79"/>
        <v>0.13302582264006074</v>
      </c>
      <c r="H215" s="15" t="s">
        <v>61</v>
      </c>
      <c r="I215" s="15">
        <f t="shared" si="76"/>
        <v>4</v>
      </c>
      <c r="J215" s="15">
        <f t="shared" si="80"/>
        <v>400</v>
      </c>
      <c r="K215" s="20">
        <v>12</v>
      </c>
      <c r="L215" s="20">
        <v>2</v>
      </c>
      <c r="M215" s="19" t="str">
        <f t="shared" si="81"/>
        <v>m2</v>
      </c>
      <c r="N215" t="str">
        <f t="shared" si="77"/>
        <v>MedAnterior</v>
      </c>
      <c r="O215">
        <f t="shared" si="82"/>
        <v>5</v>
      </c>
      <c r="P215">
        <f t="shared" si="83"/>
        <v>13</v>
      </c>
    </row>
    <row r="216" spans="1:16" x14ac:dyDescent="0.3">
      <c r="A216">
        <v>5</v>
      </c>
      <c r="B216" t="s">
        <v>197</v>
      </c>
      <c r="C216">
        <f t="shared" si="78"/>
        <v>0</v>
      </c>
      <c r="D216">
        <v>9</v>
      </c>
      <c r="E216" s="41">
        <v>5</v>
      </c>
      <c r="F216" s="14">
        <f>[1]Sheet2!$J2705</f>
        <v>0.11362712613558454</v>
      </c>
      <c r="G216" s="105">
        <f t="shared" si="79"/>
        <v>0.11362712613558454</v>
      </c>
      <c r="H216" s="15" t="s">
        <v>61</v>
      </c>
      <c r="I216" s="15">
        <f t="shared" si="76"/>
        <v>4</v>
      </c>
      <c r="J216" s="15">
        <f t="shared" si="80"/>
        <v>400</v>
      </c>
      <c r="K216" s="20">
        <v>12</v>
      </c>
      <c r="L216" s="20">
        <v>2</v>
      </c>
      <c r="M216" s="19" t="str">
        <f t="shared" si="81"/>
        <v>m2</v>
      </c>
      <c r="N216" t="str">
        <f t="shared" si="77"/>
        <v>MedAnterior</v>
      </c>
      <c r="O216">
        <f t="shared" si="82"/>
        <v>5</v>
      </c>
      <c r="P216">
        <f t="shared" si="83"/>
        <v>13</v>
      </c>
    </row>
    <row r="217" spans="1:16" x14ac:dyDescent="0.3">
      <c r="A217">
        <v>5</v>
      </c>
      <c r="B217" t="s">
        <v>197</v>
      </c>
      <c r="C217">
        <f t="shared" si="78"/>
        <v>0</v>
      </c>
      <c r="D217">
        <v>9</v>
      </c>
      <c r="E217" s="49">
        <v>6</v>
      </c>
      <c r="F217" s="14">
        <f>[1]Sheet2!$J2706</f>
        <v>0.11766473542706306</v>
      </c>
      <c r="G217" s="105">
        <f t="shared" si="79"/>
        <v>0.11766473542706306</v>
      </c>
      <c r="H217" s="15" t="s">
        <v>61</v>
      </c>
      <c r="I217" s="15">
        <f t="shared" si="76"/>
        <v>4</v>
      </c>
      <c r="J217" s="15">
        <f t="shared" si="80"/>
        <v>400</v>
      </c>
      <c r="K217" s="20">
        <v>12</v>
      </c>
      <c r="L217" s="20">
        <v>3</v>
      </c>
      <c r="M217" s="19" t="str">
        <f t="shared" si="81"/>
        <v>m3</v>
      </c>
      <c r="N217" t="str">
        <f t="shared" si="77"/>
        <v>MedAnterior</v>
      </c>
      <c r="O217">
        <f t="shared" si="82"/>
        <v>5</v>
      </c>
      <c r="P217">
        <f t="shared" si="83"/>
        <v>14</v>
      </c>
    </row>
    <row r="218" spans="1:16" x14ac:dyDescent="0.3">
      <c r="A218">
        <v>5</v>
      </c>
      <c r="B218" t="s">
        <v>197</v>
      </c>
      <c r="C218">
        <f t="shared" si="78"/>
        <v>0</v>
      </c>
      <c r="D218">
        <v>9</v>
      </c>
      <c r="E218" s="41">
        <v>7</v>
      </c>
      <c r="F218" s="14">
        <f>[1]Sheet2!$J2707</f>
        <v>0.10853710005812936</v>
      </c>
      <c r="G218" s="105">
        <f t="shared" si="79"/>
        <v>0.10853710005812936</v>
      </c>
      <c r="H218" s="15" t="s">
        <v>61</v>
      </c>
      <c r="I218" s="15">
        <f t="shared" si="76"/>
        <v>4</v>
      </c>
      <c r="J218" s="15">
        <f t="shared" si="80"/>
        <v>400</v>
      </c>
      <c r="K218" s="20">
        <v>12</v>
      </c>
      <c r="L218" s="20">
        <v>3</v>
      </c>
      <c r="M218" s="19" t="str">
        <f t="shared" si="81"/>
        <v>m3</v>
      </c>
      <c r="N218" t="str">
        <f t="shared" si="77"/>
        <v>MedAnterior</v>
      </c>
      <c r="O218">
        <f t="shared" si="82"/>
        <v>5</v>
      </c>
      <c r="P218">
        <f t="shared" si="83"/>
        <v>14</v>
      </c>
    </row>
    <row r="219" spans="1:16" x14ac:dyDescent="0.3">
      <c r="A219">
        <v>5</v>
      </c>
      <c r="B219" t="s">
        <v>197</v>
      </c>
      <c r="C219">
        <f t="shared" si="78"/>
        <v>0</v>
      </c>
      <c r="D219">
        <v>9</v>
      </c>
      <c r="E219" s="49">
        <v>8</v>
      </c>
      <c r="F219" s="14">
        <f>[1]Sheet2!$J2708</f>
        <v>0.31665037639812582</v>
      </c>
      <c r="G219" s="105">
        <f t="shared" si="79"/>
        <v>0.31665037639812582</v>
      </c>
      <c r="H219" s="15" t="s">
        <v>61</v>
      </c>
      <c r="I219" s="15">
        <f t="shared" si="76"/>
        <v>4</v>
      </c>
      <c r="J219" s="15">
        <f t="shared" si="80"/>
        <v>400</v>
      </c>
      <c r="K219" s="20">
        <v>12</v>
      </c>
      <c r="L219" s="20">
        <v>3</v>
      </c>
      <c r="M219" s="19" t="str">
        <f t="shared" si="81"/>
        <v>m3</v>
      </c>
      <c r="N219" t="str">
        <f t="shared" si="77"/>
        <v>MedAnterior</v>
      </c>
      <c r="O219">
        <f t="shared" si="82"/>
        <v>5</v>
      </c>
      <c r="P219">
        <f t="shared" si="83"/>
        <v>14</v>
      </c>
    </row>
    <row r="220" spans="1:16" x14ac:dyDescent="0.3">
      <c r="A220">
        <v>5</v>
      </c>
      <c r="B220" t="s">
        <v>197</v>
      </c>
      <c r="C220">
        <f t="shared" si="78"/>
        <v>0</v>
      </c>
      <c r="D220">
        <v>9</v>
      </c>
      <c r="E220" s="41">
        <v>9</v>
      </c>
      <c r="F220" s="14">
        <f>[1]Sheet2!$J2709</f>
        <v>7.8864895963616441E-2</v>
      </c>
      <c r="G220" s="105">
        <f t="shared" si="79"/>
        <v>7.8864895963616441E-2</v>
      </c>
      <c r="H220" s="15" t="s">
        <v>61</v>
      </c>
      <c r="I220" s="15">
        <f t="shared" si="76"/>
        <v>4</v>
      </c>
      <c r="J220" s="15">
        <f t="shared" si="80"/>
        <v>400</v>
      </c>
      <c r="K220" s="20">
        <v>12</v>
      </c>
      <c r="L220" s="21" t="s">
        <v>24</v>
      </c>
      <c r="M220" s="19" t="str">
        <f t="shared" si="81"/>
        <v>m4/5</v>
      </c>
      <c r="N220" t="str">
        <f t="shared" si="77"/>
        <v>MedAnterior</v>
      </c>
      <c r="O220">
        <f t="shared" si="82"/>
        <v>5</v>
      </c>
      <c r="P220">
        <f t="shared" si="83"/>
        <v>15</v>
      </c>
    </row>
    <row r="221" spans="1:16" x14ac:dyDescent="0.3">
      <c r="A221">
        <v>5</v>
      </c>
      <c r="B221" t="s">
        <v>197</v>
      </c>
      <c r="C221">
        <f t="shared" si="78"/>
        <v>0</v>
      </c>
      <c r="D221">
        <v>9</v>
      </c>
      <c r="E221" s="49">
        <v>10</v>
      </c>
      <c r="F221" s="14">
        <f>[1]Sheet2!$J2710</f>
        <v>8.1155060353212072E-2</v>
      </c>
      <c r="G221" s="105">
        <f t="shared" si="79"/>
        <v>8.1155060353212072E-2</v>
      </c>
      <c r="H221" s="15" t="s">
        <v>61</v>
      </c>
      <c r="I221" s="15">
        <f t="shared" si="76"/>
        <v>4</v>
      </c>
      <c r="J221" s="15">
        <f t="shared" si="80"/>
        <v>400</v>
      </c>
      <c r="K221" s="20">
        <v>12</v>
      </c>
      <c r="L221" s="21" t="s">
        <v>24</v>
      </c>
      <c r="M221" s="19" t="str">
        <f t="shared" si="81"/>
        <v>m4/5</v>
      </c>
      <c r="N221" t="str">
        <f t="shared" si="77"/>
        <v>MedAnterior</v>
      </c>
      <c r="O221">
        <f t="shared" si="82"/>
        <v>5</v>
      </c>
      <c r="P221">
        <f t="shared" si="83"/>
        <v>15</v>
      </c>
    </row>
    <row r="222" spans="1:16" x14ac:dyDescent="0.3">
      <c r="A222">
        <v>5</v>
      </c>
      <c r="B222" t="s">
        <v>197</v>
      </c>
      <c r="C222">
        <f t="shared" si="78"/>
        <v>0</v>
      </c>
      <c r="D222">
        <v>9</v>
      </c>
      <c r="E222" s="41">
        <v>11</v>
      </c>
      <c r="F222" s="14">
        <f>[1]Sheet2!$J2711</f>
        <v>8.2816994289735893E-2</v>
      </c>
      <c r="G222" s="105">
        <f t="shared" si="79"/>
        <v>8.2816994289735893E-2</v>
      </c>
      <c r="H222" s="15" t="s">
        <v>61</v>
      </c>
      <c r="I222" s="15">
        <f t="shared" si="76"/>
        <v>4</v>
      </c>
      <c r="J222" s="15">
        <f t="shared" si="80"/>
        <v>400</v>
      </c>
      <c r="K222" s="20">
        <v>12</v>
      </c>
      <c r="L222" s="21" t="s">
        <v>24</v>
      </c>
      <c r="M222" s="19" t="str">
        <f t="shared" si="81"/>
        <v>m4/5</v>
      </c>
      <c r="N222" t="str">
        <f t="shared" si="77"/>
        <v>MedAnterior</v>
      </c>
      <c r="O222">
        <f t="shared" si="82"/>
        <v>5</v>
      </c>
      <c r="P222">
        <f t="shared" si="83"/>
        <v>15</v>
      </c>
    </row>
    <row r="223" spans="1:16" x14ac:dyDescent="0.3">
      <c r="A223">
        <v>5</v>
      </c>
      <c r="B223" t="s">
        <v>197</v>
      </c>
      <c r="C223">
        <f t="shared" si="78"/>
        <v>0</v>
      </c>
      <c r="D223">
        <v>9</v>
      </c>
      <c r="E223" s="49">
        <v>12</v>
      </c>
      <c r="F223" s="14">
        <f>[1]Sheet2!$J2712</f>
        <v>9.3504733860140424E-2</v>
      </c>
      <c r="G223" s="105">
        <f t="shared" si="79"/>
        <v>9.3504733860140424E-2</v>
      </c>
      <c r="H223" s="15" t="s">
        <v>61</v>
      </c>
      <c r="I223" s="15">
        <f t="shared" si="76"/>
        <v>4</v>
      </c>
      <c r="J223" s="15">
        <f t="shared" si="80"/>
        <v>400</v>
      </c>
      <c r="K223" s="20">
        <v>12</v>
      </c>
      <c r="L223" s="20">
        <v>6</v>
      </c>
      <c r="M223" s="19" t="str">
        <f t="shared" si="81"/>
        <v>m6</v>
      </c>
      <c r="N223" t="str">
        <f t="shared" si="77"/>
        <v>MedPosterior</v>
      </c>
      <c r="O223">
        <f t="shared" si="82"/>
        <v>6</v>
      </c>
      <c r="P223">
        <f t="shared" si="83"/>
        <v>16</v>
      </c>
    </row>
    <row r="224" spans="1:16" x14ac:dyDescent="0.3">
      <c r="A224">
        <v>5</v>
      </c>
      <c r="B224" t="s">
        <v>197</v>
      </c>
      <c r="C224">
        <f t="shared" si="78"/>
        <v>0</v>
      </c>
      <c r="D224">
        <v>9</v>
      </c>
      <c r="E224" s="41">
        <v>13</v>
      </c>
      <c r="F224" s="14">
        <f>[1]Sheet2!$J2713</f>
        <v>0.10008039070929971</v>
      </c>
      <c r="G224" s="105">
        <f t="shared" si="79"/>
        <v>0.10008039070929971</v>
      </c>
      <c r="H224" s="15" t="s">
        <v>61</v>
      </c>
      <c r="I224" s="15">
        <f t="shared" si="76"/>
        <v>4</v>
      </c>
      <c r="J224" s="15">
        <f t="shared" si="80"/>
        <v>400</v>
      </c>
      <c r="K224" s="20">
        <v>12</v>
      </c>
      <c r="L224" s="20">
        <v>6</v>
      </c>
      <c r="M224" s="19" t="str">
        <f t="shared" si="81"/>
        <v>m6</v>
      </c>
      <c r="N224" t="str">
        <f t="shared" si="77"/>
        <v>MedPosterior</v>
      </c>
      <c r="O224">
        <f t="shared" si="82"/>
        <v>6</v>
      </c>
      <c r="P224">
        <f t="shared" si="83"/>
        <v>16</v>
      </c>
    </row>
    <row r="225" spans="1:16" x14ac:dyDescent="0.3">
      <c r="A225">
        <v>5</v>
      </c>
      <c r="B225" t="s">
        <v>197</v>
      </c>
      <c r="C225">
        <f t="shared" si="78"/>
        <v>0</v>
      </c>
      <c r="D225">
        <v>9</v>
      </c>
      <c r="E225" s="49">
        <v>14</v>
      </c>
      <c r="F225" s="14">
        <f>[1]Sheet2!$J2714</f>
        <v>4.8889266634290052E-2</v>
      </c>
      <c r="G225" s="105">
        <f t="shared" si="79"/>
        <v>4.8889266634290052E-2</v>
      </c>
      <c r="H225" s="15" t="s">
        <v>61</v>
      </c>
      <c r="I225" s="15">
        <f t="shared" si="76"/>
        <v>4</v>
      </c>
      <c r="J225" s="15">
        <f t="shared" si="80"/>
        <v>400</v>
      </c>
      <c r="K225" s="20">
        <v>12</v>
      </c>
      <c r="L225" s="20">
        <v>7</v>
      </c>
      <c r="M225" s="19" t="str">
        <f t="shared" si="81"/>
        <v>m7</v>
      </c>
      <c r="N225" t="str">
        <f t="shared" si="77"/>
        <v>MedPosterior</v>
      </c>
      <c r="O225">
        <f t="shared" si="82"/>
        <v>6</v>
      </c>
      <c r="P225">
        <f t="shared" si="83"/>
        <v>17</v>
      </c>
    </row>
    <row r="226" spans="1:16" x14ac:dyDescent="0.3">
      <c r="A226">
        <v>5</v>
      </c>
      <c r="B226" t="s">
        <v>197</v>
      </c>
      <c r="C226">
        <f t="shared" si="78"/>
        <v>0</v>
      </c>
      <c r="D226">
        <v>9</v>
      </c>
      <c r="E226" s="41">
        <v>15</v>
      </c>
      <c r="F226" s="14">
        <f>[1]Sheet2!$J2715</f>
        <v>9.2220892611286992E-2</v>
      </c>
      <c r="G226" s="105">
        <f t="shared" si="79"/>
        <v>9.2220892611286992E-2</v>
      </c>
      <c r="H226" s="15" t="s">
        <v>61</v>
      </c>
      <c r="I226" s="15">
        <f t="shared" si="76"/>
        <v>4</v>
      </c>
      <c r="J226" s="15">
        <f t="shared" si="80"/>
        <v>400</v>
      </c>
      <c r="K226" s="20">
        <v>12</v>
      </c>
      <c r="L226" s="20">
        <v>8</v>
      </c>
      <c r="M226" s="19" t="str">
        <f t="shared" si="81"/>
        <v>m8</v>
      </c>
      <c r="N226" t="str">
        <f t="shared" si="77"/>
        <v>MedPosterior</v>
      </c>
      <c r="O226">
        <f t="shared" si="82"/>
        <v>6</v>
      </c>
      <c r="P226">
        <f t="shared" si="83"/>
        <v>18</v>
      </c>
    </row>
    <row r="227" spans="1:16" x14ac:dyDescent="0.3">
      <c r="A227">
        <v>5</v>
      </c>
      <c r="B227" t="s">
        <v>197</v>
      </c>
      <c r="C227">
        <f t="shared" si="78"/>
        <v>0</v>
      </c>
      <c r="D227">
        <v>9</v>
      </c>
      <c r="E227" s="49">
        <v>16</v>
      </c>
      <c r="F227" s="14">
        <f>[1]Sheet2!$J2716</f>
        <v>0.10426762656325674</v>
      </c>
      <c r="G227" s="105">
        <f t="shared" si="79"/>
        <v>0.10426762656325674</v>
      </c>
      <c r="H227" s="15" t="s">
        <v>61</v>
      </c>
      <c r="I227" s="15">
        <f t="shared" si="76"/>
        <v>4</v>
      </c>
      <c r="J227" s="15">
        <f t="shared" si="80"/>
        <v>400</v>
      </c>
      <c r="K227" s="20">
        <v>12</v>
      </c>
      <c r="L227" s="20">
        <v>9</v>
      </c>
      <c r="M227" s="19" t="str">
        <f t="shared" si="81"/>
        <v>m9</v>
      </c>
      <c r="N227" t="str">
        <f t="shared" si="77"/>
        <v>MedPosterior</v>
      </c>
      <c r="O227">
        <f t="shared" si="82"/>
        <v>6</v>
      </c>
      <c r="P227">
        <f t="shared" si="83"/>
        <v>19</v>
      </c>
    </row>
    <row r="228" spans="1:16" x14ac:dyDescent="0.3">
      <c r="A228">
        <v>5</v>
      </c>
      <c r="B228" t="s">
        <v>197</v>
      </c>
      <c r="C228">
        <f t="shared" si="78"/>
        <v>0</v>
      </c>
      <c r="D228">
        <v>9</v>
      </c>
      <c r="E228" s="41">
        <v>17</v>
      </c>
      <c r="F228" s="14">
        <f>[1]Sheet2!$J2717</f>
        <v>0.10389695224081309</v>
      </c>
      <c r="G228" s="105">
        <f t="shared" si="79"/>
        <v>0.10389695224081309</v>
      </c>
      <c r="H228" s="15" t="s">
        <v>61</v>
      </c>
      <c r="I228" s="15">
        <f t="shared" si="76"/>
        <v>4</v>
      </c>
      <c r="J228" s="15">
        <f t="shared" si="80"/>
        <v>400</v>
      </c>
      <c r="K228" s="20">
        <v>12</v>
      </c>
      <c r="L228" s="20">
        <v>10</v>
      </c>
      <c r="M228" s="19" t="str">
        <f t="shared" si="81"/>
        <v>m10</v>
      </c>
      <c r="N228" t="str">
        <f t="shared" si="77"/>
        <v>MedPosterior</v>
      </c>
      <c r="O228">
        <f t="shared" si="82"/>
        <v>6</v>
      </c>
      <c r="P228">
        <f t="shared" si="83"/>
        <v>20</v>
      </c>
    </row>
    <row r="229" spans="1:16" x14ac:dyDescent="0.3">
      <c r="A229">
        <v>5</v>
      </c>
      <c r="B229" t="s">
        <v>196</v>
      </c>
      <c r="C229">
        <f t="shared" si="78"/>
        <v>1</v>
      </c>
      <c r="D229">
        <f>VLOOKUP(E229, 'Animal Masked ID#'!$B$2:$D$121, 3, FALSE)</f>
        <v>10</v>
      </c>
      <c r="E229" s="8" t="s">
        <v>157</v>
      </c>
      <c r="F229" s="14">
        <f>[1]Sheet2!$J3017</f>
        <v>0.23305326686877964</v>
      </c>
      <c r="G229" s="105">
        <f t="shared" si="79"/>
        <v>0.23305326686877964</v>
      </c>
      <c r="H229" s="15" t="s">
        <v>61</v>
      </c>
      <c r="I229" s="15">
        <f t="shared" si="76"/>
        <v>4</v>
      </c>
      <c r="J229" s="15">
        <f t="shared" si="80"/>
        <v>400</v>
      </c>
      <c r="K229" s="20">
        <v>3</v>
      </c>
      <c r="L229" s="20" t="s">
        <v>12</v>
      </c>
      <c r="M229" s="19" t="str">
        <f t="shared" si="81"/>
        <v>Lsim</v>
      </c>
      <c r="N229" t="str">
        <f t="shared" si="77"/>
        <v>Lateral</v>
      </c>
      <c r="O229">
        <f t="shared" si="82"/>
        <v>2</v>
      </c>
      <c r="P229">
        <f t="shared" si="83"/>
        <v>3</v>
      </c>
    </row>
    <row r="230" spans="1:16" x14ac:dyDescent="0.3">
      <c r="A230">
        <v>5</v>
      </c>
      <c r="B230" t="s">
        <v>196</v>
      </c>
      <c r="C230">
        <f t="shared" si="78"/>
        <v>1</v>
      </c>
      <c r="D230">
        <v>10</v>
      </c>
      <c r="E230">
        <v>2</v>
      </c>
      <c r="F230" s="14">
        <f>[1]Sheet2!$J3018</f>
        <v>0.17601774530867884</v>
      </c>
      <c r="G230" s="105">
        <f t="shared" si="79"/>
        <v>0.17601774530867884</v>
      </c>
      <c r="H230" s="15" t="s">
        <v>61</v>
      </c>
      <c r="I230" s="15">
        <f t="shared" si="76"/>
        <v>4</v>
      </c>
      <c r="J230" s="15">
        <f t="shared" si="80"/>
        <v>400</v>
      </c>
      <c r="K230" s="20">
        <v>3</v>
      </c>
      <c r="L230" s="20" t="s">
        <v>14</v>
      </c>
      <c r="M230" s="19" t="str">
        <f t="shared" si="81"/>
        <v>Lcrus1</v>
      </c>
      <c r="N230" t="str">
        <f t="shared" si="77"/>
        <v>Lateral</v>
      </c>
      <c r="O230">
        <f t="shared" si="82"/>
        <v>2</v>
      </c>
      <c r="P230">
        <f t="shared" si="83"/>
        <v>4</v>
      </c>
    </row>
    <row r="231" spans="1:16" x14ac:dyDescent="0.3">
      <c r="A231">
        <v>5</v>
      </c>
      <c r="B231" t="s">
        <v>196</v>
      </c>
      <c r="C231">
        <f t="shared" si="78"/>
        <v>1</v>
      </c>
      <c r="D231">
        <v>10</v>
      </c>
      <c r="E231">
        <v>3</v>
      </c>
      <c r="F231" s="14">
        <f>[1]Sheet2!$J3019</f>
        <v>0.17321370678541656</v>
      </c>
      <c r="G231" s="105">
        <f t="shared" si="79"/>
        <v>0.17321370678541656</v>
      </c>
      <c r="H231" s="15" t="s">
        <v>61</v>
      </c>
      <c r="I231" s="15">
        <f t="shared" si="76"/>
        <v>4</v>
      </c>
      <c r="J231" s="15">
        <f t="shared" si="80"/>
        <v>400</v>
      </c>
      <c r="K231" s="20">
        <v>3</v>
      </c>
      <c r="L231" s="20" t="s">
        <v>14</v>
      </c>
      <c r="M231" s="19" t="str">
        <f t="shared" si="81"/>
        <v>Lcrus1</v>
      </c>
      <c r="N231" t="str">
        <f t="shared" si="77"/>
        <v>Lateral</v>
      </c>
      <c r="O231">
        <f t="shared" si="82"/>
        <v>2</v>
      </c>
      <c r="P231">
        <f t="shared" si="83"/>
        <v>4</v>
      </c>
    </row>
    <row r="232" spans="1:16" x14ac:dyDescent="0.3">
      <c r="A232">
        <v>5</v>
      </c>
      <c r="B232" t="s">
        <v>196</v>
      </c>
      <c r="C232">
        <f t="shared" si="78"/>
        <v>1</v>
      </c>
      <c r="D232">
        <v>10</v>
      </c>
      <c r="E232">
        <v>4</v>
      </c>
      <c r="F232" s="14">
        <f>[1]Sheet2!$J3020</f>
        <v>0.1497810413184123</v>
      </c>
      <c r="G232" s="105">
        <f t="shared" si="79"/>
        <v>0.1497810413184123</v>
      </c>
      <c r="H232" s="15" t="s">
        <v>61</v>
      </c>
      <c r="I232" s="15">
        <f t="shared" si="76"/>
        <v>4</v>
      </c>
      <c r="J232" s="15">
        <f t="shared" si="80"/>
        <v>400</v>
      </c>
      <c r="K232" s="20">
        <v>6</v>
      </c>
      <c r="L232" s="20" t="s">
        <v>80</v>
      </c>
      <c r="M232" s="19" t="str">
        <f t="shared" si="81"/>
        <v>iPM</v>
      </c>
      <c r="N232" t="str">
        <f t="shared" si="77"/>
        <v>IntPosterior</v>
      </c>
      <c r="O232">
        <f t="shared" si="82"/>
        <v>4</v>
      </c>
      <c r="P232">
        <f t="shared" si="83"/>
        <v>10</v>
      </c>
    </row>
    <row r="233" spans="1:16" x14ac:dyDescent="0.3">
      <c r="A233">
        <v>5</v>
      </c>
      <c r="B233" t="s">
        <v>196</v>
      </c>
      <c r="C233">
        <f t="shared" si="78"/>
        <v>1</v>
      </c>
      <c r="D233">
        <v>10</v>
      </c>
      <c r="E233">
        <v>5</v>
      </c>
      <c r="F233" s="14" t="e">
        <f>[1]Sheet2!$J3021</f>
        <v>#DIV/0!</v>
      </c>
      <c r="G233" s="105" t="str">
        <f t="shared" si="79"/>
        <v/>
      </c>
      <c r="H233" s="15" t="s">
        <v>61</v>
      </c>
      <c r="I233" s="15">
        <f t="shared" si="76"/>
        <v>4</v>
      </c>
      <c r="J233" s="15">
        <f t="shared" si="80"/>
        <v>400</v>
      </c>
      <c r="K233" s="20">
        <v>6</v>
      </c>
      <c r="L233" s="20" t="s">
        <v>53</v>
      </c>
      <c r="M233" s="19" t="str">
        <f t="shared" si="81"/>
        <v>icrus2</v>
      </c>
      <c r="N233" t="str">
        <f t="shared" si="77"/>
        <v>IntPosterior</v>
      </c>
      <c r="O233">
        <f t="shared" si="82"/>
        <v>4</v>
      </c>
      <c r="P233">
        <f t="shared" si="83"/>
        <v>9</v>
      </c>
    </row>
    <row r="234" spans="1:16" x14ac:dyDescent="0.3">
      <c r="A234">
        <v>5</v>
      </c>
      <c r="B234" t="s">
        <v>196</v>
      </c>
      <c r="C234">
        <f t="shared" si="78"/>
        <v>1</v>
      </c>
      <c r="D234">
        <v>10</v>
      </c>
      <c r="E234">
        <v>6</v>
      </c>
      <c r="F234" s="14">
        <f>[1]Sheet2!$J3022</f>
        <v>0.10647035864209511</v>
      </c>
      <c r="G234" s="105">
        <f t="shared" si="79"/>
        <v>0.10647035864209511</v>
      </c>
      <c r="H234" s="15" t="s">
        <v>61</v>
      </c>
      <c r="I234" s="15">
        <f t="shared" si="76"/>
        <v>4</v>
      </c>
      <c r="J234" s="15">
        <f t="shared" si="80"/>
        <v>400</v>
      </c>
      <c r="K234" s="20">
        <v>6</v>
      </c>
      <c r="L234" s="20" t="s">
        <v>14</v>
      </c>
      <c r="M234" s="19" t="str">
        <f t="shared" si="81"/>
        <v>icrus1</v>
      </c>
      <c r="N234" t="str">
        <f t="shared" si="77"/>
        <v>IntPosterior</v>
      </c>
      <c r="O234">
        <f t="shared" si="82"/>
        <v>4</v>
      </c>
      <c r="P234">
        <f t="shared" si="83"/>
        <v>8</v>
      </c>
    </row>
    <row r="235" spans="1:16" x14ac:dyDescent="0.3">
      <c r="A235">
        <v>5</v>
      </c>
      <c r="B235" t="s">
        <v>196</v>
      </c>
      <c r="C235">
        <f t="shared" si="78"/>
        <v>1</v>
      </c>
      <c r="D235">
        <v>10</v>
      </c>
      <c r="E235">
        <v>7</v>
      </c>
      <c r="F235" s="14">
        <f>[1]Sheet2!$J3023</f>
        <v>0.12757334835259015</v>
      </c>
      <c r="G235" s="105">
        <f t="shared" si="79"/>
        <v>0.12757334835259015</v>
      </c>
      <c r="H235" s="15" t="s">
        <v>61</v>
      </c>
      <c r="I235" s="15">
        <f t="shared" si="76"/>
        <v>4</v>
      </c>
      <c r="J235" s="15">
        <f t="shared" si="80"/>
        <v>400</v>
      </c>
      <c r="K235" s="20">
        <v>6</v>
      </c>
      <c r="L235" s="20" t="s">
        <v>80</v>
      </c>
      <c r="M235" s="19" t="str">
        <f t="shared" si="81"/>
        <v>iPM</v>
      </c>
      <c r="N235" t="str">
        <f t="shared" si="77"/>
        <v>IntPosterior</v>
      </c>
      <c r="O235">
        <f t="shared" si="82"/>
        <v>4</v>
      </c>
      <c r="P235">
        <f t="shared" si="83"/>
        <v>10</v>
      </c>
    </row>
    <row r="236" spans="1:16" x14ac:dyDescent="0.3">
      <c r="A236">
        <v>5</v>
      </c>
      <c r="B236" t="s">
        <v>196</v>
      </c>
      <c r="C236">
        <f t="shared" si="78"/>
        <v>1</v>
      </c>
      <c r="D236">
        <v>10</v>
      </c>
      <c r="E236">
        <v>8</v>
      </c>
      <c r="F236" s="14">
        <f>[1]Sheet2!$J3024</f>
        <v>8.3564509040342141E-2</v>
      </c>
      <c r="G236" s="105">
        <f t="shared" si="79"/>
        <v>8.3564509040342141E-2</v>
      </c>
      <c r="H236" s="15" t="s">
        <v>61</v>
      </c>
      <c r="I236" s="15">
        <f t="shared" si="76"/>
        <v>4</v>
      </c>
      <c r="J236" s="15">
        <f t="shared" si="80"/>
        <v>400</v>
      </c>
      <c r="K236" s="20">
        <v>12</v>
      </c>
      <c r="L236" s="20">
        <v>2</v>
      </c>
      <c r="M236" s="19" t="str">
        <f t="shared" si="81"/>
        <v>m2</v>
      </c>
      <c r="N236" t="str">
        <f t="shared" si="77"/>
        <v>MedAnterior</v>
      </c>
      <c r="O236">
        <f t="shared" si="82"/>
        <v>5</v>
      </c>
      <c r="P236">
        <f t="shared" si="83"/>
        <v>13</v>
      </c>
    </row>
    <row r="237" spans="1:16" x14ac:dyDescent="0.3">
      <c r="A237">
        <v>5</v>
      </c>
      <c r="B237" t="s">
        <v>196</v>
      </c>
      <c r="C237">
        <f t="shared" si="78"/>
        <v>1</v>
      </c>
      <c r="D237">
        <v>10</v>
      </c>
      <c r="E237">
        <v>9</v>
      </c>
      <c r="F237" s="14">
        <f>[1]Sheet2!$J3025</f>
        <v>8.8351013872225451E-2</v>
      </c>
      <c r="G237" s="105">
        <f t="shared" si="79"/>
        <v>8.8351013872225451E-2</v>
      </c>
      <c r="H237" s="15" t="s">
        <v>61</v>
      </c>
      <c r="I237" s="15">
        <f t="shared" si="76"/>
        <v>4</v>
      </c>
      <c r="J237" s="15">
        <f t="shared" si="80"/>
        <v>400</v>
      </c>
      <c r="K237" s="20">
        <v>12</v>
      </c>
      <c r="L237" s="20">
        <v>2</v>
      </c>
      <c r="M237" s="19" t="str">
        <f t="shared" si="81"/>
        <v>m2</v>
      </c>
      <c r="N237" t="str">
        <f t="shared" si="77"/>
        <v>MedAnterior</v>
      </c>
      <c r="O237">
        <f t="shared" si="82"/>
        <v>5</v>
      </c>
      <c r="P237">
        <f t="shared" si="83"/>
        <v>13</v>
      </c>
    </row>
    <row r="238" spans="1:16" x14ac:dyDescent="0.3">
      <c r="A238">
        <v>5</v>
      </c>
      <c r="B238" t="s">
        <v>196</v>
      </c>
      <c r="C238">
        <f t="shared" si="78"/>
        <v>1</v>
      </c>
      <c r="D238">
        <v>10</v>
      </c>
      <c r="E238">
        <v>10</v>
      </c>
      <c r="F238" s="14">
        <f>[1]Sheet2!$J3026</f>
        <v>0.13949270625415769</v>
      </c>
      <c r="G238" s="105">
        <f t="shared" si="79"/>
        <v>0.13949270625415769</v>
      </c>
      <c r="H238" s="15" t="s">
        <v>61</v>
      </c>
      <c r="I238" s="15">
        <f t="shared" si="76"/>
        <v>4</v>
      </c>
      <c r="J238" s="15">
        <f t="shared" si="80"/>
        <v>400</v>
      </c>
      <c r="K238" s="20">
        <v>12</v>
      </c>
      <c r="L238" s="20">
        <v>3</v>
      </c>
      <c r="M238" s="19" t="str">
        <f t="shared" si="81"/>
        <v>m3</v>
      </c>
      <c r="N238" t="str">
        <f t="shared" si="77"/>
        <v>MedAnterior</v>
      </c>
      <c r="O238">
        <f t="shared" si="82"/>
        <v>5</v>
      </c>
      <c r="P238">
        <f t="shared" si="83"/>
        <v>14</v>
      </c>
    </row>
    <row r="239" spans="1:16" x14ac:dyDescent="0.3">
      <c r="A239">
        <v>5</v>
      </c>
      <c r="B239" t="s">
        <v>196</v>
      </c>
      <c r="C239">
        <f t="shared" si="78"/>
        <v>1</v>
      </c>
      <c r="D239">
        <v>10</v>
      </c>
      <c r="E239">
        <v>11</v>
      </c>
      <c r="F239" s="14">
        <f>[1]Sheet2!$J3027</f>
        <v>0.10735921271876452</v>
      </c>
      <c r="G239" s="105">
        <f t="shared" si="79"/>
        <v>0.10735921271876452</v>
      </c>
      <c r="H239" s="15" t="s">
        <v>61</v>
      </c>
      <c r="I239" s="15">
        <f t="shared" si="76"/>
        <v>4</v>
      </c>
      <c r="J239" s="15">
        <f t="shared" si="80"/>
        <v>400</v>
      </c>
      <c r="K239" s="20">
        <v>12</v>
      </c>
      <c r="L239" s="20">
        <v>3</v>
      </c>
      <c r="M239" s="19" t="str">
        <f t="shared" si="81"/>
        <v>m3</v>
      </c>
      <c r="N239" t="str">
        <f t="shared" si="77"/>
        <v>MedAnterior</v>
      </c>
      <c r="O239">
        <f t="shared" si="82"/>
        <v>5</v>
      </c>
      <c r="P239">
        <f t="shared" si="83"/>
        <v>14</v>
      </c>
    </row>
    <row r="240" spans="1:16" x14ac:dyDescent="0.3">
      <c r="A240">
        <v>5</v>
      </c>
      <c r="B240" t="s">
        <v>196</v>
      </c>
      <c r="C240">
        <f t="shared" si="78"/>
        <v>1</v>
      </c>
      <c r="D240">
        <v>10</v>
      </c>
      <c r="E240">
        <v>12</v>
      </c>
      <c r="F240" s="14" t="e">
        <f>[1]Sheet2!$J3028</f>
        <v>#DIV/0!</v>
      </c>
      <c r="G240" s="105" t="str">
        <f t="shared" si="79"/>
        <v/>
      </c>
      <c r="H240" s="15" t="s">
        <v>61</v>
      </c>
      <c r="I240" s="15">
        <f t="shared" si="76"/>
        <v>4</v>
      </c>
      <c r="J240" s="15">
        <f t="shared" si="80"/>
        <v>400</v>
      </c>
      <c r="K240" s="20">
        <v>12</v>
      </c>
      <c r="L240" s="21" t="s">
        <v>24</v>
      </c>
      <c r="M240" s="19" t="str">
        <f t="shared" si="81"/>
        <v>m4/5</v>
      </c>
      <c r="N240" t="str">
        <f t="shared" si="77"/>
        <v>MedAnterior</v>
      </c>
      <c r="O240">
        <f t="shared" si="82"/>
        <v>5</v>
      </c>
      <c r="P240">
        <f t="shared" si="83"/>
        <v>15</v>
      </c>
    </row>
    <row r="241" spans="1:16" x14ac:dyDescent="0.3">
      <c r="A241">
        <v>5</v>
      </c>
      <c r="B241" t="s">
        <v>196</v>
      </c>
      <c r="C241">
        <f t="shared" si="78"/>
        <v>1</v>
      </c>
      <c r="D241">
        <v>10</v>
      </c>
      <c r="E241">
        <v>13</v>
      </c>
      <c r="F241" s="14">
        <f>[1]Sheet2!$J3029</f>
        <v>0.13648462085411353</v>
      </c>
      <c r="G241" s="105">
        <f t="shared" si="79"/>
        <v>0.13648462085411353</v>
      </c>
      <c r="H241" s="15" t="s">
        <v>61</v>
      </c>
      <c r="I241" s="15">
        <f t="shared" si="76"/>
        <v>4</v>
      </c>
      <c r="J241" s="15">
        <f t="shared" si="80"/>
        <v>400</v>
      </c>
      <c r="K241" s="20">
        <v>12</v>
      </c>
      <c r="L241" s="21" t="s">
        <v>24</v>
      </c>
      <c r="M241" s="19" t="str">
        <f t="shared" si="81"/>
        <v>m4/5</v>
      </c>
      <c r="N241" t="str">
        <f t="shared" si="77"/>
        <v>MedAnterior</v>
      </c>
      <c r="O241">
        <f t="shared" si="82"/>
        <v>5</v>
      </c>
      <c r="P241">
        <f t="shared" si="83"/>
        <v>15</v>
      </c>
    </row>
    <row r="242" spans="1:16" x14ac:dyDescent="0.3">
      <c r="A242">
        <v>5</v>
      </c>
      <c r="B242" t="s">
        <v>196</v>
      </c>
      <c r="C242">
        <f t="shared" si="78"/>
        <v>1</v>
      </c>
      <c r="D242">
        <v>10</v>
      </c>
      <c r="E242">
        <v>14</v>
      </c>
      <c r="F242" s="14">
        <f>[1]Sheet2!$J3030</f>
        <v>0.12431643011707137</v>
      </c>
      <c r="G242" s="105">
        <f t="shared" si="79"/>
        <v>0.12431643011707137</v>
      </c>
      <c r="H242" s="15" t="s">
        <v>61</v>
      </c>
      <c r="I242" s="15">
        <f t="shared" si="76"/>
        <v>4</v>
      </c>
      <c r="J242" s="15">
        <f t="shared" si="80"/>
        <v>400</v>
      </c>
      <c r="K242" s="20">
        <v>12</v>
      </c>
      <c r="L242" s="21" t="s">
        <v>24</v>
      </c>
      <c r="M242" s="19" t="str">
        <f t="shared" si="81"/>
        <v>m4/5</v>
      </c>
      <c r="N242" t="str">
        <f t="shared" si="77"/>
        <v>MedAnterior</v>
      </c>
      <c r="O242">
        <f t="shared" si="82"/>
        <v>5</v>
      </c>
      <c r="P242">
        <f t="shared" si="83"/>
        <v>15</v>
      </c>
    </row>
    <row r="243" spans="1:16" x14ac:dyDescent="0.3">
      <c r="A243">
        <v>5</v>
      </c>
      <c r="B243" t="s">
        <v>196</v>
      </c>
      <c r="C243">
        <f t="shared" si="78"/>
        <v>1</v>
      </c>
      <c r="D243">
        <v>10</v>
      </c>
      <c r="E243">
        <v>15</v>
      </c>
      <c r="F243" s="14">
        <f>[1]Sheet2!$J3031</f>
        <v>0.12167036525054022</v>
      </c>
      <c r="G243" s="105">
        <f t="shared" si="79"/>
        <v>0.12167036525054022</v>
      </c>
      <c r="H243" s="15" t="s">
        <v>61</v>
      </c>
      <c r="I243" s="15">
        <f t="shared" si="76"/>
        <v>4</v>
      </c>
      <c r="J243" s="15">
        <f t="shared" si="80"/>
        <v>400</v>
      </c>
      <c r="K243" s="20">
        <v>12</v>
      </c>
      <c r="L243" s="20">
        <v>6</v>
      </c>
      <c r="M243" s="19" t="str">
        <f t="shared" si="81"/>
        <v>m6</v>
      </c>
      <c r="N243" t="str">
        <f t="shared" si="77"/>
        <v>MedPosterior</v>
      </c>
      <c r="O243">
        <f t="shared" si="82"/>
        <v>6</v>
      </c>
      <c r="P243">
        <f t="shared" si="83"/>
        <v>16</v>
      </c>
    </row>
    <row r="244" spans="1:16" x14ac:dyDescent="0.3">
      <c r="A244">
        <v>5</v>
      </c>
      <c r="B244" t="s">
        <v>196</v>
      </c>
      <c r="C244">
        <f t="shared" si="78"/>
        <v>1</v>
      </c>
      <c r="D244">
        <v>10</v>
      </c>
      <c r="E244">
        <v>16</v>
      </c>
      <c r="F244" s="14">
        <f>[1]Sheet2!$J3032</f>
        <v>0.13026584996841739</v>
      </c>
      <c r="G244" s="105">
        <f t="shared" si="79"/>
        <v>0.13026584996841739</v>
      </c>
      <c r="H244" s="15" t="s">
        <v>61</v>
      </c>
      <c r="I244" s="15">
        <f t="shared" si="76"/>
        <v>4</v>
      </c>
      <c r="J244" s="15">
        <f t="shared" si="80"/>
        <v>400</v>
      </c>
      <c r="K244" s="20">
        <v>12</v>
      </c>
      <c r="L244" s="20">
        <v>7</v>
      </c>
      <c r="M244" s="19" t="str">
        <f t="shared" si="81"/>
        <v>m7</v>
      </c>
      <c r="N244" t="str">
        <f t="shared" si="77"/>
        <v>MedPosterior</v>
      </c>
      <c r="O244">
        <f t="shared" si="82"/>
        <v>6</v>
      </c>
      <c r="P244">
        <f t="shared" si="83"/>
        <v>17</v>
      </c>
    </row>
    <row r="245" spans="1:16" x14ac:dyDescent="0.3">
      <c r="A245">
        <v>5</v>
      </c>
      <c r="B245" t="s">
        <v>196</v>
      </c>
      <c r="C245">
        <f t="shared" si="78"/>
        <v>1</v>
      </c>
      <c r="D245">
        <v>10</v>
      </c>
      <c r="E245">
        <v>17</v>
      </c>
      <c r="F245" s="14">
        <f>[1]Sheet2!$J3033</f>
        <v>7.6529178532978068E-2</v>
      </c>
      <c r="G245" s="105">
        <f t="shared" si="79"/>
        <v>7.6529178532978068E-2</v>
      </c>
      <c r="H245" s="15" t="s">
        <v>61</v>
      </c>
      <c r="I245" s="15">
        <f t="shared" si="76"/>
        <v>4</v>
      </c>
      <c r="J245" s="15">
        <f t="shared" si="80"/>
        <v>400</v>
      </c>
      <c r="K245" s="20">
        <v>12</v>
      </c>
      <c r="L245" s="20">
        <v>8</v>
      </c>
      <c r="M245" s="19" t="str">
        <f t="shared" si="81"/>
        <v>m8</v>
      </c>
      <c r="N245" t="str">
        <f t="shared" si="77"/>
        <v>MedPosterior</v>
      </c>
      <c r="O245">
        <f t="shared" si="82"/>
        <v>6</v>
      </c>
      <c r="P245">
        <f t="shared" si="83"/>
        <v>18</v>
      </c>
    </row>
    <row r="246" spans="1:16" x14ac:dyDescent="0.3">
      <c r="A246">
        <v>5</v>
      </c>
      <c r="B246" t="s">
        <v>196</v>
      </c>
      <c r="C246">
        <f t="shared" si="78"/>
        <v>1</v>
      </c>
      <c r="D246">
        <v>10</v>
      </c>
      <c r="E246">
        <v>18</v>
      </c>
      <c r="F246" s="14">
        <f>[1]Sheet2!$J3034</f>
        <v>6.5957860141572511E-2</v>
      </c>
      <c r="G246" s="105">
        <f t="shared" si="79"/>
        <v>6.5957860141572511E-2</v>
      </c>
      <c r="H246" s="15" t="s">
        <v>61</v>
      </c>
      <c r="I246" s="15">
        <f t="shared" si="76"/>
        <v>4</v>
      </c>
      <c r="J246" s="15">
        <f t="shared" si="80"/>
        <v>400</v>
      </c>
      <c r="K246" s="20">
        <v>12</v>
      </c>
      <c r="L246" s="20">
        <v>8</v>
      </c>
      <c r="M246" s="19" t="str">
        <f t="shared" si="81"/>
        <v>m8</v>
      </c>
      <c r="N246" t="str">
        <f t="shared" si="77"/>
        <v>MedPosterior</v>
      </c>
      <c r="O246">
        <f t="shared" si="82"/>
        <v>6</v>
      </c>
      <c r="P246">
        <f t="shared" si="83"/>
        <v>18</v>
      </c>
    </row>
    <row r="247" spans="1:16" x14ac:dyDescent="0.3">
      <c r="A247">
        <v>5</v>
      </c>
      <c r="B247" t="s">
        <v>196</v>
      </c>
      <c r="C247">
        <f t="shared" si="78"/>
        <v>1</v>
      </c>
      <c r="D247">
        <v>10</v>
      </c>
      <c r="E247">
        <v>19</v>
      </c>
      <c r="F247" s="14">
        <f>[1]Sheet2!$J3035</f>
        <v>6.1288175197781652E-2</v>
      </c>
      <c r="G247" s="105">
        <f t="shared" si="79"/>
        <v>6.1288175197781652E-2</v>
      </c>
      <c r="H247" s="15" t="s">
        <v>61</v>
      </c>
      <c r="I247" s="15">
        <f t="shared" si="76"/>
        <v>4</v>
      </c>
      <c r="J247" s="15">
        <f t="shared" si="80"/>
        <v>400</v>
      </c>
      <c r="K247" s="20">
        <v>12</v>
      </c>
      <c r="L247" s="20">
        <v>9</v>
      </c>
      <c r="M247" s="19" t="str">
        <f t="shared" si="81"/>
        <v>m9</v>
      </c>
      <c r="N247" t="str">
        <f t="shared" si="77"/>
        <v>MedPosterior</v>
      </c>
      <c r="O247">
        <f t="shared" si="82"/>
        <v>6</v>
      </c>
      <c r="P247">
        <f t="shared" si="83"/>
        <v>19</v>
      </c>
    </row>
    <row r="248" spans="1:16" x14ac:dyDescent="0.3">
      <c r="A248">
        <v>5</v>
      </c>
      <c r="B248" t="s">
        <v>196</v>
      </c>
      <c r="C248">
        <f t="shared" si="78"/>
        <v>1</v>
      </c>
      <c r="D248">
        <v>10</v>
      </c>
      <c r="E248">
        <v>20</v>
      </c>
      <c r="F248" s="14">
        <f>[1]Sheet2!$J3036</f>
        <v>3.6681453839085471E-2</v>
      </c>
      <c r="G248" s="105">
        <f t="shared" si="79"/>
        <v>3.6681453839085471E-2</v>
      </c>
      <c r="H248" s="15" t="s">
        <v>61</v>
      </c>
      <c r="I248" s="15">
        <f t="shared" si="76"/>
        <v>4</v>
      </c>
      <c r="J248" s="15">
        <f t="shared" si="80"/>
        <v>400</v>
      </c>
      <c r="K248" s="20">
        <v>12</v>
      </c>
      <c r="L248" s="20">
        <v>9</v>
      </c>
      <c r="M248" s="19" t="str">
        <f t="shared" si="81"/>
        <v>m9</v>
      </c>
      <c r="N248" t="str">
        <f t="shared" si="77"/>
        <v>MedPosterior</v>
      </c>
      <c r="O248">
        <f t="shared" si="82"/>
        <v>6</v>
      </c>
      <c r="P248">
        <f t="shared" si="83"/>
        <v>19</v>
      </c>
    </row>
    <row r="249" spans="1:16" x14ac:dyDescent="0.3">
      <c r="A249">
        <v>5</v>
      </c>
      <c r="B249" t="s">
        <v>196</v>
      </c>
      <c r="C249">
        <f t="shared" si="78"/>
        <v>1</v>
      </c>
      <c r="D249">
        <v>10</v>
      </c>
      <c r="E249">
        <v>21</v>
      </c>
      <c r="F249" s="14">
        <f>[1]Sheet2!$J3037</f>
        <v>5.0685185692895512E-2</v>
      </c>
      <c r="G249" s="105">
        <f t="shared" si="79"/>
        <v>5.0685185692895512E-2</v>
      </c>
      <c r="H249" s="15" t="s">
        <v>61</v>
      </c>
      <c r="I249" s="15">
        <f t="shared" si="76"/>
        <v>4</v>
      </c>
      <c r="J249" s="15">
        <f t="shared" si="80"/>
        <v>400</v>
      </c>
      <c r="K249" s="20">
        <v>12</v>
      </c>
      <c r="L249" s="20">
        <v>10</v>
      </c>
      <c r="M249" s="19" t="str">
        <f t="shared" si="81"/>
        <v>m10</v>
      </c>
      <c r="N249" t="str">
        <f t="shared" si="77"/>
        <v>MedPosterior</v>
      </c>
      <c r="O249">
        <f t="shared" si="82"/>
        <v>6</v>
      </c>
      <c r="P249">
        <f t="shared" si="83"/>
        <v>20</v>
      </c>
    </row>
    <row r="250" spans="1:16" x14ac:dyDescent="0.3">
      <c r="A250">
        <v>5</v>
      </c>
      <c r="B250" t="s">
        <v>196</v>
      </c>
      <c r="C250">
        <f t="shared" si="78"/>
        <v>1</v>
      </c>
      <c r="D250">
        <v>10</v>
      </c>
      <c r="E250">
        <v>22</v>
      </c>
      <c r="F250" s="14">
        <f>[1]Sheet2!$J3038</f>
        <v>0.17280222664341569</v>
      </c>
      <c r="G250" s="105">
        <f t="shared" si="79"/>
        <v>0.17280222664341569</v>
      </c>
      <c r="H250" s="15" t="s">
        <v>61</v>
      </c>
      <c r="I250" s="15">
        <f>_xlfn.IFS(H250="GE2", 1, H250="GE3", 2, H250="GE4", 3, H250="GE1", 4)</f>
        <v>4</v>
      </c>
      <c r="J250" s="15">
        <f t="shared" si="80"/>
        <v>400</v>
      </c>
      <c r="K250" s="20">
        <v>12</v>
      </c>
      <c r="L250" s="20">
        <v>10</v>
      </c>
      <c r="M250" s="19" t="str">
        <f t="shared" si="81"/>
        <v>m10</v>
      </c>
      <c r="N250" t="str">
        <f t="shared" si="77"/>
        <v>MedPosterior</v>
      </c>
      <c r="O250">
        <f t="shared" si="82"/>
        <v>6</v>
      </c>
      <c r="P250">
        <f t="shared" si="83"/>
        <v>20</v>
      </c>
    </row>
    <row r="251" spans="1:16" x14ac:dyDescent="0.3">
      <c r="K251" s="36"/>
      <c r="L251" s="20"/>
    </row>
    <row r="252" spans="1:16" x14ac:dyDescent="0.3">
      <c r="G252" s="14"/>
      <c r="H252" s="15"/>
      <c r="I252" s="15"/>
      <c r="J252" s="15"/>
      <c r="K252" s="36"/>
      <c r="L252" s="20"/>
    </row>
    <row r="253" spans="1:16" x14ac:dyDescent="0.3">
      <c r="G253" s="14"/>
      <c r="H253" s="15"/>
      <c r="I253" s="15"/>
      <c r="J253" s="15"/>
      <c r="K253" s="36"/>
      <c r="L253" s="20"/>
    </row>
    <row r="254" spans="1:16" x14ac:dyDescent="0.3">
      <c r="G254" s="14"/>
      <c r="H254" s="15"/>
      <c r="I254" s="15"/>
      <c r="J254" s="15"/>
      <c r="K254" s="36"/>
      <c r="L254" s="20"/>
    </row>
    <row r="255" spans="1:16" x14ac:dyDescent="0.3">
      <c r="G255" s="14"/>
      <c r="H255" s="15"/>
      <c r="I255" s="15"/>
      <c r="J255" s="15"/>
      <c r="K255" s="36"/>
      <c r="L255" s="20"/>
    </row>
    <row r="256" spans="1:16" x14ac:dyDescent="0.3">
      <c r="G256" s="14"/>
      <c r="H256" s="15"/>
      <c r="I256" s="15"/>
      <c r="J256" s="15"/>
      <c r="K256" s="36"/>
      <c r="L256" s="20"/>
    </row>
    <row r="257" spans="5:12" x14ac:dyDescent="0.3">
      <c r="G257" s="14"/>
      <c r="H257" s="15"/>
      <c r="I257" s="15"/>
      <c r="J257" s="15"/>
      <c r="K257" s="36"/>
      <c r="L257" s="21"/>
    </row>
    <row r="258" spans="5:12" x14ac:dyDescent="0.3">
      <c r="G258" s="14"/>
      <c r="H258" s="15"/>
      <c r="I258" s="15"/>
      <c r="J258" s="15"/>
      <c r="K258" s="36"/>
      <c r="L258" s="21"/>
    </row>
    <row r="259" spans="5:12" x14ac:dyDescent="0.3">
      <c r="G259" s="14"/>
      <c r="H259" s="15"/>
      <c r="I259" s="15"/>
      <c r="J259" s="15"/>
      <c r="K259" s="36"/>
      <c r="L259" s="21"/>
    </row>
    <row r="260" spans="5:12" x14ac:dyDescent="0.3">
      <c r="G260" s="14"/>
      <c r="H260" s="15"/>
      <c r="I260" s="15"/>
      <c r="J260" s="15"/>
      <c r="K260" s="36"/>
      <c r="L260" s="21"/>
    </row>
    <row r="261" spans="5:12" x14ac:dyDescent="0.3">
      <c r="G261" s="14"/>
      <c r="H261" s="15"/>
      <c r="I261" s="15"/>
      <c r="J261" s="15"/>
      <c r="K261" s="36"/>
      <c r="L261" s="20"/>
    </row>
    <row r="262" spans="5:12" x14ac:dyDescent="0.3">
      <c r="G262" s="14"/>
      <c r="H262" s="15"/>
      <c r="I262" s="15"/>
      <c r="J262" s="15"/>
      <c r="K262" s="36"/>
      <c r="L262" s="20"/>
    </row>
    <row r="263" spans="5:12" x14ac:dyDescent="0.3">
      <c r="G263" s="14"/>
      <c r="H263" s="15"/>
      <c r="I263" s="15"/>
      <c r="J263" s="15"/>
      <c r="K263" s="36"/>
      <c r="L263" s="20"/>
    </row>
    <row r="264" spans="5:12" x14ac:dyDescent="0.3">
      <c r="G264" s="14"/>
      <c r="H264" s="15"/>
      <c r="I264" s="15"/>
      <c r="J264" s="15"/>
      <c r="K264" s="36"/>
      <c r="L264" s="20"/>
    </row>
    <row r="265" spans="5:12" x14ac:dyDescent="0.3">
      <c r="G265" s="14"/>
      <c r="H265" s="15"/>
      <c r="I265" s="15"/>
      <c r="J265" s="15"/>
      <c r="K265" s="36"/>
      <c r="L265" s="20"/>
    </row>
    <row r="266" spans="5:12" x14ac:dyDescent="0.3">
      <c r="G266" s="14"/>
      <c r="H266" s="15"/>
      <c r="I266" s="15"/>
      <c r="J266" s="15"/>
      <c r="K266" s="36"/>
      <c r="L266" s="20"/>
    </row>
    <row r="267" spans="5:12" x14ac:dyDescent="0.3">
      <c r="G267" s="14"/>
      <c r="H267" s="15"/>
      <c r="I267" s="15"/>
      <c r="J267" s="15"/>
      <c r="K267" s="36"/>
      <c r="L267" s="20"/>
    </row>
    <row r="268" spans="5:12" x14ac:dyDescent="0.3">
      <c r="G268" s="14"/>
      <c r="H268" s="15"/>
      <c r="I268" s="15"/>
      <c r="J268" s="15"/>
      <c r="K268" s="36"/>
      <c r="L268" s="20"/>
    </row>
    <row r="269" spans="5:12" x14ac:dyDescent="0.3">
      <c r="G269" s="14"/>
      <c r="H269" s="15"/>
      <c r="I269" s="15"/>
      <c r="J269" s="15"/>
      <c r="K269" s="36"/>
      <c r="L269" s="20"/>
    </row>
    <row r="270" spans="5:12" x14ac:dyDescent="0.3">
      <c r="E270" s="8"/>
      <c r="F270" s="8"/>
      <c r="G270" s="14"/>
      <c r="H270" s="15"/>
      <c r="I270" s="15"/>
      <c r="J270" s="15"/>
      <c r="K270" s="37"/>
    </row>
    <row r="271" spans="5:12" x14ac:dyDescent="0.3">
      <c r="G271" s="14"/>
      <c r="H271" s="15"/>
      <c r="I271" s="15"/>
      <c r="J271" s="15"/>
      <c r="K271" s="37"/>
    </row>
    <row r="272" spans="5:12" x14ac:dyDescent="0.3">
      <c r="G272" s="14"/>
      <c r="H272" s="15"/>
      <c r="I272" s="15"/>
      <c r="J272" s="15"/>
      <c r="K272" s="37"/>
    </row>
    <row r="273" spans="7:12" x14ac:dyDescent="0.3">
      <c r="G273" s="14"/>
      <c r="H273" s="15"/>
      <c r="I273" s="15"/>
      <c r="J273" s="15"/>
      <c r="K273" s="37"/>
    </row>
    <row r="274" spans="7:12" x14ac:dyDescent="0.3">
      <c r="G274" s="14"/>
      <c r="H274" s="15"/>
      <c r="I274" s="15"/>
      <c r="J274" s="15"/>
      <c r="K274" s="37"/>
    </row>
    <row r="275" spans="7:12" x14ac:dyDescent="0.3">
      <c r="G275" s="14"/>
      <c r="H275" s="15"/>
      <c r="I275" s="15"/>
      <c r="J275" s="15"/>
      <c r="K275" s="37"/>
    </row>
    <row r="276" spans="7:12" x14ac:dyDescent="0.3">
      <c r="G276" s="14"/>
      <c r="H276" s="15"/>
      <c r="I276" s="15"/>
      <c r="J276" s="15"/>
      <c r="K276" s="37"/>
    </row>
    <row r="277" spans="7:12" x14ac:dyDescent="0.3">
      <c r="G277" s="14"/>
      <c r="H277" s="15"/>
      <c r="I277" s="15"/>
      <c r="J277" s="15"/>
      <c r="K277" s="37"/>
    </row>
    <row r="278" spans="7:12" x14ac:dyDescent="0.3">
      <c r="G278" s="14"/>
      <c r="H278" s="15"/>
      <c r="I278" s="15"/>
      <c r="J278" s="15"/>
      <c r="K278" s="37"/>
    </row>
    <row r="279" spans="7:12" x14ac:dyDescent="0.3">
      <c r="G279" s="14"/>
      <c r="H279" s="15"/>
      <c r="I279" s="15"/>
      <c r="J279" s="15"/>
      <c r="K279" s="38"/>
    </row>
    <row r="280" spans="7:12" x14ac:dyDescent="0.3">
      <c r="G280" s="14"/>
      <c r="H280" s="15"/>
      <c r="I280" s="15"/>
      <c r="J280" s="15"/>
      <c r="K280" s="38"/>
    </row>
    <row r="281" spans="7:12" x14ac:dyDescent="0.3">
      <c r="G281" s="14"/>
      <c r="H281" s="15"/>
      <c r="I281" s="15"/>
      <c r="J281" s="15"/>
      <c r="K281" s="38"/>
      <c r="L281" s="25"/>
    </row>
    <row r="282" spans="7:12" x14ac:dyDescent="0.3">
      <c r="G282" s="14"/>
      <c r="H282" s="15"/>
      <c r="I282" s="15"/>
      <c r="J282" s="15"/>
      <c r="K282" s="38"/>
      <c r="L282" s="25"/>
    </row>
    <row r="283" spans="7:12" x14ac:dyDescent="0.3">
      <c r="G283" s="14"/>
      <c r="H283" s="15"/>
      <c r="I283" s="15"/>
      <c r="J283" s="15"/>
      <c r="K283" s="38"/>
      <c r="L283" s="20"/>
    </row>
    <row r="284" spans="7:12" x14ac:dyDescent="0.3">
      <c r="G284" s="14"/>
      <c r="H284" s="15"/>
      <c r="I284" s="15"/>
      <c r="J284" s="15"/>
      <c r="K284" s="38"/>
      <c r="L284" s="20"/>
    </row>
    <row r="285" spans="7:12" x14ac:dyDescent="0.3">
      <c r="G285" s="14"/>
      <c r="H285" s="15"/>
      <c r="I285" s="15"/>
      <c r="J285" s="15"/>
      <c r="K285" s="38"/>
      <c r="L285" s="20"/>
    </row>
    <row r="286" spans="7:12" x14ac:dyDescent="0.3">
      <c r="G286" s="14"/>
      <c r="H286" s="15"/>
      <c r="I286" s="15"/>
      <c r="J286" s="15"/>
      <c r="K286" s="38"/>
      <c r="L286" s="20"/>
    </row>
    <row r="287" spans="7:12" x14ac:dyDescent="0.3">
      <c r="G287" s="14"/>
      <c r="H287" s="15"/>
      <c r="I287" s="15"/>
      <c r="J287" s="15"/>
      <c r="K287" s="38"/>
      <c r="L287" s="20"/>
    </row>
    <row r="288" spans="7:12" x14ac:dyDescent="0.3">
      <c r="G288" s="14"/>
      <c r="H288" s="15"/>
      <c r="I288" s="15"/>
      <c r="J288" s="15"/>
      <c r="K288" s="38"/>
      <c r="L288" s="20"/>
    </row>
    <row r="289" spans="5:12" x14ac:dyDescent="0.3">
      <c r="G289" s="14"/>
      <c r="H289" s="15"/>
      <c r="I289" s="15"/>
      <c r="J289" s="15"/>
      <c r="K289" s="38"/>
      <c r="L289" s="20"/>
    </row>
    <row r="290" spans="5:12" x14ac:dyDescent="0.3">
      <c r="G290" s="14"/>
      <c r="H290" s="15"/>
      <c r="I290" s="15"/>
      <c r="J290" s="15"/>
      <c r="K290" s="38"/>
      <c r="L290" s="20"/>
    </row>
    <row r="291" spans="5:12" x14ac:dyDescent="0.3">
      <c r="G291" s="14"/>
      <c r="H291" s="15"/>
      <c r="I291" s="15"/>
      <c r="J291" s="15"/>
      <c r="K291" s="38"/>
      <c r="L291" s="20"/>
    </row>
    <row r="292" spans="5:12" x14ac:dyDescent="0.3">
      <c r="G292" s="14"/>
      <c r="H292" s="15"/>
      <c r="I292" s="15"/>
      <c r="J292" s="15"/>
      <c r="K292" s="38"/>
      <c r="L292" s="20"/>
    </row>
    <row r="293" spans="5:12" x14ac:dyDescent="0.3">
      <c r="G293" s="14"/>
      <c r="H293" s="15"/>
      <c r="I293" s="15"/>
      <c r="J293" s="15"/>
      <c r="K293" s="38"/>
      <c r="L293" s="20"/>
    </row>
    <row r="294" spans="5:12" x14ac:dyDescent="0.3">
      <c r="G294" s="14"/>
      <c r="H294" s="15"/>
      <c r="I294" s="15"/>
      <c r="J294" s="15"/>
      <c r="K294" s="38"/>
      <c r="L294" s="21"/>
    </row>
    <row r="295" spans="5:12" x14ac:dyDescent="0.3">
      <c r="G295" s="14"/>
      <c r="H295" s="15"/>
      <c r="I295" s="15"/>
      <c r="J295" s="15"/>
      <c r="K295" s="38"/>
      <c r="L295" s="21"/>
    </row>
    <row r="296" spans="5:12" x14ac:dyDescent="0.3">
      <c r="G296" s="14"/>
      <c r="H296" s="15"/>
      <c r="I296" s="15"/>
      <c r="J296" s="15"/>
      <c r="K296" s="38"/>
      <c r="L296" s="21"/>
    </row>
    <row r="297" spans="5:12" x14ac:dyDescent="0.3">
      <c r="G297" s="14"/>
      <c r="H297" s="15"/>
      <c r="I297" s="15"/>
      <c r="J297" s="15"/>
      <c r="K297" s="38"/>
      <c r="L297" s="20"/>
    </row>
    <row r="298" spans="5:12" x14ac:dyDescent="0.3">
      <c r="G298" s="14"/>
      <c r="H298" s="15"/>
      <c r="I298" s="15"/>
      <c r="J298" s="15"/>
      <c r="K298" s="38"/>
      <c r="L298" s="20"/>
    </row>
    <row r="299" spans="5:12" x14ac:dyDescent="0.3">
      <c r="G299" s="14"/>
      <c r="H299" s="15"/>
      <c r="I299" s="15"/>
      <c r="J299" s="15"/>
      <c r="K299" s="38"/>
      <c r="L299" s="20"/>
    </row>
    <row r="300" spans="5:12" x14ac:dyDescent="0.3">
      <c r="G300" s="14"/>
      <c r="H300" s="15"/>
      <c r="I300" s="15"/>
      <c r="J300" s="15"/>
      <c r="K300" s="38"/>
      <c r="L300" s="20"/>
    </row>
    <row r="301" spans="5:12" x14ac:dyDescent="0.3">
      <c r="G301" s="14"/>
      <c r="H301" s="15"/>
      <c r="I301" s="15"/>
      <c r="J301" s="15"/>
      <c r="K301" s="38"/>
      <c r="L301" s="20"/>
    </row>
    <row r="302" spans="5:12" x14ac:dyDescent="0.3">
      <c r="E302" s="6"/>
      <c r="F302" s="6"/>
      <c r="G302" s="14"/>
      <c r="H302" s="15"/>
      <c r="I302" s="15"/>
      <c r="J302" s="15"/>
      <c r="K302" s="20"/>
      <c r="L302" s="20"/>
    </row>
    <row r="303" spans="5:12" x14ac:dyDescent="0.3">
      <c r="G303" s="14"/>
      <c r="H303" s="15"/>
      <c r="I303" s="15"/>
      <c r="J303" s="15"/>
      <c r="K303" s="20"/>
      <c r="L303" s="20"/>
    </row>
    <row r="304" spans="5:12" x14ac:dyDescent="0.3">
      <c r="G304" s="14"/>
      <c r="H304" s="15"/>
      <c r="I304" s="15"/>
      <c r="J304" s="15"/>
      <c r="K304" s="20"/>
      <c r="L304" s="20"/>
    </row>
    <row r="305" spans="7:12" x14ac:dyDescent="0.3">
      <c r="G305" s="14"/>
      <c r="H305" s="15"/>
      <c r="I305" s="15"/>
      <c r="J305" s="15"/>
      <c r="K305" s="20"/>
      <c r="L305" s="20"/>
    </row>
    <row r="306" spans="7:12" x14ac:dyDescent="0.3">
      <c r="G306" s="14"/>
      <c r="H306" s="15"/>
      <c r="I306" s="15"/>
      <c r="J306" s="15"/>
      <c r="K306" s="20"/>
      <c r="L306" s="20"/>
    </row>
    <row r="307" spans="7:12" x14ac:dyDescent="0.3">
      <c r="G307" s="14"/>
      <c r="H307" s="15"/>
      <c r="I307" s="15"/>
      <c r="J307" s="15"/>
      <c r="K307" s="20"/>
      <c r="L307" s="20"/>
    </row>
    <row r="308" spans="7:12" x14ac:dyDescent="0.3">
      <c r="G308" s="14"/>
      <c r="H308" s="15"/>
      <c r="I308" s="15"/>
      <c r="J308" s="15"/>
      <c r="K308" s="20"/>
      <c r="L308" s="20"/>
    </row>
    <row r="309" spans="7:12" x14ac:dyDescent="0.3">
      <c r="G309" s="14"/>
      <c r="H309" s="15"/>
      <c r="I309" s="15"/>
      <c r="J309" s="15"/>
      <c r="K309" s="20"/>
      <c r="L309" s="20"/>
    </row>
    <row r="310" spans="7:12" x14ac:dyDescent="0.3">
      <c r="G310" s="14"/>
      <c r="H310" s="15"/>
      <c r="I310" s="15"/>
      <c r="J310" s="15"/>
      <c r="K310" s="20"/>
      <c r="L310" s="20"/>
    </row>
    <row r="311" spans="7:12" x14ac:dyDescent="0.3">
      <c r="G311" s="14"/>
      <c r="H311" s="15"/>
      <c r="I311" s="15"/>
      <c r="J311" s="15"/>
      <c r="K311" s="20"/>
      <c r="L311" s="20"/>
    </row>
    <row r="312" spans="7:12" x14ac:dyDescent="0.3">
      <c r="G312" s="14"/>
      <c r="H312" s="15"/>
      <c r="I312" s="15"/>
      <c r="J312" s="15"/>
      <c r="K312" s="20"/>
      <c r="L312" s="21"/>
    </row>
    <row r="313" spans="7:12" x14ac:dyDescent="0.3">
      <c r="G313" s="14"/>
      <c r="H313" s="15"/>
      <c r="I313" s="15"/>
      <c r="J313" s="15"/>
      <c r="K313" s="20"/>
      <c r="L313" s="21"/>
    </row>
    <row r="314" spans="7:12" x14ac:dyDescent="0.3">
      <c r="G314" s="14"/>
      <c r="H314" s="15"/>
      <c r="I314" s="15"/>
      <c r="J314" s="15"/>
      <c r="K314" s="20"/>
      <c r="L314" s="20"/>
    </row>
    <row r="315" spans="7:12" x14ac:dyDescent="0.3">
      <c r="G315" s="14"/>
      <c r="H315" s="15"/>
      <c r="I315" s="15"/>
      <c r="J315" s="15"/>
      <c r="K315" s="20"/>
      <c r="L315" s="20"/>
    </row>
    <row r="316" spans="7:12" x14ac:dyDescent="0.3">
      <c r="G316" s="14"/>
      <c r="H316" s="15"/>
      <c r="I316" s="15"/>
      <c r="J316" s="15"/>
      <c r="K316" s="20"/>
      <c r="L316" s="20"/>
    </row>
    <row r="317" spans="7:12" x14ac:dyDescent="0.3">
      <c r="G317" s="14"/>
      <c r="H317" s="15"/>
      <c r="I317" s="15"/>
      <c r="J317" s="15"/>
      <c r="K317" s="20"/>
      <c r="L317" s="20"/>
    </row>
    <row r="318" spans="7:12" x14ac:dyDescent="0.3">
      <c r="G318" s="14"/>
      <c r="H318" s="15"/>
      <c r="I318" s="15"/>
      <c r="J318" s="15"/>
      <c r="K318" s="20"/>
      <c r="L318" s="20"/>
    </row>
    <row r="319" spans="7:12" x14ac:dyDescent="0.3">
      <c r="G319" s="14"/>
      <c r="H319" s="15"/>
      <c r="I319" s="15"/>
      <c r="J319" s="15"/>
      <c r="K319" s="20"/>
      <c r="L319" s="20"/>
    </row>
    <row r="320" spans="7:12" x14ac:dyDescent="0.3">
      <c r="G320" s="14"/>
      <c r="H320" s="15"/>
      <c r="I320" s="15"/>
      <c r="J320" s="15"/>
      <c r="K320" s="20"/>
      <c r="L320" s="20"/>
    </row>
    <row r="321" spans="5:12" x14ac:dyDescent="0.3">
      <c r="G321" s="14"/>
      <c r="H321" s="15"/>
      <c r="I321" s="15"/>
      <c r="J321" s="15"/>
      <c r="K321" s="20"/>
      <c r="L321" s="20"/>
    </row>
    <row r="322" spans="5:12" x14ac:dyDescent="0.3">
      <c r="G322" s="14"/>
      <c r="H322" s="15"/>
      <c r="I322" s="15"/>
      <c r="J322" s="15"/>
      <c r="K322" s="20"/>
      <c r="L322" s="20"/>
    </row>
    <row r="323" spans="5:12" x14ac:dyDescent="0.3">
      <c r="G323" s="14"/>
      <c r="H323" s="15"/>
      <c r="I323" s="15"/>
      <c r="J323" s="15"/>
      <c r="K323" s="20"/>
      <c r="L323" s="20"/>
    </row>
    <row r="324" spans="5:12" x14ac:dyDescent="0.3">
      <c r="G324" s="14"/>
      <c r="H324" s="15"/>
      <c r="I324" s="15"/>
      <c r="J324" s="15"/>
      <c r="K324" s="20"/>
      <c r="L324" s="20"/>
    </row>
    <row r="325" spans="5:12" x14ac:dyDescent="0.3">
      <c r="E325" s="6"/>
      <c r="F325" s="6"/>
      <c r="G325" s="14"/>
      <c r="H325" s="15"/>
      <c r="I325" s="15"/>
      <c r="J325" s="15"/>
      <c r="K325" s="20"/>
      <c r="L325" s="20"/>
    </row>
    <row r="326" spans="5:12" x14ac:dyDescent="0.3">
      <c r="G326" s="14"/>
      <c r="H326" s="15"/>
      <c r="I326" s="15"/>
      <c r="J326" s="15"/>
      <c r="K326" s="20"/>
      <c r="L326" s="20"/>
    </row>
    <row r="327" spans="5:12" x14ac:dyDescent="0.3">
      <c r="G327" s="14"/>
      <c r="H327" s="15"/>
      <c r="I327" s="15"/>
      <c r="J327" s="15"/>
      <c r="K327" s="20"/>
      <c r="L327" s="20"/>
    </row>
    <row r="328" spans="5:12" x14ac:dyDescent="0.3">
      <c r="G328" s="14"/>
      <c r="H328" s="15"/>
      <c r="I328" s="15"/>
      <c r="J328" s="15"/>
      <c r="K328" s="20"/>
      <c r="L328" s="20"/>
    </row>
    <row r="329" spans="5:12" x14ac:dyDescent="0.3">
      <c r="G329" s="14"/>
      <c r="H329" s="15"/>
      <c r="I329" s="15"/>
      <c r="J329" s="15"/>
      <c r="K329" s="20"/>
      <c r="L329" s="20"/>
    </row>
    <row r="330" spans="5:12" x14ac:dyDescent="0.3">
      <c r="G330" s="14"/>
      <c r="H330" s="15"/>
      <c r="I330" s="15"/>
      <c r="J330" s="15"/>
      <c r="K330" s="20"/>
      <c r="L330" s="20"/>
    </row>
    <row r="331" spans="5:12" x14ac:dyDescent="0.3">
      <c r="G331" s="14"/>
      <c r="H331" s="15"/>
      <c r="I331" s="15"/>
      <c r="J331" s="15"/>
      <c r="K331" s="20"/>
      <c r="L331" s="20"/>
    </row>
    <row r="332" spans="5:12" x14ac:dyDescent="0.3">
      <c r="G332" s="14"/>
      <c r="H332" s="15"/>
      <c r="I332" s="15"/>
      <c r="J332" s="15"/>
      <c r="K332" s="20"/>
      <c r="L332" s="20"/>
    </row>
    <row r="333" spans="5:12" x14ac:dyDescent="0.3">
      <c r="G333" s="14"/>
      <c r="H333" s="15"/>
      <c r="I333" s="15"/>
      <c r="J333" s="15"/>
      <c r="K333" s="20"/>
      <c r="L333" s="20"/>
    </row>
    <row r="334" spans="5:12" x14ac:dyDescent="0.3">
      <c r="G334" s="14"/>
      <c r="H334" s="15"/>
      <c r="I334" s="15"/>
      <c r="J334" s="15"/>
      <c r="K334" s="20"/>
      <c r="L334" s="20"/>
    </row>
    <row r="335" spans="5:12" x14ac:dyDescent="0.3">
      <c r="G335" s="14"/>
      <c r="H335" s="15"/>
      <c r="I335" s="15"/>
      <c r="J335" s="15"/>
      <c r="K335" s="20"/>
      <c r="L335" s="20"/>
    </row>
    <row r="336" spans="5:12" x14ac:dyDescent="0.3">
      <c r="G336" s="14"/>
      <c r="H336" s="15"/>
      <c r="I336" s="15"/>
      <c r="J336" s="15"/>
      <c r="K336" s="20"/>
      <c r="L336" s="20"/>
    </row>
    <row r="337" spans="7:12" x14ac:dyDescent="0.3">
      <c r="G337" s="14"/>
      <c r="H337" s="15"/>
      <c r="I337" s="15"/>
      <c r="J337" s="15"/>
      <c r="K337" s="20"/>
      <c r="L337" s="20"/>
    </row>
    <row r="338" spans="7:12" x14ac:dyDescent="0.3">
      <c r="G338" s="14"/>
      <c r="H338" s="15"/>
      <c r="I338" s="15"/>
      <c r="J338" s="15"/>
      <c r="K338" s="20"/>
      <c r="L338" s="21"/>
    </row>
    <row r="339" spans="7:12" x14ac:dyDescent="0.3">
      <c r="G339" s="14"/>
      <c r="H339" s="15"/>
      <c r="I339" s="15"/>
      <c r="J339" s="15"/>
      <c r="K339" s="20"/>
      <c r="L339" s="21"/>
    </row>
    <row r="340" spans="7:12" x14ac:dyDescent="0.3">
      <c r="G340" s="14"/>
      <c r="H340" s="15"/>
      <c r="I340" s="15"/>
      <c r="J340" s="15"/>
      <c r="K340" s="20"/>
      <c r="L340" s="21"/>
    </row>
    <row r="341" spans="7:12" x14ac:dyDescent="0.3">
      <c r="G341" s="14"/>
      <c r="H341" s="15"/>
      <c r="I341" s="15"/>
      <c r="J341" s="15"/>
      <c r="K341" s="20"/>
      <c r="L341" s="20"/>
    </row>
    <row r="342" spans="7:12" x14ac:dyDescent="0.3">
      <c r="G342" s="14"/>
      <c r="H342" s="15"/>
      <c r="I342" s="15"/>
      <c r="J342" s="15"/>
      <c r="K342" s="20"/>
      <c r="L342" s="20"/>
    </row>
    <row r="343" spans="7:12" x14ac:dyDescent="0.3">
      <c r="G343" s="14"/>
      <c r="H343" s="15"/>
      <c r="I343" s="15"/>
      <c r="J343" s="15"/>
      <c r="K343" s="20"/>
      <c r="L343" s="20"/>
    </row>
    <row r="344" spans="7:12" x14ac:dyDescent="0.3">
      <c r="G344" s="14"/>
      <c r="H344" s="15"/>
      <c r="I344" s="15"/>
      <c r="J344" s="15"/>
      <c r="K344" s="20"/>
      <c r="L344" s="20"/>
    </row>
    <row r="345" spans="7:12" x14ac:dyDescent="0.3">
      <c r="G345" s="14"/>
      <c r="H345" s="15"/>
      <c r="I345" s="15"/>
      <c r="J345" s="15"/>
      <c r="K345" s="20"/>
      <c r="L345" s="20"/>
    </row>
    <row r="346" spans="7:12" x14ac:dyDescent="0.3">
      <c r="G346" s="14"/>
      <c r="H346" s="15"/>
      <c r="I346" s="15"/>
      <c r="J346" s="15"/>
      <c r="K346" s="20"/>
      <c r="L346" s="20"/>
    </row>
    <row r="347" spans="7:12" x14ac:dyDescent="0.3">
      <c r="G347" s="14"/>
      <c r="H347" s="15"/>
      <c r="I347" s="15"/>
      <c r="J347" s="15"/>
      <c r="K347" s="20"/>
      <c r="L347" s="20"/>
    </row>
    <row r="348" spans="7:12" x14ac:dyDescent="0.3">
      <c r="G348" s="14"/>
      <c r="H348" s="15"/>
      <c r="I348" s="15"/>
      <c r="J348" s="15"/>
      <c r="K348" s="20"/>
      <c r="L348" s="20"/>
    </row>
    <row r="349" spans="7:12" x14ac:dyDescent="0.3">
      <c r="G349" s="14"/>
      <c r="H349" s="15"/>
      <c r="I349" s="15"/>
      <c r="J349" s="15"/>
      <c r="K349" s="20"/>
      <c r="L349" s="20"/>
    </row>
    <row r="350" spans="7:12" x14ac:dyDescent="0.3">
      <c r="G350" s="14"/>
      <c r="H350" s="15"/>
      <c r="I350" s="15"/>
      <c r="J350" s="15"/>
      <c r="K350" s="20"/>
      <c r="L350" s="20"/>
    </row>
    <row r="351" spans="7:12" x14ac:dyDescent="0.3">
      <c r="G351" s="14"/>
      <c r="H351" s="15"/>
      <c r="I351" s="15"/>
      <c r="J351" s="15"/>
      <c r="K351" s="20"/>
      <c r="L351" s="20"/>
    </row>
    <row r="352" spans="7:12" x14ac:dyDescent="0.3">
      <c r="G352" s="14"/>
      <c r="H352" s="15"/>
      <c r="I352" s="15"/>
      <c r="J352" s="15"/>
      <c r="K352" s="20"/>
      <c r="L352" s="20"/>
    </row>
    <row r="353" spans="5:12" x14ac:dyDescent="0.3">
      <c r="E353" s="6"/>
      <c r="F353" s="6"/>
      <c r="G353" s="14"/>
      <c r="H353" s="15"/>
      <c r="I353" s="15"/>
      <c r="J353" s="15"/>
      <c r="K353" s="20"/>
      <c r="L353" s="20"/>
    </row>
    <row r="354" spans="5:12" x14ac:dyDescent="0.3">
      <c r="G354" s="14"/>
      <c r="H354" s="15"/>
      <c r="I354" s="15"/>
      <c r="J354" s="15"/>
      <c r="K354" s="20"/>
      <c r="L354" s="20"/>
    </row>
    <row r="355" spans="5:12" x14ac:dyDescent="0.3">
      <c r="G355" s="14"/>
      <c r="H355" s="15"/>
      <c r="I355" s="15"/>
      <c r="J355" s="15"/>
      <c r="K355" s="20"/>
      <c r="L355" s="20"/>
    </row>
    <row r="356" spans="5:12" x14ac:dyDescent="0.3">
      <c r="G356" s="14"/>
      <c r="H356" s="15"/>
      <c r="I356" s="15"/>
      <c r="J356" s="15"/>
      <c r="K356" s="20"/>
      <c r="L356" s="20"/>
    </row>
    <row r="357" spans="5:12" x14ac:dyDescent="0.3">
      <c r="G357" s="14"/>
      <c r="H357" s="15"/>
      <c r="I357" s="15"/>
      <c r="J357" s="15"/>
      <c r="K357" s="20"/>
      <c r="L357" s="22"/>
    </row>
    <row r="358" spans="5:12" x14ac:dyDescent="0.3">
      <c r="G358" s="14"/>
      <c r="H358" s="15"/>
      <c r="I358" s="15"/>
      <c r="J358" s="15"/>
      <c r="K358" s="20"/>
      <c r="L358" s="20"/>
    </row>
    <row r="359" spans="5:12" x14ac:dyDescent="0.3">
      <c r="G359" s="14"/>
      <c r="H359" s="15"/>
      <c r="I359" s="15"/>
      <c r="J359" s="15"/>
      <c r="K359" s="20"/>
      <c r="L359" s="20"/>
    </row>
    <row r="360" spans="5:12" x14ac:dyDescent="0.3">
      <c r="G360" s="14"/>
      <c r="H360" s="15"/>
      <c r="I360" s="15"/>
      <c r="J360" s="15"/>
      <c r="K360" s="20"/>
      <c r="L360" s="20"/>
    </row>
    <row r="361" spans="5:12" x14ac:dyDescent="0.3">
      <c r="G361" s="14"/>
      <c r="H361" s="15"/>
      <c r="I361" s="15"/>
      <c r="J361" s="15"/>
      <c r="K361" s="20"/>
      <c r="L361" s="20"/>
    </row>
    <row r="362" spans="5:12" x14ac:dyDescent="0.3">
      <c r="G362" s="14"/>
      <c r="H362" s="15"/>
      <c r="I362" s="15"/>
      <c r="J362" s="15"/>
      <c r="K362" s="20"/>
      <c r="L362" s="20"/>
    </row>
    <row r="363" spans="5:12" x14ac:dyDescent="0.3">
      <c r="G363" s="14"/>
      <c r="H363" s="15"/>
      <c r="I363" s="15"/>
      <c r="J363" s="15"/>
      <c r="K363" s="20"/>
      <c r="L363" s="20"/>
    </row>
    <row r="364" spans="5:12" x14ac:dyDescent="0.3">
      <c r="G364" s="14"/>
      <c r="H364" s="15"/>
      <c r="I364" s="15"/>
      <c r="J364" s="15"/>
      <c r="K364" s="20"/>
      <c r="L364" s="20"/>
    </row>
    <row r="365" spans="5:12" x14ac:dyDescent="0.3">
      <c r="G365" s="14"/>
      <c r="H365" s="15"/>
      <c r="I365" s="15"/>
      <c r="J365" s="15"/>
      <c r="K365" s="20"/>
      <c r="L365" s="20"/>
    </row>
    <row r="366" spans="5:12" x14ac:dyDescent="0.3">
      <c r="G366" s="14"/>
      <c r="H366" s="15"/>
      <c r="I366" s="15"/>
      <c r="J366" s="15"/>
      <c r="K366" s="20"/>
      <c r="L366" s="20"/>
    </row>
    <row r="367" spans="5:12" x14ac:dyDescent="0.3">
      <c r="G367" s="14"/>
      <c r="H367" s="15"/>
      <c r="I367" s="15"/>
      <c r="J367" s="15"/>
      <c r="K367" s="20"/>
      <c r="L367" s="20"/>
    </row>
    <row r="368" spans="5:12" x14ac:dyDescent="0.3">
      <c r="G368" s="14"/>
      <c r="H368" s="15"/>
      <c r="I368" s="15"/>
      <c r="J368" s="15"/>
      <c r="K368" s="20"/>
      <c r="L368" s="20"/>
    </row>
    <row r="369" spans="5:12" x14ac:dyDescent="0.3">
      <c r="G369" s="14"/>
      <c r="H369" s="15"/>
      <c r="I369" s="15"/>
      <c r="J369" s="15"/>
      <c r="K369" s="20"/>
      <c r="L369" s="21"/>
    </row>
    <row r="370" spans="5:12" x14ac:dyDescent="0.3">
      <c r="G370" s="14"/>
      <c r="H370" s="15"/>
      <c r="I370" s="15"/>
      <c r="J370" s="15"/>
      <c r="K370" s="20"/>
      <c r="L370" s="21"/>
    </row>
    <row r="371" spans="5:12" x14ac:dyDescent="0.3">
      <c r="G371" s="14"/>
      <c r="H371" s="15"/>
      <c r="I371" s="15"/>
      <c r="J371" s="15"/>
      <c r="K371" s="20"/>
      <c r="L371" s="21"/>
    </row>
    <row r="372" spans="5:12" x14ac:dyDescent="0.3">
      <c r="G372" s="14"/>
      <c r="H372" s="15"/>
      <c r="I372" s="15"/>
      <c r="J372" s="15"/>
      <c r="K372" s="20"/>
      <c r="L372" s="20"/>
    </row>
    <row r="373" spans="5:12" x14ac:dyDescent="0.3">
      <c r="G373" s="14"/>
      <c r="H373" s="15"/>
      <c r="I373" s="15"/>
      <c r="J373" s="15"/>
      <c r="K373" s="20"/>
      <c r="L373" s="20"/>
    </row>
    <row r="374" spans="5:12" x14ac:dyDescent="0.3">
      <c r="G374" s="14"/>
      <c r="H374" s="15"/>
      <c r="I374" s="15"/>
      <c r="J374" s="15"/>
      <c r="K374" s="20"/>
      <c r="L374" s="20"/>
    </row>
    <row r="375" spans="5:12" x14ac:dyDescent="0.3">
      <c r="G375" s="14"/>
      <c r="H375" s="15"/>
      <c r="I375" s="15"/>
      <c r="J375" s="15"/>
      <c r="K375" s="20"/>
      <c r="L375" s="20"/>
    </row>
    <row r="376" spans="5:12" x14ac:dyDescent="0.3">
      <c r="G376" s="14"/>
      <c r="H376" s="15"/>
      <c r="I376" s="15"/>
      <c r="J376" s="15"/>
      <c r="K376" s="20"/>
      <c r="L376" s="20"/>
    </row>
    <row r="377" spans="5:12" x14ac:dyDescent="0.3">
      <c r="G377" s="14"/>
      <c r="H377" s="15"/>
      <c r="I377" s="15"/>
      <c r="J377" s="15"/>
      <c r="K377" s="20"/>
      <c r="L377" s="20"/>
    </row>
    <row r="378" spans="5:12" x14ac:dyDescent="0.3">
      <c r="E378" s="8"/>
      <c r="F378" s="8"/>
      <c r="G378" s="14"/>
      <c r="H378" s="15"/>
      <c r="I378" s="15"/>
      <c r="J378" s="15"/>
      <c r="K378" s="20"/>
      <c r="L378" s="20"/>
    </row>
    <row r="379" spans="5:12" x14ac:dyDescent="0.3">
      <c r="G379" s="14"/>
      <c r="H379" s="15"/>
      <c r="I379" s="15"/>
      <c r="J379" s="15"/>
      <c r="K379" s="20"/>
      <c r="L379" s="20"/>
    </row>
    <row r="380" spans="5:12" x14ac:dyDescent="0.3">
      <c r="G380" s="14"/>
      <c r="H380" s="15"/>
      <c r="I380" s="15"/>
      <c r="J380" s="15"/>
      <c r="K380" s="20"/>
      <c r="L380" s="20"/>
    </row>
    <row r="381" spans="5:12" x14ac:dyDescent="0.3">
      <c r="G381" s="14"/>
      <c r="H381" s="15"/>
      <c r="I381" s="15"/>
      <c r="J381" s="15"/>
      <c r="K381" s="20"/>
      <c r="L381" s="20"/>
    </row>
    <row r="382" spans="5:12" x14ac:dyDescent="0.3">
      <c r="G382" s="14"/>
      <c r="H382" s="15"/>
      <c r="I382" s="15"/>
      <c r="J382" s="15"/>
      <c r="K382" s="20"/>
      <c r="L382" s="20"/>
    </row>
    <row r="383" spans="5:12" x14ac:dyDescent="0.3">
      <c r="G383" s="14"/>
      <c r="H383" s="15"/>
      <c r="I383" s="15"/>
      <c r="J383" s="15"/>
      <c r="K383" s="20"/>
      <c r="L383" s="20"/>
    </row>
    <row r="384" spans="5:12" x14ac:dyDescent="0.3">
      <c r="G384" s="14"/>
      <c r="H384" s="15"/>
      <c r="I384" s="15"/>
      <c r="J384" s="15"/>
      <c r="K384" s="20"/>
      <c r="L384" s="20"/>
    </row>
    <row r="385" spans="7:12" x14ac:dyDescent="0.3">
      <c r="G385" s="14"/>
      <c r="H385" s="15"/>
      <c r="I385" s="15"/>
      <c r="J385" s="15"/>
      <c r="K385" s="20"/>
      <c r="L385" s="20"/>
    </row>
    <row r="386" spans="7:12" x14ac:dyDescent="0.3">
      <c r="G386" s="14"/>
      <c r="H386" s="15"/>
      <c r="I386" s="15"/>
      <c r="J386" s="15"/>
      <c r="K386" s="20"/>
      <c r="L386" s="20"/>
    </row>
    <row r="387" spans="7:12" x14ac:dyDescent="0.3">
      <c r="G387" s="14"/>
      <c r="H387" s="15"/>
      <c r="I387" s="15"/>
      <c r="J387" s="15"/>
      <c r="K387" s="20"/>
      <c r="L387" s="22"/>
    </row>
    <row r="388" spans="7:12" x14ac:dyDescent="0.3">
      <c r="G388" s="14"/>
      <c r="H388" s="15"/>
      <c r="I388" s="15"/>
      <c r="J388" s="15"/>
      <c r="K388" s="20"/>
      <c r="L388" s="22"/>
    </row>
    <row r="389" spans="7:12" x14ac:dyDescent="0.3">
      <c r="G389" s="14"/>
      <c r="H389" s="15"/>
      <c r="I389" s="15"/>
      <c r="J389" s="15"/>
      <c r="K389" s="20"/>
      <c r="L389" s="20"/>
    </row>
    <row r="390" spans="7:12" x14ac:dyDescent="0.3">
      <c r="G390" s="14"/>
      <c r="H390" s="15"/>
      <c r="I390" s="15"/>
      <c r="J390" s="15"/>
      <c r="K390" s="20"/>
      <c r="L390" s="20"/>
    </row>
    <row r="391" spans="7:12" x14ac:dyDescent="0.3">
      <c r="G391" s="14"/>
      <c r="H391" s="15"/>
      <c r="I391" s="15"/>
      <c r="J391" s="15"/>
      <c r="K391" s="20"/>
      <c r="L391" s="20"/>
    </row>
    <row r="392" spans="7:12" x14ac:dyDescent="0.3">
      <c r="G392" s="14"/>
      <c r="H392" s="15"/>
      <c r="I392" s="15"/>
      <c r="J392" s="15"/>
      <c r="K392" s="20"/>
      <c r="L392" s="21"/>
    </row>
    <row r="393" spans="7:12" x14ac:dyDescent="0.3">
      <c r="G393" s="14"/>
      <c r="H393" s="15"/>
      <c r="I393" s="15"/>
      <c r="J393" s="15"/>
      <c r="K393" s="20"/>
      <c r="L393" s="21"/>
    </row>
    <row r="394" spans="7:12" x14ac:dyDescent="0.3">
      <c r="G394" s="14"/>
      <c r="H394" s="15"/>
      <c r="I394" s="15"/>
      <c r="J394" s="15"/>
      <c r="K394" s="20"/>
      <c r="L394" s="21"/>
    </row>
    <row r="395" spans="7:12" x14ac:dyDescent="0.3">
      <c r="G395" s="14"/>
      <c r="H395" s="15"/>
      <c r="I395" s="15"/>
      <c r="J395" s="15"/>
      <c r="K395" s="20"/>
      <c r="L395" s="21"/>
    </row>
    <row r="396" spans="7:12" x14ac:dyDescent="0.3">
      <c r="G396" s="14"/>
      <c r="H396" s="15"/>
      <c r="I396" s="15"/>
      <c r="J396" s="15"/>
      <c r="K396" s="20"/>
      <c r="L396" s="39"/>
    </row>
    <row r="397" spans="7:12" x14ac:dyDescent="0.3">
      <c r="G397" s="14"/>
      <c r="H397" s="15"/>
      <c r="I397" s="15"/>
      <c r="J397" s="15"/>
      <c r="K397" s="20"/>
      <c r="L397" s="20"/>
    </row>
    <row r="398" spans="7:12" x14ac:dyDescent="0.3">
      <c r="G398" s="14"/>
      <c r="H398" s="15"/>
      <c r="I398" s="15"/>
      <c r="J398" s="15"/>
      <c r="K398" s="20"/>
      <c r="L398" s="20"/>
    </row>
    <row r="399" spans="7:12" x14ac:dyDescent="0.3">
      <c r="G399" s="14"/>
      <c r="H399" s="15"/>
      <c r="I399" s="15"/>
      <c r="J399" s="15"/>
      <c r="K399" s="20"/>
      <c r="L399" s="20"/>
    </row>
    <row r="400" spans="7:12" x14ac:dyDescent="0.3">
      <c r="G400" s="14"/>
      <c r="H400" s="15"/>
      <c r="I400" s="15"/>
      <c r="J400" s="15"/>
      <c r="K400" s="20"/>
      <c r="L400" s="20"/>
    </row>
    <row r="401" spans="5:12" x14ac:dyDescent="0.3">
      <c r="G401" s="14"/>
      <c r="H401" s="15"/>
      <c r="I401" s="15"/>
      <c r="J401" s="15"/>
      <c r="K401" s="20"/>
      <c r="L401" s="20"/>
    </row>
    <row r="402" spans="5:12" x14ac:dyDescent="0.3">
      <c r="G402" s="14"/>
      <c r="H402" s="15"/>
      <c r="I402" s="15"/>
      <c r="J402" s="15"/>
      <c r="K402" s="20"/>
      <c r="L402" s="20"/>
    </row>
    <row r="403" spans="5:12" x14ac:dyDescent="0.3">
      <c r="G403" s="14"/>
      <c r="H403" s="15"/>
      <c r="I403" s="15"/>
      <c r="J403" s="15"/>
      <c r="K403" s="20"/>
      <c r="L403" s="20"/>
    </row>
    <row r="404" spans="5:12" x14ac:dyDescent="0.3">
      <c r="E404" s="6"/>
      <c r="F404" s="6"/>
      <c r="G404" s="42"/>
      <c r="H404" s="43"/>
      <c r="I404" s="15"/>
      <c r="J404" s="15"/>
      <c r="K404" s="20"/>
      <c r="L404" s="20"/>
    </row>
    <row r="405" spans="5:12" x14ac:dyDescent="0.3">
      <c r="E405" s="41"/>
      <c r="F405" s="41"/>
      <c r="G405" s="14"/>
      <c r="H405" s="43"/>
      <c r="I405" s="15"/>
      <c r="J405" s="15"/>
      <c r="K405" s="20"/>
      <c r="L405" s="20"/>
    </row>
    <row r="406" spans="5:12" x14ac:dyDescent="0.3">
      <c r="G406" s="14"/>
      <c r="H406" s="43"/>
      <c r="I406" s="15"/>
      <c r="J406" s="15"/>
      <c r="K406" s="20"/>
      <c r="L406" s="20"/>
    </row>
    <row r="407" spans="5:12" x14ac:dyDescent="0.3">
      <c r="E407" s="41"/>
      <c r="F407" s="41"/>
      <c r="G407" s="14"/>
      <c r="H407" s="43"/>
      <c r="I407" s="15"/>
      <c r="J407" s="15"/>
      <c r="K407" s="20"/>
      <c r="L407" s="20"/>
    </row>
    <row r="408" spans="5:12" x14ac:dyDescent="0.3">
      <c r="G408" s="14"/>
      <c r="H408" s="43"/>
      <c r="I408" s="15"/>
      <c r="J408" s="15"/>
      <c r="K408" s="20"/>
      <c r="L408" s="20"/>
    </row>
    <row r="409" spans="5:12" x14ac:dyDescent="0.3">
      <c r="E409" s="41"/>
      <c r="F409" s="41"/>
      <c r="G409" s="14"/>
      <c r="H409" s="43"/>
      <c r="I409" s="15"/>
      <c r="J409" s="15"/>
      <c r="K409" s="20"/>
      <c r="L409" s="20"/>
    </row>
    <row r="410" spans="5:12" x14ac:dyDescent="0.3">
      <c r="G410" s="14"/>
      <c r="H410" s="43"/>
      <c r="I410" s="15"/>
      <c r="J410" s="15"/>
      <c r="K410" s="20"/>
      <c r="L410" s="22"/>
    </row>
    <row r="411" spans="5:12" x14ac:dyDescent="0.3">
      <c r="E411" s="41"/>
      <c r="F411" s="41"/>
      <c r="G411" s="14"/>
      <c r="H411" s="43"/>
      <c r="I411" s="15"/>
      <c r="J411" s="15"/>
      <c r="K411" s="20"/>
      <c r="L411" s="20"/>
    </row>
    <row r="412" spans="5:12" x14ac:dyDescent="0.3">
      <c r="G412" s="14"/>
      <c r="H412" s="43"/>
      <c r="I412" s="15"/>
      <c r="J412" s="15"/>
      <c r="K412" s="20"/>
      <c r="L412" s="20"/>
    </row>
    <row r="413" spans="5:12" x14ac:dyDescent="0.3">
      <c r="E413" s="41"/>
      <c r="F413" s="41"/>
      <c r="G413" s="14"/>
      <c r="H413" s="43"/>
      <c r="I413" s="15"/>
      <c r="J413" s="15"/>
      <c r="K413" s="20"/>
      <c r="L413" s="20"/>
    </row>
    <row r="414" spans="5:12" x14ac:dyDescent="0.3">
      <c r="G414" s="14"/>
      <c r="H414" s="43"/>
      <c r="I414" s="15"/>
      <c r="J414" s="15"/>
      <c r="K414" s="20"/>
      <c r="L414" s="20"/>
    </row>
    <row r="415" spans="5:12" x14ac:dyDescent="0.3">
      <c r="E415" s="41"/>
      <c r="F415" s="41"/>
      <c r="G415" s="14"/>
      <c r="H415" s="43"/>
      <c r="I415" s="15"/>
      <c r="J415" s="15"/>
      <c r="K415" s="20"/>
      <c r="L415" s="20"/>
    </row>
    <row r="416" spans="5:12" x14ac:dyDescent="0.3">
      <c r="G416" s="14"/>
      <c r="H416" s="43"/>
      <c r="I416" s="15"/>
      <c r="J416" s="15"/>
      <c r="K416" s="20"/>
      <c r="L416" s="20"/>
    </row>
    <row r="417" spans="5:12" x14ac:dyDescent="0.3">
      <c r="E417" s="41"/>
      <c r="F417" s="41"/>
      <c r="G417" s="14"/>
      <c r="H417" s="43"/>
      <c r="I417" s="15"/>
      <c r="J417" s="15"/>
      <c r="K417" s="20"/>
      <c r="L417" s="20"/>
    </row>
    <row r="418" spans="5:12" x14ac:dyDescent="0.3">
      <c r="G418" s="14"/>
      <c r="H418" s="43"/>
      <c r="I418" s="15"/>
      <c r="J418" s="15"/>
      <c r="K418" s="20"/>
      <c r="L418" s="21"/>
    </row>
    <row r="419" spans="5:12" x14ac:dyDescent="0.3">
      <c r="E419" s="41"/>
      <c r="F419" s="41"/>
      <c r="G419" s="14"/>
      <c r="H419" s="43"/>
      <c r="I419" s="15"/>
      <c r="J419" s="15"/>
      <c r="K419" s="20"/>
      <c r="L419" s="21"/>
    </row>
    <row r="420" spans="5:12" x14ac:dyDescent="0.3">
      <c r="G420" s="14"/>
      <c r="H420" s="43"/>
      <c r="I420" s="15"/>
      <c r="J420" s="15"/>
      <c r="K420" s="20"/>
      <c r="L420" s="21"/>
    </row>
    <row r="421" spans="5:12" x14ac:dyDescent="0.3">
      <c r="E421" s="41"/>
      <c r="F421" s="41"/>
      <c r="G421" s="14"/>
      <c r="H421" s="43"/>
      <c r="I421" s="15"/>
      <c r="J421" s="15"/>
      <c r="K421" s="20"/>
      <c r="L421" s="20"/>
    </row>
    <row r="422" spans="5:12" x14ac:dyDescent="0.3">
      <c r="G422" s="14"/>
      <c r="H422" s="43"/>
      <c r="I422" s="15"/>
      <c r="J422" s="15"/>
      <c r="K422" s="20"/>
      <c r="L422" s="20"/>
    </row>
    <row r="423" spans="5:12" x14ac:dyDescent="0.3">
      <c r="E423" s="41"/>
      <c r="F423" s="41"/>
      <c r="G423" s="14"/>
      <c r="H423" s="43"/>
      <c r="I423" s="15"/>
      <c r="J423" s="15"/>
      <c r="K423" s="20"/>
      <c r="L423" s="20"/>
    </row>
    <row r="424" spans="5:12" x14ac:dyDescent="0.3">
      <c r="G424" s="14"/>
      <c r="H424" s="43"/>
      <c r="I424" s="15"/>
      <c r="J424" s="15"/>
      <c r="K424" s="20"/>
      <c r="L424" s="20"/>
    </row>
    <row r="425" spans="5:12" x14ac:dyDescent="0.3">
      <c r="E425" s="41"/>
      <c r="F425" s="41"/>
      <c r="G425" s="14"/>
      <c r="H425" s="43"/>
      <c r="I425" s="15"/>
      <c r="J425" s="15"/>
      <c r="K425" s="20"/>
      <c r="L425" s="20"/>
    </row>
    <row r="426" spans="5:12" x14ac:dyDescent="0.3">
      <c r="G426" s="14"/>
      <c r="H426" s="43"/>
      <c r="I426" s="15"/>
      <c r="J426" s="15"/>
      <c r="K426" s="20"/>
      <c r="L426" s="20"/>
    </row>
    <row r="427" spans="5:12" x14ac:dyDescent="0.3">
      <c r="E427" s="41"/>
      <c r="F427" s="41"/>
      <c r="G427" s="14"/>
      <c r="H427" s="43"/>
      <c r="I427" s="15"/>
      <c r="J427" s="15"/>
      <c r="K427" s="20"/>
      <c r="L427" s="20"/>
    </row>
    <row r="428" spans="5:12" x14ac:dyDescent="0.3">
      <c r="G428" s="14"/>
      <c r="H428" s="43"/>
      <c r="I428" s="15"/>
      <c r="J428" s="15"/>
      <c r="K428" s="20"/>
      <c r="L428" s="20"/>
    </row>
    <row r="429" spans="5:12" x14ac:dyDescent="0.3">
      <c r="E429" s="44"/>
      <c r="F429" s="44"/>
      <c r="G429" s="14"/>
      <c r="H429" s="43"/>
      <c r="I429" s="15"/>
      <c r="J429" s="15"/>
      <c r="K429" s="20"/>
      <c r="L429" s="20"/>
    </row>
    <row r="430" spans="5:12" x14ac:dyDescent="0.3">
      <c r="E430" s="6"/>
      <c r="F430" s="6"/>
      <c r="G430" s="14"/>
      <c r="H430" s="15"/>
      <c r="I430" s="15"/>
      <c r="J430" s="15"/>
      <c r="K430" s="20"/>
      <c r="L430" s="20"/>
    </row>
    <row r="431" spans="5:12" x14ac:dyDescent="0.3">
      <c r="G431" s="14"/>
      <c r="H431" s="15"/>
      <c r="I431" s="15"/>
      <c r="J431" s="15"/>
      <c r="K431" s="20"/>
      <c r="L431" s="20"/>
    </row>
    <row r="432" spans="5:12" x14ac:dyDescent="0.3">
      <c r="G432" s="14"/>
      <c r="H432" s="15"/>
      <c r="I432" s="15"/>
      <c r="J432" s="15"/>
      <c r="K432" s="20"/>
      <c r="L432" s="20"/>
    </row>
    <row r="433" spans="7:12" x14ac:dyDescent="0.3">
      <c r="G433" s="14"/>
      <c r="H433" s="15"/>
      <c r="I433" s="15"/>
      <c r="J433" s="15"/>
      <c r="K433" s="20"/>
      <c r="L433" s="20"/>
    </row>
    <row r="434" spans="7:12" x14ac:dyDescent="0.3">
      <c r="G434" s="14"/>
      <c r="H434" s="15"/>
      <c r="I434" s="15"/>
      <c r="J434" s="15"/>
      <c r="K434" s="20"/>
      <c r="L434" s="20"/>
    </row>
    <row r="435" spans="7:12" x14ac:dyDescent="0.3">
      <c r="G435" s="14"/>
      <c r="H435" s="15"/>
      <c r="I435" s="15"/>
      <c r="J435" s="15"/>
      <c r="K435" s="20"/>
      <c r="L435" s="20"/>
    </row>
    <row r="436" spans="7:12" x14ac:dyDescent="0.3">
      <c r="G436" s="14"/>
      <c r="H436" s="15"/>
      <c r="I436" s="15"/>
      <c r="J436" s="15"/>
      <c r="K436" s="20"/>
      <c r="L436" s="20"/>
    </row>
    <row r="437" spans="7:12" x14ac:dyDescent="0.3">
      <c r="G437" s="14"/>
      <c r="H437" s="15"/>
      <c r="I437" s="15"/>
      <c r="J437" s="15"/>
      <c r="K437" s="20"/>
      <c r="L437" s="20"/>
    </row>
    <row r="438" spans="7:12" x14ac:dyDescent="0.3">
      <c r="G438" s="14"/>
      <c r="H438" s="15"/>
      <c r="I438" s="15"/>
      <c r="J438" s="15"/>
      <c r="K438" s="20"/>
      <c r="L438" s="20"/>
    </row>
    <row r="439" spans="7:12" x14ac:dyDescent="0.3">
      <c r="G439" s="14"/>
      <c r="H439" s="15"/>
      <c r="I439" s="15"/>
      <c r="J439" s="15"/>
      <c r="K439" s="20"/>
      <c r="L439" s="20"/>
    </row>
    <row r="440" spans="7:12" x14ac:dyDescent="0.3">
      <c r="G440" s="14"/>
      <c r="H440" s="15"/>
      <c r="I440" s="15"/>
      <c r="J440" s="15"/>
      <c r="K440" s="20"/>
      <c r="L440" s="20"/>
    </row>
    <row r="441" spans="7:12" x14ac:dyDescent="0.3">
      <c r="G441" s="14"/>
      <c r="H441" s="15"/>
      <c r="I441" s="15"/>
      <c r="J441" s="15"/>
      <c r="K441" s="20"/>
      <c r="L441" s="20"/>
    </row>
    <row r="442" spans="7:12" x14ac:dyDescent="0.3">
      <c r="G442" s="14"/>
      <c r="H442" s="15"/>
      <c r="I442" s="15"/>
      <c r="J442" s="15"/>
      <c r="K442" s="20"/>
      <c r="L442" s="20"/>
    </row>
    <row r="443" spans="7:12" x14ac:dyDescent="0.3">
      <c r="G443" s="14"/>
      <c r="H443" s="15"/>
      <c r="I443" s="15"/>
      <c r="J443" s="15"/>
      <c r="K443" s="20"/>
      <c r="L443" s="20"/>
    </row>
    <row r="444" spans="7:12" x14ac:dyDescent="0.3">
      <c r="G444" s="14"/>
      <c r="H444" s="15"/>
      <c r="I444" s="15"/>
      <c r="J444" s="15"/>
      <c r="K444" s="20"/>
      <c r="L444" s="21"/>
    </row>
    <row r="445" spans="7:12" x14ac:dyDescent="0.3">
      <c r="G445" s="14"/>
      <c r="H445" s="15"/>
      <c r="I445" s="15"/>
      <c r="J445" s="15"/>
      <c r="K445" s="20"/>
      <c r="L445" s="21"/>
    </row>
    <row r="446" spans="7:12" x14ac:dyDescent="0.3">
      <c r="G446" s="14"/>
      <c r="H446" s="15"/>
      <c r="I446" s="15"/>
      <c r="J446" s="15"/>
      <c r="K446" s="20"/>
      <c r="L446" s="21"/>
    </row>
    <row r="447" spans="7:12" x14ac:dyDescent="0.3">
      <c r="G447" s="14"/>
      <c r="H447" s="15"/>
      <c r="I447" s="15"/>
      <c r="J447" s="15"/>
      <c r="K447" s="20"/>
      <c r="L447" s="20"/>
    </row>
    <row r="448" spans="7:12" x14ac:dyDescent="0.3">
      <c r="G448" s="14"/>
      <c r="H448" s="15"/>
      <c r="I448" s="15"/>
      <c r="J448" s="15"/>
      <c r="K448" s="20"/>
      <c r="L448" s="20"/>
    </row>
    <row r="449" spans="5:12" x14ac:dyDescent="0.3">
      <c r="G449" s="14"/>
      <c r="H449" s="15"/>
      <c r="I449" s="15"/>
      <c r="J449" s="15"/>
      <c r="K449" s="20"/>
      <c r="L449" s="20"/>
    </row>
    <row r="450" spans="5:12" x14ac:dyDescent="0.3">
      <c r="G450" s="14"/>
      <c r="H450" s="15"/>
      <c r="I450" s="15"/>
      <c r="J450" s="15"/>
      <c r="K450" s="20"/>
      <c r="L450" s="20"/>
    </row>
    <row r="451" spans="5:12" x14ac:dyDescent="0.3">
      <c r="G451" s="14"/>
      <c r="H451" s="15"/>
      <c r="I451" s="15"/>
      <c r="J451" s="15"/>
      <c r="K451" s="20"/>
      <c r="L451" s="20"/>
    </row>
    <row r="452" spans="5:12" x14ac:dyDescent="0.3">
      <c r="G452" s="14"/>
      <c r="H452" s="15"/>
      <c r="I452" s="15"/>
      <c r="J452" s="15"/>
      <c r="K452" s="20"/>
      <c r="L452" s="20"/>
    </row>
    <row r="453" spans="5:12" x14ac:dyDescent="0.3">
      <c r="G453" s="14"/>
      <c r="H453" s="15"/>
      <c r="I453" s="15"/>
      <c r="J453" s="15"/>
      <c r="K453" s="20"/>
      <c r="L453" s="20"/>
    </row>
    <row r="454" spans="5:12" x14ac:dyDescent="0.3">
      <c r="G454" s="14"/>
      <c r="H454" s="15"/>
      <c r="I454" s="15"/>
      <c r="J454" s="15"/>
      <c r="K454" s="20"/>
      <c r="L454" s="20"/>
    </row>
    <row r="455" spans="5:12" x14ac:dyDescent="0.3">
      <c r="G455" s="14"/>
      <c r="H455" s="15"/>
      <c r="I455" s="15"/>
      <c r="J455" s="15"/>
      <c r="K455" s="20"/>
      <c r="L455" s="20"/>
    </row>
    <row r="456" spans="5:12" x14ac:dyDescent="0.3">
      <c r="G456" s="14"/>
      <c r="H456" s="15"/>
      <c r="I456" s="15"/>
      <c r="J456" s="15"/>
      <c r="K456" s="20"/>
      <c r="L456" s="20"/>
    </row>
    <row r="457" spans="5:12" x14ac:dyDescent="0.3">
      <c r="E457" s="6"/>
      <c r="F457" s="6"/>
      <c r="G457" s="14"/>
      <c r="H457" s="15"/>
      <c r="I457" s="15"/>
      <c r="J457" s="15"/>
      <c r="K457" s="20"/>
      <c r="L457" s="20"/>
    </row>
    <row r="458" spans="5:12" x14ac:dyDescent="0.3">
      <c r="G458" s="14"/>
      <c r="H458" s="15"/>
      <c r="I458" s="15"/>
      <c r="J458" s="15"/>
      <c r="K458" s="20"/>
      <c r="L458" s="20"/>
    </row>
    <row r="459" spans="5:12" x14ac:dyDescent="0.3">
      <c r="G459" s="14"/>
      <c r="H459" s="15"/>
      <c r="I459" s="15"/>
      <c r="J459" s="15"/>
      <c r="K459" s="20"/>
      <c r="L459" s="20"/>
    </row>
    <row r="460" spans="5:12" x14ac:dyDescent="0.3">
      <c r="G460" s="14"/>
      <c r="H460" s="15"/>
      <c r="I460" s="15"/>
      <c r="J460" s="15"/>
      <c r="K460" s="20"/>
      <c r="L460" s="20"/>
    </row>
    <row r="461" spans="5:12" x14ac:dyDescent="0.3">
      <c r="G461" s="14"/>
      <c r="H461" s="15"/>
      <c r="I461" s="15"/>
      <c r="J461" s="15"/>
      <c r="K461" s="20"/>
      <c r="L461" s="20"/>
    </row>
    <row r="462" spans="5:12" x14ac:dyDescent="0.3">
      <c r="G462" s="14"/>
      <c r="H462" s="15"/>
      <c r="I462" s="15"/>
      <c r="J462" s="15"/>
      <c r="K462" s="20"/>
      <c r="L462" s="20"/>
    </row>
    <row r="463" spans="5:12" x14ac:dyDescent="0.3">
      <c r="G463" s="14"/>
      <c r="H463" s="15"/>
      <c r="I463" s="15"/>
      <c r="J463" s="15"/>
      <c r="K463" s="20"/>
      <c r="L463" s="20"/>
    </row>
    <row r="464" spans="5:12" x14ac:dyDescent="0.3">
      <c r="G464" s="14"/>
      <c r="H464" s="15"/>
      <c r="I464" s="15"/>
      <c r="J464" s="15"/>
      <c r="K464" s="20"/>
      <c r="L464" s="20"/>
    </row>
    <row r="465" spans="7:12" x14ac:dyDescent="0.3">
      <c r="G465" s="14"/>
      <c r="H465" s="15"/>
      <c r="I465" s="15"/>
      <c r="J465" s="15"/>
      <c r="K465" s="20"/>
      <c r="L465" s="20"/>
    </row>
    <row r="466" spans="7:12" x14ac:dyDescent="0.3">
      <c r="G466" s="14"/>
      <c r="H466" s="15"/>
      <c r="I466" s="15"/>
      <c r="J466" s="15"/>
      <c r="K466" s="20"/>
      <c r="L466" s="20"/>
    </row>
    <row r="467" spans="7:12" x14ac:dyDescent="0.3">
      <c r="G467" s="14"/>
      <c r="H467" s="15"/>
      <c r="I467" s="15"/>
      <c r="J467" s="15"/>
      <c r="K467" s="20"/>
      <c r="L467" s="20"/>
    </row>
    <row r="468" spans="7:12" x14ac:dyDescent="0.3">
      <c r="G468" s="14"/>
      <c r="H468" s="15"/>
      <c r="I468" s="15"/>
      <c r="J468" s="15"/>
      <c r="K468" s="20"/>
      <c r="L468" s="20"/>
    </row>
    <row r="469" spans="7:12" x14ac:dyDescent="0.3">
      <c r="G469" s="14"/>
      <c r="H469" s="15"/>
      <c r="I469" s="15"/>
      <c r="J469" s="15"/>
      <c r="K469" s="20"/>
      <c r="L469" s="20"/>
    </row>
    <row r="470" spans="7:12" x14ac:dyDescent="0.3">
      <c r="G470" s="14"/>
      <c r="H470" s="15"/>
      <c r="I470" s="15"/>
      <c r="J470" s="15"/>
      <c r="K470" s="20"/>
      <c r="L470" s="20"/>
    </row>
    <row r="471" spans="7:12" x14ac:dyDescent="0.3">
      <c r="G471" s="14"/>
      <c r="H471" s="15"/>
      <c r="I471" s="15"/>
      <c r="J471" s="15"/>
      <c r="K471" s="20"/>
      <c r="L471" s="21"/>
    </row>
    <row r="472" spans="7:12" x14ac:dyDescent="0.3">
      <c r="G472" s="14"/>
      <c r="H472" s="15"/>
      <c r="I472" s="15"/>
      <c r="J472" s="15"/>
      <c r="K472" s="20"/>
      <c r="L472" s="21"/>
    </row>
    <row r="473" spans="7:12" x14ac:dyDescent="0.3">
      <c r="G473" s="14"/>
      <c r="H473" s="15"/>
      <c r="I473" s="15"/>
      <c r="J473" s="15"/>
      <c r="K473" s="20"/>
      <c r="L473" s="21"/>
    </row>
    <row r="474" spans="7:12" x14ac:dyDescent="0.3">
      <c r="G474" s="14"/>
      <c r="H474" s="15"/>
      <c r="I474" s="15"/>
      <c r="J474" s="15"/>
      <c r="K474" s="20"/>
      <c r="L474" s="20"/>
    </row>
    <row r="475" spans="7:12" x14ac:dyDescent="0.3">
      <c r="G475" s="14"/>
      <c r="H475" s="15"/>
      <c r="I475" s="15"/>
      <c r="J475" s="15"/>
      <c r="K475" s="20"/>
      <c r="L475" s="20"/>
    </row>
    <row r="476" spans="7:12" x14ac:dyDescent="0.3">
      <c r="G476" s="14"/>
      <c r="H476" s="15"/>
      <c r="I476" s="15"/>
      <c r="J476" s="15"/>
      <c r="K476" s="20"/>
      <c r="L476" s="20"/>
    </row>
    <row r="477" spans="7:12" x14ac:dyDescent="0.3">
      <c r="G477" s="14"/>
      <c r="H477" s="15"/>
      <c r="I477" s="15"/>
      <c r="J477" s="15"/>
      <c r="K477" s="20"/>
      <c r="L477" s="20"/>
    </row>
    <row r="478" spans="7:12" x14ac:dyDescent="0.3">
      <c r="G478" s="14"/>
      <c r="H478" s="15"/>
      <c r="I478" s="15"/>
      <c r="J478" s="15"/>
      <c r="K478" s="20"/>
      <c r="L478" s="20"/>
    </row>
    <row r="479" spans="7:12" x14ac:dyDescent="0.3">
      <c r="G479" s="14"/>
      <c r="H479" s="15"/>
      <c r="I479" s="15"/>
      <c r="J479" s="15"/>
      <c r="K479" s="20"/>
      <c r="L479" s="20"/>
    </row>
    <row r="480" spans="7:12" x14ac:dyDescent="0.3">
      <c r="G480" s="14"/>
      <c r="H480" s="15"/>
      <c r="I480" s="15"/>
      <c r="J480" s="15"/>
      <c r="K480" s="20"/>
      <c r="L480" s="20"/>
    </row>
    <row r="481" spans="5:12" x14ac:dyDescent="0.3">
      <c r="G481" s="14"/>
      <c r="H481" s="15"/>
      <c r="I481" s="15"/>
      <c r="J481" s="15"/>
      <c r="K481" s="20"/>
      <c r="L481" s="20"/>
    </row>
    <row r="482" spans="5:12" x14ac:dyDescent="0.3">
      <c r="G482" s="14"/>
      <c r="H482" s="15"/>
      <c r="I482" s="15"/>
      <c r="J482" s="15"/>
      <c r="K482" s="20"/>
      <c r="L482" s="20"/>
    </row>
    <row r="483" spans="5:12" x14ac:dyDescent="0.3">
      <c r="E483" s="6"/>
      <c r="F483" s="6"/>
      <c r="G483" s="14"/>
      <c r="H483" s="15"/>
      <c r="I483" s="15"/>
      <c r="J483" s="15"/>
      <c r="K483" s="20"/>
    </row>
    <row r="484" spans="5:12" x14ac:dyDescent="0.3">
      <c r="G484" s="14"/>
      <c r="H484" s="15"/>
      <c r="I484" s="15"/>
      <c r="J484" s="15"/>
      <c r="K484" s="20"/>
      <c r="L484" s="20"/>
    </row>
    <row r="485" spans="5:12" x14ac:dyDescent="0.3">
      <c r="G485" s="14"/>
      <c r="H485" s="15"/>
      <c r="I485" s="15"/>
      <c r="J485" s="15"/>
      <c r="K485" s="20"/>
      <c r="L485" s="20"/>
    </row>
    <row r="486" spans="5:12" x14ac:dyDescent="0.3">
      <c r="G486" s="14"/>
      <c r="H486" s="15"/>
      <c r="I486" s="15"/>
      <c r="J486" s="15"/>
      <c r="K486" s="20"/>
      <c r="L486" s="20"/>
    </row>
    <row r="487" spans="5:12" x14ac:dyDescent="0.3">
      <c r="G487" s="14"/>
      <c r="H487" s="15"/>
      <c r="I487" s="15"/>
      <c r="J487" s="15"/>
      <c r="K487" s="20"/>
      <c r="L487" s="20"/>
    </row>
    <row r="488" spans="5:12" x14ac:dyDescent="0.3">
      <c r="G488" s="14"/>
      <c r="H488" s="15"/>
      <c r="I488" s="15"/>
      <c r="J488" s="15"/>
      <c r="K488" s="20"/>
      <c r="L488" s="20"/>
    </row>
    <row r="489" spans="5:12" x14ac:dyDescent="0.3">
      <c r="G489" s="14"/>
      <c r="H489" s="15"/>
      <c r="I489" s="15"/>
      <c r="J489" s="15"/>
      <c r="K489" s="20"/>
      <c r="L489" s="22"/>
    </row>
    <row r="490" spans="5:12" x14ac:dyDescent="0.3">
      <c r="G490" s="14"/>
      <c r="H490" s="15"/>
      <c r="I490" s="15"/>
      <c r="J490" s="15"/>
      <c r="K490" s="20"/>
      <c r="L490" s="22"/>
    </row>
    <row r="491" spans="5:12" x14ac:dyDescent="0.3">
      <c r="G491" s="14"/>
      <c r="H491" s="15"/>
      <c r="I491" s="15"/>
      <c r="J491" s="15"/>
      <c r="K491" s="20"/>
      <c r="L491" s="22"/>
    </row>
    <row r="492" spans="5:12" x14ac:dyDescent="0.3">
      <c r="G492" s="14"/>
      <c r="H492" s="15"/>
      <c r="I492" s="15"/>
      <c r="J492" s="15"/>
      <c r="K492" s="20"/>
      <c r="L492" s="22"/>
    </row>
    <row r="493" spans="5:12" x14ac:dyDescent="0.3">
      <c r="G493" s="14"/>
      <c r="H493" s="15"/>
      <c r="I493" s="15"/>
      <c r="J493" s="15"/>
      <c r="K493" s="20"/>
      <c r="L493" s="20"/>
    </row>
    <row r="494" spans="5:12" x14ac:dyDescent="0.3">
      <c r="G494" s="14"/>
      <c r="H494" s="15"/>
      <c r="I494" s="15"/>
      <c r="J494" s="15"/>
      <c r="K494" s="20"/>
      <c r="L494" s="20"/>
    </row>
    <row r="495" spans="5:12" x14ac:dyDescent="0.3">
      <c r="G495" s="14"/>
      <c r="H495" s="15"/>
      <c r="I495" s="15"/>
      <c r="J495" s="15"/>
      <c r="K495" s="20"/>
      <c r="L495" s="20"/>
    </row>
    <row r="496" spans="5:12" x14ac:dyDescent="0.3">
      <c r="G496" s="14"/>
      <c r="H496" s="15"/>
      <c r="I496" s="15"/>
      <c r="J496" s="15"/>
      <c r="K496" s="20"/>
      <c r="L496" s="20"/>
    </row>
    <row r="497" spans="7:12" x14ac:dyDescent="0.3">
      <c r="G497" s="14"/>
      <c r="H497" s="15"/>
      <c r="I497" s="15"/>
      <c r="J497" s="15"/>
      <c r="K497" s="20"/>
      <c r="L497" s="20"/>
    </row>
    <row r="498" spans="7:12" x14ac:dyDescent="0.3">
      <c r="G498" s="14"/>
      <c r="H498" s="15"/>
      <c r="I498" s="15"/>
      <c r="J498" s="15"/>
      <c r="K498" s="20"/>
      <c r="L498" s="20"/>
    </row>
    <row r="499" spans="7:12" x14ac:dyDescent="0.3">
      <c r="G499" s="14"/>
      <c r="H499" s="15"/>
      <c r="I499" s="15"/>
      <c r="J499" s="15"/>
      <c r="K499" s="20"/>
      <c r="L499" s="20"/>
    </row>
    <row r="500" spans="7:12" x14ac:dyDescent="0.3">
      <c r="G500" s="14"/>
      <c r="H500" s="15"/>
      <c r="I500" s="15"/>
      <c r="J500" s="15"/>
      <c r="K500" s="20"/>
      <c r="L500" s="20"/>
    </row>
    <row r="501" spans="7:12" x14ac:dyDescent="0.3">
      <c r="G501" s="14"/>
      <c r="H501" s="15"/>
      <c r="I501" s="15"/>
      <c r="J501" s="15"/>
      <c r="K501" s="20"/>
      <c r="L501" s="20"/>
    </row>
    <row r="502" spans="7:12" x14ac:dyDescent="0.3">
      <c r="G502" s="14"/>
      <c r="H502" s="15"/>
      <c r="I502" s="15"/>
      <c r="J502" s="15"/>
      <c r="K502" s="20"/>
      <c r="L502" s="21"/>
    </row>
    <row r="503" spans="7:12" x14ac:dyDescent="0.3">
      <c r="G503" s="14"/>
      <c r="H503" s="15"/>
      <c r="I503" s="15"/>
      <c r="J503" s="15"/>
      <c r="K503" s="20"/>
      <c r="L503" s="21"/>
    </row>
    <row r="504" spans="7:12" x14ac:dyDescent="0.3">
      <c r="G504" s="14"/>
      <c r="H504" s="15"/>
      <c r="I504" s="15"/>
      <c r="J504" s="15"/>
      <c r="K504" s="20"/>
      <c r="L504" s="21"/>
    </row>
    <row r="505" spans="7:12" x14ac:dyDescent="0.3">
      <c r="G505" s="14"/>
      <c r="H505" s="15"/>
      <c r="I505" s="15"/>
      <c r="J505" s="15"/>
      <c r="K505" s="20"/>
      <c r="L505" s="20"/>
    </row>
    <row r="506" spans="7:12" x14ac:dyDescent="0.3">
      <c r="G506" s="14"/>
      <c r="H506" s="15"/>
      <c r="I506" s="15"/>
      <c r="J506" s="15"/>
      <c r="K506" s="20"/>
      <c r="L506" s="20"/>
    </row>
    <row r="507" spans="7:12" x14ac:dyDescent="0.3">
      <c r="G507" s="14"/>
      <c r="H507" s="15"/>
      <c r="I507" s="15"/>
      <c r="J507" s="15"/>
      <c r="K507" s="20"/>
      <c r="L507" s="20"/>
    </row>
    <row r="508" spans="7:12" x14ac:dyDescent="0.3">
      <c r="G508" s="14"/>
      <c r="H508" s="15"/>
      <c r="I508" s="15"/>
      <c r="J508" s="15"/>
      <c r="K508" s="20"/>
      <c r="L508" s="20"/>
    </row>
    <row r="509" spans="7:12" x14ac:dyDescent="0.3">
      <c r="G509" s="14"/>
      <c r="H509" s="15"/>
      <c r="I509" s="15"/>
      <c r="J509" s="15"/>
      <c r="K509" s="20"/>
      <c r="L509" s="20"/>
    </row>
    <row r="510" spans="7:12" x14ac:dyDescent="0.3">
      <c r="G510" s="14"/>
      <c r="H510" s="15"/>
      <c r="I510" s="15"/>
      <c r="J510" s="15"/>
      <c r="K510" s="20"/>
      <c r="L510" s="20"/>
    </row>
    <row r="511" spans="7:12" x14ac:dyDescent="0.3">
      <c r="G511" s="14"/>
      <c r="H511" s="15"/>
      <c r="I511" s="15"/>
      <c r="J511" s="15"/>
      <c r="K511" s="20"/>
      <c r="L511" s="20"/>
    </row>
    <row r="512" spans="7:12" x14ac:dyDescent="0.3">
      <c r="G512" s="14"/>
      <c r="H512" s="15"/>
      <c r="I512" s="15"/>
      <c r="J512" s="15"/>
      <c r="K512" s="20"/>
      <c r="L512" s="20"/>
    </row>
    <row r="513" spans="5:12" x14ac:dyDescent="0.3">
      <c r="G513" s="14"/>
      <c r="H513" s="15"/>
      <c r="I513" s="15"/>
      <c r="J513" s="15"/>
      <c r="K513" s="20"/>
      <c r="L513" s="20"/>
    </row>
    <row r="514" spans="5:12" x14ac:dyDescent="0.3">
      <c r="G514" s="14"/>
      <c r="H514" s="15"/>
      <c r="I514" s="15"/>
      <c r="J514" s="15"/>
      <c r="K514" s="20"/>
      <c r="L514" s="20"/>
    </row>
    <row r="515" spans="5:12" x14ac:dyDescent="0.3">
      <c r="E515" s="6"/>
      <c r="F515" s="6"/>
      <c r="G515" s="14"/>
      <c r="H515" s="24"/>
      <c r="I515" s="15"/>
      <c r="J515" s="15"/>
      <c r="K515" s="20"/>
      <c r="L515" s="20"/>
    </row>
    <row r="516" spans="5:12" x14ac:dyDescent="0.3">
      <c r="G516" s="14"/>
      <c r="H516" s="24"/>
      <c r="I516" s="15"/>
      <c r="J516" s="15"/>
      <c r="K516" s="20"/>
      <c r="L516" s="22"/>
    </row>
    <row r="517" spans="5:12" x14ac:dyDescent="0.3">
      <c r="G517" s="14"/>
      <c r="H517" s="24"/>
      <c r="I517" s="15"/>
      <c r="J517" s="15"/>
      <c r="K517" s="20"/>
      <c r="L517" s="20"/>
    </row>
    <row r="518" spans="5:12" x14ac:dyDescent="0.3">
      <c r="G518" s="14"/>
      <c r="H518" s="24"/>
      <c r="I518" s="15"/>
      <c r="J518" s="15"/>
      <c r="K518" s="20"/>
      <c r="L518" s="20"/>
    </row>
    <row r="519" spans="5:12" x14ac:dyDescent="0.3">
      <c r="G519" s="14"/>
      <c r="H519" s="24"/>
      <c r="I519" s="15"/>
      <c r="J519" s="15"/>
      <c r="K519" s="20"/>
      <c r="L519" s="20"/>
    </row>
    <row r="520" spans="5:12" x14ac:dyDescent="0.3">
      <c r="G520" s="14"/>
      <c r="H520" s="24"/>
      <c r="I520" s="15"/>
      <c r="J520" s="15"/>
      <c r="K520" s="20"/>
      <c r="L520" s="20"/>
    </row>
    <row r="521" spans="5:12" x14ac:dyDescent="0.3">
      <c r="G521" s="14"/>
      <c r="H521" s="24"/>
      <c r="I521" s="15"/>
      <c r="J521" s="15"/>
      <c r="K521" s="20"/>
      <c r="L521" s="20"/>
    </row>
    <row r="522" spans="5:12" x14ac:dyDescent="0.3">
      <c r="G522" s="14"/>
      <c r="H522" s="24"/>
      <c r="I522" s="15"/>
      <c r="J522" s="15"/>
      <c r="K522" s="20"/>
      <c r="L522" s="20"/>
    </row>
    <row r="523" spans="5:12" x14ac:dyDescent="0.3">
      <c r="G523" s="14"/>
      <c r="H523" s="24"/>
      <c r="I523" s="15"/>
      <c r="J523" s="15"/>
      <c r="K523" s="20"/>
      <c r="L523" s="20"/>
    </row>
    <row r="524" spans="5:12" x14ac:dyDescent="0.3">
      <c r="G524" s="14"/>
      <c r="H524" s="24"/>
      <c r="I524" s="15"/>
      <c r="J524" s="15"/>
      <c r="K524" s="20"/>
      <c r="L524" s="20"/>
    </row>
    <row r="525" spans="5:12" x14ac:dyDescent="0.3">
      <c r="G525" s="14"/>
      <c r="H525" s="24"/>
      <c r="I525" s="15"/>
      <c r="J525" s="15"/>
      <c r="K525" s="20"/>
      <c r="L525" s="20"/>
    </row>
    <row r="526" spans="5:12" x14ac:dyDescent="0.3">
      <c r="G526" s="14"/>
      <c r="H526" s="24"/>
      <c r="I526" s="15"/>
      <c r="J526" s="15"/>
      <c r="K526" s="20"/>
      <c r="L526" s="21"/>
    </row>
    <row r="527" spans="5:12" x14ac:dyDescent="0.3">
      <c r="G527" s="14"/>
      <c r="H527" s="24"/>
      <c r="I527" s="15"/>
      <c r="J527" s="15"/>
      <c r="K527" s="20"/>
      <c r="L527" s="21"/>
    </row>
    <row r="528" spans="5:12" x14ac:dyDescent="0.3">
      <c r="G528" s="14"/>
      <c r="H528" s="24"/>
      <c r="I528" s="15"/>
      <c r="J528" s="15"/>
      <c r="K528" s="20"/>
      <c r="L528" s="21"/>
    </row>
    <row r="529" spans="5:20" x14ac:dyDescent="0.3">
      <c r="E529" s="8"/>
      <c r="F529" s="8"/>
      <c r="G529" s="14"/>
      <c r="H529" s="24"/>
      <c r="I529" s="15"/>
      <c r="J529" s="15"/>
      <c r="K529" s="20"/>
      <c r="L529" s="20"/>
    </row>
    <row r="530" spans="5:20" x14ac:dyDescent="0.3">
      <c r="G530" s="14"/>
      <c r="H530" s="24"/>
      <c r="I530" s="15"/>
      <c r="J530" s="15"/>
      <c r="K530" s="20"/>
      <c r="L530" s="20"/>
    </row>
    <row r="531" spans="5:20" x14ac:dyDescent="0.3">
      <c r="G531" s="14"/>
      <c r="H531" s="24"/>
      <c r="I531" s="15"/>
      <c r="J531" s="15"/>
      <c r="K531" s="20"/>
      <c r="L531" s="20"/>
    </row>
    <row r="532" spans="5:20" x14ac:dyDescent="0.3">
      <c r="G532" s="14"/>
      <c r="H532" s="24"/>
      <c r="I532" s="15"/>
      <c r="J532" s="15"/>
      <c r="K532" s="20"/>
      <c r="L532" s="20"/>
    </row>
    <row r="533" spans="5:20" x14ac:dyDescent="0.3">
      <c r="G533" s="14"/>
      <c r="H533" s="24"/>
      <c r="I533" s="15"/>
      <c r="J533" s="15"/>
      <c r="K533" s="20"/>
      <c r="L533" s="20"/>
    </row>
    <row r="534" spans="5:20" x14ac:dyDescent="0.3">
      <c r="G534" s="14"/>
      <c r="H534" s="24"/>
      <c r="I534" s="15"/>
      <c r="J534" s="15"/>
      <c r="K534" s="20"/>
      <c r="L534" s="20"/>
    </row>
    <row r="535" spans="5:20" x14ac:dyDescent="0.3">
      <c r="G535" s="14"/>
      <c r="H535" s="24"/>
      <c r="I535" s="15"/>
      <c r="J535" s="15"/>
      <c r="K535" s="20"/>
      <c r="L535" s="20"/>
      <c r="T535" t="e">
        <f>IF(M535=R8, yes, no)</f>
        <v>#NAME?</v>
      </c>
    </row>
    <row r="536" spans="5:20" x14ac:dyDescent="0.3">
      <c r="G536" s="14"/>
      <c r="H536" s="24"/>
      <c r="I536" s="15"/>
      <c r="J536" s="15"/>
      <c r="K536" s="20"/>
      <c r="L536" s="20"/>
    </row>
    <row r="537" spans="5:20" x14ac:dyDescent="0.3">
      <c r="E537" s="7"/>
      <c r="F537" s="7"/>
      <c r="G537" s="14"/>
      <c r="H537" s="15"/>
      <c r="I537" s="15"/>
      <c r="J537" s="15"/>
      <c r="K537" s="20"/>
      <c r="L537" s="20"/>
    </row>
    <row r="538" spans="5:20" x14ac:dyDescent="0.3">
      <c r="G538" s="14"/>
      <c r="H538" s="15"/>
      <c r="I538" s="15"/>
      <c r="J538" s="15"/>
      <c r="K538" s="20"/>
      <c r="L538" s="20"/>
    </row>
    <row r="539" spans="5:20" x14ac:dyDescent="0.3">
      <c r="G539" s="14"/>
      <c r="H539" s="15"/>
      <c r="I539" s="15"/>
      <c r="J539" s="15"/>
      <c r="K539" s="20"/>
      <c r="L539" s="20"/>
    </row>
    <row r="540" spans="5:20" x14ac:dyDescent="0.3">
      <c r="G540" s="14"/>
      <c r="H540" s="15"/>
      <c r="I540" s="15"/>
      <c r="J540" s="15"/>
      <c r="K540" s="20"/>
      <c r="L540" s="20"/>
    </row>
    <row r="541" spans="5:20" x14ac:dyDescent="0.3">
      <c r="G541" s="14"/>
      <c r="H541" s="15"/>
      <c r="I541" s="15"/>
      <c r="J541" s="15"/>
      <c r="K541" s="20"/>
      <c r="L541" s="20"/>
    </row>
    <row r="542" spans="5:20" x14ac:dyDescent="0.3">
      <c r="G542" s="14"/>
      <c r="H542" s="15"/>
      <c r="I542" s="15"/>
      <c r="J542" s="15"/>
      <c r="K542" s="20"/>
      <c r="L542" s="20"/>
    </row>
    <row r="543" spans="5:20" x14ac:dyDescent="0.3">
      <c r="G543" s="14"/>
      <c r="H543" s="15"/>
      <c r="I543" s="15"/>
      <c r="J543" s="15"/>
      <c r="K543" s="20"/>
      <c r="L543" s="20"/>
    </row>
    <row r="544" spans="5:20" x14ac:dyDescent="0.3">
      <c r="G544" s="14"/>
      <c r="H544" s="15"/>
      <c r="I544" s="15"/>
      <c r="J544" s="15"/>
      <c r="K544" s="20"/>
      <c r="L544" s="20"/>
    </row>
    <row r="545" spans="5:12" x14ac:dyDescent="0.3">
      <c r="G545" s="14"/>
      <c r="H545" s="15"/>
      <c r="I545" s="15"/>
      <c r="J545" s="15"/>
      <c r="K545" s="20"/>
      <c r="L545" s="20"/>
    </row>
    <row r="546" spans="5:12" x14ac:dyDescent="0.3">
      <c r="G546" s="14"/>
      <c r="H546" s="15"/>
      <c r="I546" s="15"/>
      <c r="J546" s="15"/>
      <c r="K546" s="20"/>
      <c r="L546" s="21"/>
    </row>
    <row r="547" spans="5:12" x14ac:dyDescent="0.3">
      <c r="G547" s="14"/>
      <c r="H547" s="15"/>
      <c r="I547" s="15"/>
      <c r="J547" s="15"/>
      <c r="K547" s="20"/>
      <c r="L547" s="20"/>
    </row>
    <row r="548" spans="5:12" x14ac:dyDescent="0.3">
      <c r="G548" s="14"/>
      <c r="H548" s="15"/>
      <c r="I548" s="15"/>
      <c r="J548" s="15"/>
      <c r="K548" s="20"/>
      <c r="L548" s="20"/>
    </row>
    <row r="549" spans="5:12" x14ac:dyDescent="0.3">
      <c r="G549" s="14"/>
      <c r="H549" s="15"/>
      <c r="I549" s="15"/>
      <c r="J549" s="15"/>
      <c r="K549" s="20"/>
      <c r="L549" s="20"/>
    </row>
    <row r="550" spans="5:12" x14ac:dyDescent="0.3">
      <c r="G550" s="14"/>
      <c r="H550" s="15"/>
      <c r="I550" s="15"/>
      <c r="J550" s="15"/>
      <c r="K550" s="20"/>
      <c r="L550" s="20"/>
    </row>
    <row r="551" spans="5:12" x14ac:dyDescent="0.3">
      <c r="G551" s="14"/>
      <c r="H551" s="15"/>
      <c r="I551" s="15"/>
      <c r="J551" s="15"/>
      <c r="K551" s="20"/>
      <c r="L551" s="20"/>
    </row>
    <row r="552" spans="5:12" x14ac:dyDescent="0.3">
      <c r="G552" s="14"/>
      <c r="H552" s="15"/>
      <c r="I552" s="15"/>
      <c r="J552" s="15"/>
      <c r="K552" s="20"/>
      <c r="L552" s="20"/>
    </row>
    <row r="553" spans="5:12" x14ac:dyDescent="0.3">
      <c r="G553" s="14"/>
      <c r="H553" s="15"/>
      <c r="I553" s="15"/>
      <c r="J553" s="15"/>
      <c r="K553" s="20"/>
      <c r="L553" s="20"/>
    </row>
    <row r="554" spans="5:12" x14ac:dyDescent="0.3">
      <c r="G554" s="14"/>
      <c r="H554" s="15"/>
      <c r="I554" s="15"/>
      <c r="J554" s="15"/>
      <c r="K554" s="20"/>
      <c r="L554" s="20"/>
    </row>
    <row r="555" spans="5:12" x14ac:dyDescent="0.3">
      <c r="G555" s="14"/>
      <c r="H555" s="15"/>
      <c r="I555" s="15"/>
      <c r="J555" s="15"/>
      <c r="K555" s="20"/>
      <c r="L555" s="20"/>
    </row>
    <row r="556" spans="5:12" x14ac:dyDescent="0.3">
      <c r="G556" s="14"/>
      <c r="H556" s="15"/>
      <c r="I556" s="15"/>
      <c r="J556" s="15"/>
      <c r="K556" s="20"/>
      <c r="L556" s="20"/>
    </row>
    <row r="557" spans="5:12" x14ac:dyDescent="0.3">
      <c r="G557" s="14"/>
      <c r="H557" s="15"/>
      <c r="I557" s="15"/>
      <c r="J557" s="15"/>
      <c r="K557" s="20"/>
      <c r="L557" s="21"/>
    </row>
    <row r="558" spans="5:12" x14ac:dyDescent="0.3">
      <c r="G558" s="14"/>
      <c r="H558" s="15"/>
      <c r="I558" s="15"/>
      <c r="J558" s="15"/>
      <c r="K558" s="20"/>
      <c r="L558" s="21"/>
    </row>
    <row r="559" spans="5:12" x14ac:dyDescent="0.3">
      <c r="E559" s="8"/>
      <c r="F559" s="8"/>
      <c r="G559" s="14"/>
      <c r="H559" s="15"/>
      <c r="I559" s="15"/>
      <c r="J559" s="15"/>
      <c r="K559" s="20"/>
      <c r="L559" s="21"/>
    </row>
    <row r="560" spans="5:12" x14ac:dyDescent="0.3">
      <c r="G560" s="14"/>
      <c r="H560" s="15"/>
      <c r="I560" s="15"/>
      <c r="J560" s="15"/>
      <c r="K560" s="20"/>
      <c r="L560" s="20"/>
    </row>
    <row r="561" spans="5:12" x14ac:dyDescent="0.3">
      <c r="G561" s="14"/>
      <c r="H561" s="15"/>
      <c r="I561" s="15"/>
      <c r="J561" s="15"/>
      <c r="K561" s="20"/>
      <c r="L561" s="20"/>
    </row>
    <row r="562" spans="5:12" x14ac:dyDescent="0.3">
      <c r="G562" s="14"/>
      <c r="H562" s="15"/>
      <c r="I562" s="15"/>
      <c r="J562" s="15"/>
      <c r="K562" s="20"/>
      <c r="L562" s="20"/>
    </row>
    <row r="563" spans="5:12" x14ac:dyDescent="0.3">
      <c r="G563" s="14"/>
      <c r="H563" s="15"/>
      <c r="I563" s="15"/>
      <c r="J563" s="15"/>
      <c r="K563" s="20"/>
      <c r="L563" s="20"/>
    </row>
    <row r="564" spans="5:12" x14ac:dyDescent="0.3">
      <c r="G564" s="14"/>
      <c r="H564" s="15"/>
      <c r="I564" s="15"/>
      <c r="J564" s="15"/>
      <c r="K564" s="20"/>
      <c r="L564" s="20"/>
    </row>
    <row r="565" spans="5:12" x14ac:dyDescent="0.3">
      <c r="G565" s="14"/>
      <c r="H565" s="15"/>
      <c r="I565" s="15"/>
      <c r="J565" s="15"/>
      <c r="K565" s="20"/>
      <c r="L565" s="20"/>
    </row>
    <row r="566" spans="5:12" x14ac:dyDescent="0.3">
      <c r="G566" s="14"/>
      <c r="H566" s="15"/>
      <c r="I566" s="15"/>
      <c r="J566" s="15"/>
      <c r="K566" s="20"/>
      <c r="L566" s="20"/>
    </row>
    <row r="567" spans="5:12" x14ac:dyDescent="0.3">
      <c r="G567" s="14"/>
      <c r="H567" s="15"/>
      <c r="I567" s="15"/>
      <c r="J567" s="15"/>
      <c r="K567" s="20"/>
      <c r="L567" s="20"/>
    </row>
    <row r="568" spans="5:12" x14ac:dyDescent="0.3">
      <c r="G568" s="14"/>
      <c r="H568" s="15"/>
      <c r="I568" s="15"/>
      <c r="J568" s="15"/>
      <c r="K568" s="20"/>
      <c r="L568" s="20"/>
    </row>
    <row r="569" spans="5:12" x14ac:dyDescent="0.3">
      <c r="G569" s="14"/>
      <c r="H569" s="15"/>
      <c r="I569" s="15"/>
      <c r="J569" s="15"/>
      <c r="K569" s="20"/>
      <c r="L569" s="20"/>
    </row>
    <row r="570" spans="5:12" x14ac:dyDescent="0.3">
      <c r="G570" s="14"/>
      <c r="H570" s="15"/>
      <c r="I570" s="15"/>
      <c r="J570" s="15"/>
      <c r="K570" s="20"/>
      <c r="L570" s="20"/>
    </row>
    <row r="571" spans="5:12" x14ac:dyDescent="0.3">
      <c r="G571" s="14"/>
      <c r="H571" s="15"/>
      <c r="I571" s="15"/>
      <c r="J571" s="15"/>
      <c r="K571" s="20"/>
      <c r="L571" s="20"/>
    </row>
    <row r="572" spans="5:12" x14ac:dyDescent="0.3">
      <c r="G572" s="14"/>
      <c r="H572" s="15"/>
      <c r="I572" s="15"/>
      <c r="J572" s="15"/>
      <c r="K572" s="20"/>
      <c r="L572" s="20"/>
    </row>
    <row r="573" spans="5:12" x14ac:dyDescent="0.3">
      <c r="E573" s="7"/>
      <c r="F573" s="7"/>
      <c r="G573" s="14"/>
      <c r="H573" s="15"/>
      <c r="I573" s="15"/>
      <c r="J573" s="15"/>
      <c r="K573" s="20"/>
      <c r="L573" s="20"/>
    </row>
    <row r="574" spans="5:12" x14ac:dyDescent="0.3">
      <c r="G574" s="14"/>
      <c r="H574" s="15"/>
      <c r="I574" s="15"/>
      <c r="J574" s="15"/>
      <c r="K574" s="20"/>
      <c r="L574" s="20"/>
    </row>
    <row r="575" spans="5:12" x14ac:dyDescent="0.3">
      <c r="G575" s="14"/>
      <c r="H575" s="15"/>
      <c r="I575" s="15"/>
      <c r="J575" s="15"/>
      <c r="K575" s="20"/>
      <c r="L575" s="20"/>
    </row>
    <row r="576" spans="5:12" x14ac:dyDescent="0.3">
      <c r="G576" s="14"/>
      <c r="H576" s="15"/>
      <c r="I576" s="15"/>
      <c r="J576" s="15"/>
      <c r="K576" s="20"/>
      <c r="L576" s="20"/>
    </row>
    <row r="577" spans="7:12" x14ac:dyDescent="0.3">
      <c r="G577" s="14"/>
      <c r="H577" s="15"/>
      <c r="I577" s="15"/>
      <c r="J577" s="15"/>
      <c r="K577" s="20"/>
      <c r="L577" s="20"/>
    </row>
    <row r="578" spans="7:12" x14ac:dyDescent="0.3">
      <c r="G578" s="14"/>
      <c r="H578" s="15"/>
      <c r="I578" s="15"/>
      <c r="J578" s="15"/>
      <c r="K578" s="20"/>
      <c r="L578" s="20"/>
    </row>
    <row r="579" spans="7:12" x14ac:dyDescent="0.3">
      <c r="G579" s="14"/>
      <c r="H579" s="15"/>
      <c r="I579" s="15"/>
      <c r="J579" s="15"/>
      <c r="K579" s="20"/>
      <c r="L579" s="20"/>
    </row>
    <row r="580" spans="7:12" x14ac:dyDescent="0.3">
      <c r="G580" s="14"/>
      <c r="H580" s="15"/>
      <c r="I580" s="15"/>
      <c r="J580" s="15"/>
      <c r="K580" s="20"/>
      <c r="L580" s="20"/>
    </row>
    <row r="581" spans="7:12" x14ac:dyDescent="0.3">
      <c r="G581" s="14"/>
      <c r="H581" s="15"/>
      <c r="I581" s="15"/>
      <c r="J581" s="15"/>
      <c r="K581" s="20"/>
      <c r="L581" s="20"/>
    </row>
    <row r="582" spans="7:12" x14ac:dyDescent="0.3">
      <c r="G582" s="14"/>
      <c r="H582" s="15"/>
      <c r="I582" s="15"/>
      <c r="J582" s="15"/>
      <c r="K582" s="20"/>
      <c r="L582" s="20"/>
    </row>
    <row r="583" spans="7:12" x14ac:dyDescent="0.3">
      <c r="G583" s="14"/>
      <c r="H583" s="15"/>
      <c r="I583" s="15"/>
      <c r="J583" s="15"/>
      <c r="K583" s="20"/>
      <c r="L583" s="20"/>
    </row>
    <row r="584" spans="7:12" x14ac:dyDescent="0.3">
      <c r="G584" s="14"/>
      <c r="H584" s="15"/>
      <c r="I584" s="15"/>
      <c r="J584" s="15"/>
      <c r="K584" s="20"/>
      <c r="L584" s="20"/>
    </row>
    <row r="585" spans="7:12" x14ac:dyDescent="0.3">
      <c r="G585" s="14"/>
      <c r="H585" s="15"/>
      <c r="I585" s="15"/>
      <c r="J585" s="15"/>
      <c r="K585" s="20"/>
      <c r="L585" s="20"/>
    </row>
    <row r="586" spans="7:12" x14ac:dyDescent="0.3">
      <c r="G586" s="14"/>
      <c r="H586" s="15"/>
      <c r="I586" s="15"/>
      <c r="J586" s="15"/>
      <c r="K586" s="20"/>
      <c r="L586" s="20"/>
    </row>
    <row r="587" spans="7:12" x14ac:dyDescent="0.3">
      <c r="G587" s="14"/>
      <c r="H587" s="15"/>
      <c r="I587" s="15"/>
      <c r="J587" s="15"/>
      <c r="K587" s="20"/>
      <c r="L587" s="20"/>
    </row>
    <row r="588" spans="7:12" x14ac:dyDescent="0.3">
      <c r="G588" s="14"/>
      <c r="H588" s="15"/>
      <c r="I588" s="15"/>
      <c r="J588" s="15"/>
      <c r="K588" s="20"/>
      <c r="L588" s="20"/>
    </row>
    <row r="589" spans="7:12" x14ac:dyDescent="0.3">
      <c r="G589" s="14"/>
      <c r="H589" s="15"/>
      <c r="I589" s="15"/>
      <c r="J589" s="15"/>
      <c r="K589" s="20"/>
      <c r="L589" s="20"/>
    </row>
    <row r="590" spans="7:12" x14ac:dyDescent="0.3">
      <c r="G590" s="14"/>
      <c r="H590" s="15"/>
      <c r="I590" s="15"/>
      <c r="J590" s="15"/>
      <c r="K590" s="20"/>
      <c r="L590" s="20"/>
    </row>
    <row r="591" spans="7:12" x14ac:dyDescent="0.3">
      <c r="G591" s="14"/>
      <c r="H591" s="15"/>
      <c r="I591" s="15"/>
      <c r="J591" s="15"/>
      <c r="K591" s="20"/>
      <c r="L591" s="21"/>
    </row>
    <row r="592" spans="7:12" x14ac:dyDescent="0.3">
      <c r="G592" s="14"/>
      <c r="H592" s="15"/>
      <c r="I592" s="15"/>
      <c r="J592" s="15"/>
      <c r="K592" s="20"/>
      <c r="L592" s="21"/>
    </row>
    <row r="593" spans="5:12" x14ac:dyDescent="0.3">
      <c r="G593" s="14"/>
      <c r="H593" s="15"/>
      <c r="I593" s="15"/>
      <c r="J593" s="15"/>
      <c r="K593" s="20"/>
      <c r="L593" s="21"/>
    </row>
    <row r="594" spans="5:12" x14ac:dyDescent="0.3">
      <c r="G594" s="14"/>
      <c r="H594" s="15"/>
      <c r="I594" s="15"/>
      <c r="J594" s="15"/>
      <c r="K594" s="20"/>
      <c r="L594" s="20"/>
    </row>
    <row r="595" spans="5:12" x14ac:dyDescent="0.3">
      <c r="G595" s="14"/>
      <c r="H595" s="15"/>
      <c r="I595" s="15"/>
      <c r="J595" s="15"/>
      <c r="K595" s="20"/>
      <c r="L595" s="20"/>
    </row>
    <row r="596" spans="5:12" x14ac:dyDescent="0.3">
      <c r="G596" s="14"/>
      <c r="H596" s="15"/>
      <c r="I596" s="15"/>
      <c r="J596" s="15"/>
      <c r="K596" s="20"/>
      <c r="L596" s="20"/>
    </row>
    <row r="597" spans="5:12" x14ac:dyDescent="0.3">
      <c r="G597" s="14"/>
      <c r="H597" s="15"/>
      <c r="I597" s="15"/>
      <c r="J597" s="15"/>
      <c r="K597" s="20"/>
      <c r="L597" s="20"/>
    </row>
    <row r="598" spans="5:12" x14ac:dyDescent="0.3">
      <c r="G598" s="14"/>
      <c r="H598" s="15"/>
      <c r="I598" s="15"/>
      <c r="J598" s="15"/>
      <c r="K598" s="20"/>
      <c r="L598" s="20"/>
    </row>
    <row r="599" spans="5:12" x14ac:dyDescent="0.3">
      <c r="E599" s="7"/>
      <c r="F599" s="7"/>
      <c r="G599" s="14"/>
      <c r="I599" s="15"/>
      <c r="J599" s="15"/>
      <c r="K599" s="20"/>
      <c r="L599" s="20"/>
    </row>
    <row r="600" spans="5:12" x14ac:dyDescent="0.3">
      <c r="G600" s="14"/>
      <c r="I600" s="15"/>
      <c r="J600" s="15"/>
      <c r="K600" s="20"/>
      <c r="L600" s="20"/>
    </row>
    <row r="601" spans="5:12" x14ac:dyDescent="0.3">
      <c r="G601" s="14"/>
      <c r="I601" s="15"/>
      <c r="J601" s="15"/>
      <c r="K601" s="20"/>
      <c r="L601" s="20"/>
    </row>
    <row r="602" spans="5:12" x14ac:dyDescent="0.3">
      <c r="G602" s="14"/>
      <c r="I602" s="15"/>
      <c r="J602" s="15"/>
      <c r="K602" s="20"/>
      <c r="L602" s="20"/>
    </row>
    <row r="603" spans="5:12" x14ac:dyDescent="0.3">
      <c r="G603" s="14"/>
      <c r="I603" s="15"/>
      <c r="J603" s="15"/>
      <c r="K603" s="20"/>
      <c r="L603" s="20"/>
    </row>
    <row r="604" spans="5:12" x14ac:dyDescent="0.3">
      <c r="G604" s="14"/>
      <c r="I604" s="15"/>
      <c r="J604" s="15"/>
      <c r="K604" s="20"/>
      <c r="L604" s="20"/>
    </row>
    <row r="605" spans="5:12" x14ac:dyDescent="0.3">
      <c r="G605" s="14"/>
      <c r="I605" s="15"/>
      <c r="J605" s="15"/>
      <c r="K605" s="20"/>
      <c r="L605" s="20"/>
    </row>
    <row r="606" spans="5:12" x14ac:dyDescent="0.3">
      <c r="G606" s="14"/>
      <c r="I606" s="15"/>
      <c r="J606" s="15"/>
      <c r="K606" s="20"/>
      <c r="L606" s="20"/>
    </row>
    <row r="607" spans="5:12" x14ac:dyDescent="0.3">
      <c r="G607" s="14"/>
      <c r="I607" s="15"/>
      <c r="J607" s="15"/>
      <c r="K607" s="20"/>
      <c r="L607" s="20"/>
    </row>
    <row r="608" spans="5:12" x14ac:dyDescent="0.3">
      <c r="G608" s="14"/>
      <c r="I608" s="15"/>
      <c r="J608" s="15"/>
      <c r="K608" s="20"/>
      <c r="L608" s="20"/>
    </row>
    <row r="609" spans="5:12" x14ac:dyDescent="0.3">
      <c r="G609" s="14"/>
      <c r="I609" s="15"/>
      <c r="J609" s="15"/>
      <c r="K609" s="20"/>
      <c r="L609" s="20"/>
    </row>
    <row r="610" spans="5:12" x14ac:dyDescent="0.3">
      <c r="G610" s="14"/>
      <c r="I610" s="15"/>
      <c r="J610" s="15"/>
      <c r="K610" s="20"/>
      <c r="L610" s="20"/>
    </row>
    <row r="611" spans="5:12" x14ac:dyDescent="0.3">
      <c r="G611" s="14"/>
      <c r="I611" s="15"/>
      <c r="J611" s="15"/>
      <c r="K611" s="20"/>
      <c r="L611" s="20"/>
    </row>
    <row r="612" spans="5:12" x14ac:dyDescent="0.3">
      <c r="G612" s="14"/>
      <c r="I612" s="15"/>
      <c r="J612" s="15"/>
      <c r="K612" s="20"/>
      <c r="L612" s="21"/>
    </row>
    <row r="613" spans="5:12" x14ac:dyDescent="0.3">
      <c r="G613" s="14"/>
      <c r="I613" s="15"/>
      <c r="J613" s="15"/>
      <c r="K613" s="20"/>
      <c r="L613" s="21"/>
    </row>
    <row r="614" spans="5:12" x14ac:dyDescent="0.3">
      <c r="G614" s="14"/>
      <c r="I614" s="15"/>
      <c r="J614" s="15"/>
      <c r="K614" s="20"/>
      <c r="L614" s="20"/>
    </row>
    <row r="615" spans="5:12" x14ac:dyDescent="0.3">
      <c r="G615" s="14"/>
      <c r="I615" s="15"/>
      <c r="J615" s="15"/>
      <c r="K615" s="20"/>
      <c r="L615" s="20"/>
    </row>
    <row r="616" spans="5:12" x14ac:dyDescent="0.3">
      <c r="G616" s="14"/>
      <c r="I616" s="15"/>
      <c r="J616" s="15"/>
      <c r="K616" s="20"/>
      <c r="L616" s="20"/>
    </row>
    <row r="617" spans="5:12" x14ac:dyDescent="0.3">
      <c r="G617" s="14"/>
      <c r="I617" s="15"/>
      <c r="J617" s="15"/>
      <c r="K617" s="20"/>
      <c r="L617" s="20"/>
    </row>
    <row r="618" spans="5:12" x14ac:dyDescent="0.3">
      <c r="G618" s="14"/>
      <c r="I618" s="15"/>
      <c r="J618" s="15"/>
      <c r="K618" s="20"/>
      <c r="L618" s="20"/>
    </row>
    <row r="619" spans="5:12" x14ac:dyDescent="0.3">
      <c r="G619" s="14"/>
      <c r="I619" s="15"/>
      <c r="J619" s="15"/>
      <c r="K619" s="20"/>
      <c r="L619" s="20"/>
    </row>
    <row r="620" spans="5:12" x14ac:dyDescent="0.3">
      <c r="G620" s="14"/>
      <c r="I620" s="15"/>
      <c r="J620" s="15"/>
      <c r="K620" s="20"/>
      <c r="L620" s="20"/>
    </row>
    <row r="621" spans="5:12" x14ac:dyDescent="0.3">
      <c r="G621" s="14"/>
      <c r="I621" s="15"/>
      <c r="J621" s="15"/>
      <c r="K621" s="20"/>
      <c r="L621" s="20"/>
    </row>
    <row r="622" spans="5:12" x14ac:dyDescent="0.3">
      <c r="G622" s="14"/>
      <c r="I622" s="15"/>
      <c r="J622" s="15"/>
      <c r="K622" s="20"/>
      <c r="L622" s="20"/>
    </row>
    <row r="623" spans="5:12" x14ac:dyDescent="0.3">
      <c r="E623" s="7"/>
      <c r="F623" s="7"/>
      <c r="G623" s="14"/>
      <c r="I623" s="15"/>
      <c r="J623" s="15"/>
      <c r="K623" s="20"/>
      <c r="L623" s="20"/>
    </row>
    <row r="624" spans="5:12" x14ac:dyDescent="0.3">
      <c r="G624" s="14"/>
      <c r="I624" s="15"/>
      <c r="J624" s="15"/>
      <c r="K624" s="20"/>
      <c r="L624" s="20"/>
    </row>
    <row r="625" spans="7:12" x14ac:dyDescent="0.3">
      <c r="G625" s="14"/>
      <c r="I625" s="15"/>
      <c r="J625" s="15"/>
      <c r="K625" s="20"/>
      <c r="L625" s="20"/>
    </row>
    <row r="626" spans="7:12" x14ac:dyDescent="0.3">
      <c r="G626" s="14"/>
      <c r="I626" s="15"/>
      <c r="J626" s="15"/>
      <c r="K626" s="20"/>
      <c r="L626" s="20"/>
    </row>
    <row r="627" spans="7:12" x14ac:dyDescent="0.3">
      <c r="G627" s="14"/>
      <c r="I627" s="15"/>
      <c r="J627" s="15"/>
      <c r="K627" s="20"/>
      <c r="L627" s="20"/>
    </row>
    <row r="628" spans="7:12" x14ac:dyDescent="0.3">
      <c r="G628" s="14"/>
      <c r="I628" s="15"/>
      <c r="J628" s="15"/>
      <c r="K628" s="20"/>
      <c r="L628" s="20"/>
    </row>
    <row r="629" spans="7:12" x14ac:dyDescent="0.3">
      <c r="G629" s="14"/>
      <c r="I629" s="15"/>
      <c r="J629" s="15"/>
      <c r="K629" s="20"/>
      <c r="L629" s="20"/>
    </row>
    <row r="630" spans="7:12" x14ac:dyDescent="0.3">
      <c r="G630" s="14"/>
      <c r="I630" s="15"/>
      <c r="J630" s="15"/>
      <c r="K630" s="20"/>
      <c r="L630" s="20"/>
    </row>
    <row r="631" spans="7:12" x14ac:dyDescent="0.3">
      <c r="G631" s="14"/>
      <c r="I631" s="15"/>
      <c r="J631" s="15"/>
      <c r="K631" s="20"/>
      <c r="L631" s="20"/>
    </row>
    <row r="632" spans="7:12" x14ac:dyDescent="0.3">
      <c r="G632" s="14"/>
      <c r="I632" s="15"/>
      <c r="J632" s="15"/>
      <c r="K632" s="20"/>
      <c r="L632" s="20"/>
    </row>
    <row r="633" spans="7:12" x14ac:dyDescent="0.3">
      <c r="G633" s="14"/>
      <c r="I633" s="15"/>
      <c r="J633" s="15"/>
      <c r="K633" s="20"/>
      <c r="L633" s="20"/>
    </row>
    <row r="634" spans="7:12" x14ac:dyDescent="0.3">
      <c r="G634" s="14"/>
      <c r="I634" s="15"/>
      <c r="J634" s="15"/>
      <c r="K634" s="20"/>
      <c r="L634" s="20"/>
    </row>
    <row r="635" spans="7:12" x14ac:dyDescent="0.3">
      <c r="G635" s="14"/>
      <c r="I635" s="15"/>
      <c r="J635" s="15"/>
      <c r="K635" s="20"/>
      <c r="L635" s="20"/>
    </row>
    <row r="636" spans="7:12" x14ac:dyDescent="0.3">
      <c r="G636" s="14"/>
      <c r="I636" s="15"/>
      <c r="J636" s="15"/>
      <c r="K636" s="20"/>
      <c r="L636" s="20"/>
    </row>
    <row r="637" spans="7:12" x14ac:dyDescent="0.3">
      <c r="G637" s="14"/>
      <c r="I637" s="15"/>
      <c r="J637" s="15"/>
      <c r="K637" s="20"/>
      <c r="L637" s="20"/>
    </row>
    <row r="638" spans="7:12" x14ac:dyDescent="0.3">
      <c r="G638" s="14"/>
      <c r="I638" s="15"/>
      <c r="J638" s="15"/>
      <c r="K638" s="20"/>
      <c r="L638" s="20"/>
    </row>
    <row r="639" spans="7:12" x14ac:dyDescent="0.3">
      <c r="G639" s="14"/>
      <c r="I639" s="15"/>
      <c r="J639" s="15"/>
      <c r="K639" s="20"/>
      <c r="L639" s="21"/>
    </row>
    <row r="640" spans="7:12" x14ac:dyDescent="0.3">
      <c r="G640" s="14"/>
      <c r="I640" s="15"/>
      <c r="J640" s="15"/>
      <c r="K640" s="20"/>
      <c r="L640" s="21"/>
    </row>
    <row r="641" spans="5:12" x14ac:dyDescent="0.3">
      <c r="G641" s="14"/>
      <c r="I641" s="15"/>
      <c r="J641" s="15"/>
      <c r="K641" s="20"/>
      <c r="L641" s="21"/>
    </row>
    <row r="642" spans="5:12" x14ac:dyDescent="0.3">
      <c r="G642" s="14"/>
      <c r="I642" s="15"/>
      <c r="J642" s="15"/>
      <c r="K642" s="20"/>
      <c r="L642" s="20"/>
    </row>
    <row r="643" spans="5:12" x14ac:dyDescent="0.3">
      <c r="G643" s="14"/>
      <c r="I643" s="15"/>
      <c r="J643" s="15"/>
      <c r="K643" s="20"/>
      <c r="L643" s="20"/>
    </row>
    <row r="644" spans="5:12" x14ac:dyDescent="0.3">
      <c r="G644" s="14"/>
      <c r="I644" s="15"/>
      <c r="J644" s="15"/>
      <c r="K644" s="20"/>
      <c r="L644" s="20"/>
    </row>
    <row r="645" spans="5:12" x14ac:dyDescent="0.3">
      <c r="G645" s="14"/>
      <c r="I645" s="15"/>
      <c r="J645" s="15"/>
      <c r="K645" s="20"/>
      <c r="L645" s="20"/>
    </row>
    <row r="646" spans="5:12" x14ac:dyDescent="0.3">
      <c r="G646" s="14"/>
      <c r="I646" s="15"/>
      <c r="J646" s="15"/>
      <c r="K646" s="20"/>
      <c r="L646" s="20"/>
    </row>
    <row r="647" spans="5:12" x14ac:dyDescent="0.3">
      <c r="G647" s="14"/>
      <c r="I647" s="15"/>
      <c r="J647" s="15"/>
      <c r="K647" s="20"/>
      <c r="L647" s="20"/>
    </row>
    <row r="648" spans="5:12" x14ac:dyDescent="0.3">
      <c r="G648" s="14"/>
      <c r="I648" s="15"/>
      <c r="J648" s="15"/>
      <c r="K648" s="20"/>
      <c r="L648" s="20"/>
    </row>
    <row r="649" spans="5:12" x14ac:dyDescent="0.3">
      <c r="G649" s="14"/>
      <c r="I649" s="15"/>
      <c r="J649" s="15"/>
      <c r="K649" s="20"/>
      <c r="L649" s="20"/>
    </row>
    <row r="650" spans="5:12" x14ac:dyDescent="0.3">
      <c r="G650" s="14"/>
      <c r="I650" s="15"/>
      <c r="J650" s="15"/>
      <c r="K650" s="20"/>
      <c r="L650" s="20"/>
    </row>
    <row r="651" spans="5:12" x14ac:dyDescent="0.3">
      <c r="E651" s="7"/>
      <c r="F651" s="7"/>
      <c r="G651" s="14"/>
      <c r="I651" s="15"/>
      <c r="J651" s="15"/>
      <c r="K651" s="20"/>
      <c r="L651" s="20"/>
    </row>
    <row r="652" spans="5:12" x14ac:dyDescent="0.3">
      <c r="G652" s="14"/>
      <c r="I652" s="15"/>
      <c r="J652" s="15"/>
      <c r="K652" s="20"/>
      <c r="L652" s="20"/>
    </row>
    <row r="653" spans="5:12" x14ac:dyDescent="0.3">
      <c r="G653" s="14"/>
      <c r="I653" s="15"/>
      <c r="J653" s="15"/>
      <c r="K653" s="20"/>
      <c r="L653" s="20"/>
    </row>
    <row r="654" spans="5:12" x14ac:dyDescent="0.3">
      <c r="G654" s="14"/>
      <c r="I654" s="15"/>
      <c r="J654" s="15"/>
      <c r="K654" s="20"/>
      <c r="L654" s="20"/>
    </row>
    <row r="655" spans="5:12" x14ac:dyDescent="0.3">
      <c r="G655" s="14"/>
      <c r="I655" s="15"/>
      <c r="J655" s="15"/>
      <c r="K655" s="20"/>
      <c r="L655" s="20"/>
    </row>
    <row r="656" spans="5:12" x14ac:dyDescent="0.3">
      <c r="G656" s="14"/>
      <c r="I656" s="15"/>
      <c r="J656" s="15"/>
      <c r="K656" s="20"/>
      <c r="L656" s="20"/>
    </row>
    <row r="657" spans="7:12" x14ac:dyDescent="0.3">
      <c r="G657" s="14"/>
      <c r="I657" s="15"/>
      <c r="J657" s="15"/>
      <c r="K657" s="20"/>
      <c r="L657" s="20"/>
    </row>
    <row r="658" spans="7:12" x14ac:dyDescent="0.3">
      <c r="G658" s="14"/>
      <c r="I658" s="15"/>
      <c r="J658" s="15"/>
      <c r="K658" s="20"/>
      <c r="L658" s="20"/>
    </row>
    <row r="659" spans="7:12" x14ac:dyDescent="0.3">
      <c r="G659" s="14"/>
      <c r="I659" s="15"/>
      <c r="J659" s="15"/>
      <c r="K659" s="20"/>
      <c r="L659" s="21"/>
    </row>
    <row r="660" spans="7:12" x14ac:dyDescent="0.3">
      <c r="G660" s="14"/>
      <c r="I660" s="15"/>
      <c r="J660" s="15"/>
      <c r="K660" s="20"/>
      <c r="L660" s="20"/>
    </row>
    <row r="661" spans="7:12" x14ac:dyDescent="0.3">
      <c r="G661" s="14"/>
      <c r="I661" s="15"/>
      <c r="J661" s="15"/>
      <c r="K661" s="20"/>
      <c r="L661" s="20"/>
    </row>
    <row r="662" spans="7:12" x14ac:dyDescent="0.3">
      <c r="G662" s="14"/>
      <c r="I662" s="15"/>
      <c r="J662" s="15"/>
      <c r="K662" s="20"/>
      <c r="L662" s="20"/>
    </row>
    <row r="663" spans="7:12" x14ac:dyDescent="0.3">
      <c r="G663" s="14"/>
      <c r="I663" s="15"/>
      <c r="J663" s="15"/>
      <c r="K663" s="20"/>
      <c r="L663" s="20"/>
    </row>
    <row r="664" spans="7:12" x14ac:dyDescent="0.3">
      <c r="G664" s="14"/>
      <c r="I664" s="15"/>
      <c r="J664" s="15"/>
      <c r="K664" s="20"/>
      <c r="L664" s="20"/>
    </row>
    <row r="665" spans="7:12" x14ac:dyDescent="0.3">
      <c r="G665" s="14"/>
      <c r="I665" s="15"/>
      <c r="J665" s="15"/>
      <c r="K665" s="20"/>
      <c r="L665" s="20"/>
    </row>
    <row r="666" spans="7:12" x14ac:dyDescent="0.3">
      <c r="G666" s="14"/>
      <c r="I666" s="15"/>
      <c r="J666" s="15"/>
      <c r="K666" s="20"/>
      <c r="L666" s="21"/>
    </row>
    <row r="667" spans="7:12" x14ac:dyDescent="0.3">
      <c r="G667" s="14"/>
      <c r="I667" s="15"/>
      <c r="J667" s="15"/>
      <c r="K667" s="20"/>
      <c r="L667" s="21"/>
    </row>
    <row r="668" spans="7:12" x14ac:dyDescent="0.3">
      <c r="G668" s="14"/>
      <c r="I668" s="15"/>
      <c r="J668" s="15"/>
      <c r="K668" s="20"/>
      <c r="L668" s="21"/>
    </row>
    <row r="669" spans="7:12" x14ac:dyDescent="0.3">
      <c r="G669" s="14"/>
      <c r="I669" s="15"/>
      <c r="J669" s="15"/>
      <c r="K669" s="20"/>
      <c r="L669" s="20"/>
    </row>
    <row r="670" spans="7:12" x14ac:dyDescent="0.3">
      <c r="G670" s="14"/>
      <c r="I670" s="15"/>
      <c r="J670" s="15"/>
      <c r="K670" s="20"/>
      <c r="L670" s="20"/>
    </row>
    <row r="671" spans="7:12" x14ac:dyDescent="0.3">
      <c r="G671" s="14"/>
      <c r="I671" s="15"/>
      <c r="J671" s="15"/>
      <c r="K671" s="20"/>
      <c r="L671" s="20"/>
    </row>
    <row r="672" spans="7:12" x14ac:dyDescent="0.3">
      <c r="G672" s="14"/>
      <c r="I672" s="15"/>
      <c r="J672" s="15"/>
      <c r="K672" s="20"/>
      <c r="L672" s="20"/>
    </row>
    <row r="673" spans="5:12" x14ac:dyDescent="0.3">
      <c r="G673" s="14"/>
      <c r="I673" s="15"/>
      <c r="J673" s="15"/>
      <c r="K673" s="20"/>
      <c r="L673" s="20"/>
    </row>
    <row r="674" spans="5:12" x14ac:dyDescent="0.3">
      <c r="G674" s="14"/>
      <c r="I674" s="15"/>
      <c r="J674" s="15"/>
      <c r="K674" s="20"/>
      <c r="L674" s="20"/>
    </row>
    <row r="675" spans="5:12" x14ac:dyDescent="0.3">
      <c r="G675" s="14"/>
      <c r="I675" s="15"/>
      <c r="J675" s="15"/>
      <c r="K675" s="20"/>
      <c r="L675" s="20"/>
    </row>
    <row r="676" spans="5:12" x14ac:dyDescent="0.3">
      <c r="G676" s="14"/>
      <c r="I676" s="15"/>
      <c r="J676" s="15"/>
      <c r="K676" s="20"/>
      <c r="L676" s="20"/>
    </row>
    <row r="677" spans="5:12" x14ac:dyDescent="0.3">
      <c r="G677" s="14"/>
      <c r="I677" s="15"/>
      <c r="J677" s="15"/>
      <c r="K677" s="20"/>
      <c r="L677" s="20"/>
    </row>
    <row r="678" spans="5:12" x14ac:dyDescent="0.3">
      <c r="G678" s="14"/>
      <c r="I678" s="15"/>
      <c r="J678" s="15"/>
      <c r="K678" s="20"/>
      <c r="L678" s="20"/>
    </row>
    <row r="679" spans="5:12" x14ac:dyDescent="0.3">
      <c r="G679" s="14"/>
      <c r="I679" s="15"/>
      <c r="J679" s="15"/>
      <c r="K679" s="20"/>
      <c r="L679" s="20"/>
    </row>
    <row r="680" spans="5:12" x14ac:dyDescent="0.3">
      <c r="E680" s="7"/>
      <c r="F680" s="7"/>
      <c r="G680" s="14"/>
      <c r="I680" s="15"/>
      <c r="J680" s="15"/>
      <c r="K680" s="20"/>
      <c r="L680" s="20"/>
    </row>
    <row r="681" spans="5:12" x14ac:dyDescent="0.3">
      <c r="G681" s="14"/>
      <c r="I681" s="15"/>
      <c r="J681" s="15"/>
      <c r="K681" s="20"/>
      <c r="L681" s="20"/>
    </row>
    <row r="682" spans="5:12" x14ac:dyDescent="0.3">
      <c r="G682" s="14"/>
      <c r="I682" s="15"/>
      <c r="J682" s="15"/>
      <c r="K682" s="20"/>
      <c r="L682" s="20"/>
    </row>
    <row r="683" spans="5:12" x14ac:dyDescent="0.3">
      <c r="G683" s="14"/>
      <c r="I683" s="15"/>
      <c r="J683" s="15"/>
      <c r="K683" s="20"/>
      <c r="L683" s="20"/>
    </row>
    <row r="684" spans="5:12" x14ac:dyDescent="0.3">
      <c r="G684" s="14"/>
      <c r="I684" s="15"/>
      <c r="J684" s="15"/>
      <c r="K684" s="20"/>
      <c r="L684" s="20"/>
    </row>
    <row r="685" spans="5:12" x14ac:dyDescent="0.3">
      <c r="G685" s="14"/>
      <c r="I685" s="15"/>
      <c r="J685" s="15"/>
      <c r="K685" s="20"/>
      <c r="L685" s="20"/>
    </row>
    <row r="686" spans="5:12" x14ac:dyDescent="0.3">
      <c r="G686" s="14"/>
      <c r="I686" s="15"/>
      <c r="J686" s="15"/>
      <c r="K686" s="20"/>
      <c r="L686" s="20"/>
    </row>
    <row r="687" spans="5:12" x14ac:dyDescent="0.3">
      <c r="G687" s="14"/>
      <c r="I687" s="15"/>
      <c r="J687" s="15"/>
      <c r="K687" s="20"/>
      <c r="L687" s="20"/>
    </row>
    <row r="688" spans="5:12" x14ac:dyDescent="0.3">
      <c r="G688" s="14"/>
      <c r="I688" s="15"/>
      <c r="J688" s="15"/>
    </row>
    <row r="689" spans="7:12" x14ac:dyDescent="0.3">
      <c r="G689" s="14"/>
      <c r="I689" s="15"/>
      <c r="J689" s="15"/>
      <c r="K689" s="20"/>
      <c r="L689" s="20"/>
    </row>
    <row r="690" spans="7:12" x14ac:dyDescent="0.3">
      <c r="G690" s="14"/>
      <c r="I690" s="15"/>
      <c r="J690" s="15"/>
      <c r="K690" s="20"/>
      <c r="L690" s="20"/>
    </row>
    <row r="691" spans="7:12" x14ac:dyDescent="0.3">
      <c r="G691" s="14"/>
      <c r="I691" s="15"/>
      <c r="J691" s="15"/>
      <c r="K691" s="20"/>
      <c r="L691" s="20"/>
    </row>
    <row r="692" spans="7:12" x14ac:dyDescent="0.3">
      <c r="G692" s="14"/>
      <c r="I692" s="15"/>
      <c r="J692" s="15"/>
      <c r="K692" s="20"/>
      <c r="L692" s="20"/>
    </row>
    <row r="693" spans="7:12" x14ac:dyDescent="0.3">
      <c r="G693" s="14"/>
      <c r="I693" s="15"/>
      <c r="J693" s="15"/>
      <c r="K693" s="20"/>
      <c r="L693" s="20"/>
    </row>
    <row r="694" spans="7:12" x14ac:dyDescent="0.3">
      <c r="G694" s="14"/>
      <c r="I694" s="15"/>
      <c r="J694" s="15"/>
      <c r="K694" s="20"/>
      <c r="L694" s="20"/>
    </row>
    <row r="695" spans="7:12" x14ac:dyDescent="0.3">
      <c r="G695" s="14"/>
      <c r="I695" s="15"/>
      <c r="J695" s="15"/>
      <c r="K695" s="20"/>
      <c r="L695" s="20"/>
    </row>
    <row r="696" spans="7:12" x14ac:dyDescent="0.3">
      <c r="G696" s="14"/>
      <c r="I696" s="15"/>
      <c r="J696" s="15"/>
      <c r="K696" s="20"/>
      <c r="L696" s="21"/>
    </row>
    <row r="697" spans="7:12" x14ac:dyDescent="0.3">
      <c r="G697" s="14"/>
      <c r="I697" s="15"/>
      <c r="J697" s="15"/>
      <c r="K697" s="20"/>
      <c r="L697" s="21"/>
    </row>
    <row r="698" spans="7:12" x14ac:dyDescent="0.3">
      <c r="G698" s="14"/>
      <c r="I698" s="15"/>
      <c r="J698" s="15"/>
      <c r="K698" s="20"/>
      <c r="L698" s="21"/>
    </row>
    <row r="699" spans="7:12" x14ac:dyDescent="0.3">
      <c r="G699" s="14"/>
      <c r="I699" s="15"/>
      <c r="J699" s="15"/>
      <c r="K699" s="20"/>
      <c r="L699" s="20"/>
    </row>
    <row r="700" spans="7:12" x14ac:dyDescent="0.3">
      <c r="G700" s="14"/>
      <c r="I700" s="15"/>
      <c r="J700" s="15"/>
      <c r="K700" s="20"/>
      <c r="L700" s="20"/>
    </row>
    <row r="701" spans="7:12" x14ac:dyDescent="0.3">
      <c r="G701" s="14"/>
      <c r="I701" s="15"/>
      <c r="J701" s="15"/>
      <c r="K701" s="20"/>
      <c r="L701" s="20"/>
    </row>
    <row r="702" spans="7:12" x14ac:dyDescent="0.3">
      <c r="G702" s="14"/>
      <c r="I702" s="15"/>
      <c r="J702" s="15"/>
      <c r="K702" s="20"/>
      <c r="L702" s="20"/>
    </row>
    <row r="703" spans="7:12" x14ac:dyDescent="0.3">
      <c r="G703" s="14"/>
      <c r="I703" s="15"/>
      <c r="J703" s="15"/>
      <c r="K703" s="20"/>
      <c r="L703" s="20"/>
    </row>
    <row r="704" spans="7:12" x14ac:dyDescent="0.3">
      <c r="G704" s="14"/>
      <c r="I704" s="15"/>
      <c r="J704" s="15"/>
      <c r="K704" s="20"/>
      <c r="L704" s="20"/>
    </row>
    <row r="705" spans="5:12" x14ac:dyDescent="0.3">
      <c r="G705" s="14"/>
      <c r="I705" s="15"/>
      <c r="J705" s="15"/>
      <c r="K705" s="20"/>
      <c r="L705" s="20"/>
    </row>
    <row r="706" spans="5:12" x14ac:dyDescent="0.3">
      <c r="G706" s="14"/>
      <c r="I706" s="15"/>
      <c r="J706" s="15"/>
      <c r="K706" s="20"/>
      <c r="L706" s="20"/>
    </row>
    <row r="707" spans="5:12" x14ac:dyDescent="0.3">
      <c r="G707" s="14"/>
      <c r="I707" s="15"/>
      <c r="J707" s="15"/>
      <c r="K707" s="20"/>
      <c r="L707" s="20"/>
    </row>
    <row r="708" spans="5:12" x14ac:dyDescent="0.3">
      <c r="G708" s="14"/>
      <c r="I708" s="15"/>
      <c r="J708" s="15"/>
      <c r="K708" s="20"/>
      <c r="L708" s="20"/>
    </row>
    <row r="709" spans="5:12" x14ac:dyDescent="0.3">
      <c r="G709" s="14"/>
      <c r="I709" s="15"/>
      <c r="J709" s="15"/>
      <c r="K709" s="20"/>
      <c r="L709" s="20"/>
    </row>
    <row r="710" spans="5:12" x14ac:dyDescent="0.3">
      <c r="E710" s="31"/>
      <c r="F710" s="31"/>
      <c r="G710" s="14"/>
      <c r="I710" s="15"/>
      <c r="J710" s="15"/>
      <c r="K710" s="20"/>
      <c r="L710" s="20"/>
    </row>
    <row r="711" spans="5:12" x14ac:dyDescent="0.3">
      <c r="G711" s="14"/>
      <c r="I711" s="15"/>
      <c r="J711" s="15"/>
      <c r="K711" s="20"/>
      <c r="L711" s="20"/>
    </row>
    <row r="712" spans="5:12" x14ac:dyDescent="0.3">
      <c r="G712" s="14"/>
      <c r="I712" s="15"/>
      <c r="J712" s="15"/>
      <c r="K712" s="20"/>
      <c r="L712" s="20"/>
    </row>
    <row r="713" spans="5:12" x14ac:dyDescent="0.3">
      <c r="G713" s="14"/>
      <c r="I713" s="15"/>
      <c r="J713" s="15"/>
      <c r="K713" s="20"/>
      <c r="L713" s="20"/>
    </row>
    <row r="714" spans="5:12" x14ac:dyDescent="0.3">
      <c r="G714" s="14"/>
      <c r="I714" s="15"/>
      <c r="J714" s="15"/>
      <c r="K714" s="20"/>
      <c r="L714" s="20"/>
    </row>
    <row r="715" spans="5:12" x14ac:dyDescent="0.3">
      <c r="G715" s="14"/>
      <c r="I715" s="15"/>
      <c r="J715" s="15"/>
      <c r="K715" s="20"/>
      <c r="L715" s="20"/>
    </row>
    <row r="716" spans="5:12" x14ac:dyDescent="0.3">
      <c r="G716" s="14"/>
      <c r="I716" s="15"/>
      <c r="J716" s="15"/>
      <c r="K716" s="20"/>
      <c r="L716" s="20"/>
    </row>
    <row r="717" spans="5:12" x14ac:dyDescent="0.3">
      <c r="G717" s="14"/>
      <c r="I717" s="15"/>
      <c r="J717" s="15"/>
      <c r="K717" s="20"/>
      <c r="L717" s="20"/>
    </row>
    <row r="718" spans="5:12" x14ac:dyDescent="0.3">
      <c r="G718" s="14"/>
      <c r="I718" s="15"/>
      <c r="J718" s="15"/>
      <c r="K718" s="20"/>
      <c r="L718" s="20"/>
    </row>
    <row r="719" spans="5:12" x14ac:dyDescent="0.3">
      <c r="G719" s="14"/>
      <c r="I719" s="15"/>
      <c r="J719" s="15"/>
      <c r="K719" s="20"/>
      <c r="L719" s="21"/>
    </row>
    <row r="720" spans="5:12" x14ac:dyDescent="0.3">
      <c r="G720" s="14"/>
      <c r="I720" s="15"/>
      <c r="J720" s="15"/>
      <c r="K720" s="20"/>
      <c r="L720" s="20"/>
    </row>
    <row r="721" spans="7:12" x14ac:dyDescent="0.3">
      <c r="G721" s="14"/>
      <c r="I721" s="15"/>
      <c r="J721" s="15"/>
      <c r="K721" s="20"/>
      <c r="L721" s="20"/>
    </row>
    <row r="722" spans="7:12" x14ac:dyDescent="0.3">
      <c r="G722" s="14"/>
      <c r="I722" s="15"/>
      <c r="J722" s="15"/>
      <c r="K722" s="20"/>
      <c r="L722" s="20"/>
    </row>
    <row r="723" spans="7:12" x14ac:dyDescent="0.3">
      <c r="G723" s="14"/>
      <c r="I723" s="15"/>
      <c r="J723" s="15"/>
      <c r="K723" s="20"/>
      <c r="L723" s="20"/>
    </row>
    <row r="724" spans="7:12" x14ac:dyDescent="0.3">
      <c r="G724" s="14"/>
      <c r="I724" s="15"/>
      <c r="J724" s="15"/>
      <c r="K724" s="20"/>
      <c r="L724" s="20"/>
    </row>
    <row r="725" spans="7:12" x14ac:dyDescent="0.3">
      <c r="G725" s="14"/>
      <c r="I725" s="15"/>
      <c r="J725" s="15"/>
      <c r="K725" s="20"/>
      <c r="L725" s="20"/>
    </row>
    <row r="726" spans="7:12" x14ac:dyDescent="0.3">
      <c r="G726" s="14"/>
      <c r="I726" s="15"/>
      <c r="J726" s="15"/>
      <c r="K726" s="20"/>
      <c r="L726" s="21"/>
    </row>
    <row r="727" spans="7:12" x14ac:dyDescent="0.3">
      <c r="G727" s="14"/>
      <c r="I727" s="15"/>
      <c r="J727" s="15"/>
      <c r="K727" s="20"/>
      <c r="L727" s="21"/>
    </row>
    <row r="728" spans="7:12" x14ac:dyDescent="0.3">
      <c r="G728" s="14"/>
      <c r="I728" s="15"/>
      <c r="J728" s="15"/>
      <c r="K728" s="20"/>
      <c r="L728" s="21"/>
    </row>
    <row r="729" spans="7:12" x14ac:dyDescent="0.3">
      <c r="G729" s="14"/>
      <c r="I729" s="15"/>
      <c r="J729" s="15"/>
      <c r="K729" s="20"/>
      <c r="L729" s="20"/>
    </row>
    <row r="730" spans="7:12" x14ac:dyDescent="0.3">
      <c r="G730" s="14"/>
      <c r="I730" s="15"/>
      <c r="J730" s="15"/>
      <c r="K730" s="20"/>
      <c r="L730" s="20"/>
    </row>
    <row r="731" spans="7:12" x14ac:dyDescent="0.3">
      <c r="G731" s="14"/>
      <c r="I731" s="15"/>
      <c r="J731" s="15"/>
      <c r="K731" s="20"/>
      <c r="L731" s="20"/>
    </row>
    <row r="732" spans="7:12" x14ac:dyDescent="0.3">
      <c r="G732" s="14"/>
      <c r="I732" s="15"/>
      <c r="J732" s="15"/>
      <c r="K732" s="20"/>
      <c r="L732" s="20"/>
    </row>
    <row r="733" spans="7:12" x14ac:dyDescent="0.3">
      <c r="G733" s="14"/>
      <c r="I733" s="15"/>
      <c r="J733" s="15"/>
      <c r="K733" s="20"/>
      <c r="L733" s="20"/>
    </row>
    <row r="734" spans="7:12" x14ac:dyDescent="0.3">
      <c r="G734" s="14"/>
      <c r="I734" s="15"/>
      <c r="J734" s="15"/>
      <c r="K734" s="20"/>
      <c r="L734" s="20"/>
    </row>
    <row r="735" spans="7:12" x14ac:dyDescent="0.3">
      <c r="G735" s="14"/>
      <c r="I735" s="15"/>
      <c r="J735" s="15"/>
      <c r="K735" s="20"/>
      <c r="L735" s="20"/>
    </row>
    <row r="736" spans="7:12" x14ac:dyDescent="0.3">
      <c r="G736" s="14"/>
      <c r="I736" s="15"/>
      <c r="J736" s="15"/>
      <c r="K736" s="20"/>
      <c r="L736" s="20"/>
    </row>
    <row r="737" spans="5:12" x14ac:dyDescent="0.3">
      <c r="G737" s="14"/>
      <c r="I737" s="15"/>
      <c r="J737" s="15"/>
      <c r="K737" s="20"/>
      <c r="L737" s="20"/>
    </row>
    <row r="738" spans="5:12" x14ac:dyDescent="0.3">
      <c r="E738" s="8"/>
      <c r="F738" s="8"/>
      <c r="G738" s="14"/>
      <c r="I738" s="15"/>
      <c r="J738" s="15"/>
      <c r="K738" s="20"/>
      <c r="L738" s="20"/>
    </row>
    <row r="739" spans="5:12" x14ac:dyDescent="0.3">
      <c r="G739" s="14"/>
      <c r="I739" s="15"/>
      <c r="J739" s="15"/>
      <c r="K739" s="20"/>
      <c r="L739" s="20"/>
    </row>
    <row r="740" spans="5:12" x14ac:dyDescent="0.3">
      <c r="G740" s="14"/>
      <c r="I740" s="15"/>
      <c r="J740" s="15"/>
      <c r="K740" s="20"/>
      <c r="L740" s="20"/>
    </row>
    <row r="741" spans="5:12" x14ac:dyDescent="0.3">
      <c r="G741" s="14"/>
      <c r="I741" s="15"/>
      <c r="J741" s="15"/>
      <c r="K741" s="20"/>
      <c r="L741" s="20"/>
    </row>
    <row r="742" spans="5:12" x14ac:dyDescent="0.3">
      <c r="G742" s="14"/>
      <c r="I742" s="15"/>
      <c r="J742" s="15"/>
      <c r="K742" s="20"/>
      <c r="L742" s="20"/>
    </row>
    <row r="743" spans="5:12" x14ac:dyDescent="0.3">
      <c r="G743" s="14"/>
      <c r="I743" s="15"/>
      <c r="J743" s="15"/>
      <c r="K743" s="20"/>
      <c r="L743" s="20"/>
    </row>
    <row r="744" spans="5:12" x14ac:dyDescent="0.3">
      <c r="G744" s="14"/>
      <c r="I744" s="15"/>
      <c r="J744" s="15"/>
      <c r="K744" s="20"/>
      <c r="L744" s="20"/>
    </row>
    <row r="745" spans="5:12" x14ac:dyDescent="0.3">
      <c r="G745" s="14"/>
      <c r="I745" s="15"/>
      <c r="J745" s="15"/>
      <c r="K745" s="20"/>
      <c r="L745" s="20"/>
    </row>
    <row r="746" spans="5:12" x14ac:dyDescent="0.3">
      <c r="G746" s="14"/>
      <c r="I746" s="15"/>
      <c r="J746" s="15"/>
      <c r="K746" s="20"/>
      <c r="L746" s="20"/>
    </row>
    <row r="747" spans="5:12" x14ac:dyDescent="0.3">
      <c r="G747" s="14"/>
      <c r="I747" s="15"/>
      <c r="J747" s="15"/>
      <c r="K747" s="20"/>
      <c r="L747" s="20"/>
    </row>
    <row r="748" spans="5:12" x14ac:dyDescent="0.3">
      <c r="G748" s="14"/>
      <c r="I748" s="15"/>
      <c r="J748" s="15"/>
      <c r="K748" s="20"/>
      <c r="L748" s="20"/>
    </row>
    <row r="749" spans="5:12" x14ac:dyDescent="0.3">
      <c r="G749" s="14"/>
      <c r="I749" s="15"/>
      <c r="J749" s="15"/>
      <c r="K749" s="20"/>
      <c r="L749" s="20"/>
    </row>
    <row r="750" spans="5:12" x14ac:dyDescent="0.3">
      <c r="G750" s="14"/>
      <c r="I750" s="15"/>
      <c r="J750" s="15"/>
      <c r="K750" s="20"/>
      <c r="L750" s="20"/>
    </row>
    <row r="751" spans="5:12" x14ac:dyDescent="0.3">
      <c r="G751" s="14"/>
      <c r="I751" s="15"/>
      <c r="J751" s="15"/>
      <c r="K751" s="20"/>
      <c r="L751" s="20"/>
    </row>
    <row r="752" spans="5:12" x14ac:dyDescent="0.3">
      <c r="G752" s="14"/>
      <c r="I752" s="15"/>
      <c r="J752" s="15"/>
      <c r="K752" s="20"/>
      <c r="L752" s="20"/>
    </row>
    <row r="753" spans="7:12" x14ac:dyDescent="0.3">
      <c r="G753" s="14"/>
      <c r="I753" s="15"/>
      <c r="J753" s="15"/>
      <c r="K753" s="20"/>
      <c r="L753" s="20"/>
    </row>
    <row r="754" spans="7:12" x14ac:dyDescent="0.3">
      <c r="G754" s="14"/>
      <c r="I754" s="15"/>
      <c r="J754" s="15"/>
      <c r="K754" s="20"/>
      <c r="L754" s="21"/>
    </row>
    <row r="755" spans="7:12" x14ac:dyDescent="0.3">
      <c r="G755" s="14"/>
      <c r="I755" s="15"/>
      <c r="J755" s="15"/>
      <c r="K755" s="20"/>
      <c r="L755" s="21"/>
    </row>
    <row r="756" spans="7:12" x14ac:dyDescent="0.3">
      <c r="G756" s="14"/>
      <c r="I756" s="15"/>
      <c r="J756" s="15"/>
      <c r="K756" s="20"/>
      <c r="L756" s="21"/>
    </row>
    <row r="757" spans="7:12" x14ac:dyDescent="0.3">
      <c r="G757" s="14"/>
      <c r="I757" s="15"/>
      <c r="J757" s="15"/>
      <c r="K757" s="20"/>
      <c r="L757" s="20"/>
    </row>
    <row r="758" spans="7:12" x14ac:dyDescent="0.3">
      <c r="G758" s="14"/>
      <c r="I758" s="15"/>
      <c r="J758" s="15"/>
      <c r="K758" s="20"/>
      <c r="L758" s="20"/>
    </row>
    <row r="759" spans="7:12" x14ac:dyDescent="0.3">
      <c r="G759" s="14"/>
      <c r="I759" s="15"/>
      <c r="J759" s="15"/>
      <c r="K759" s="20"/>
      <c r="L759" s="20"/>
    </row>
    <row r="760" spans="7:12" x14ac:dyDescent="0.3">
      <c r="G760" s="14"/>
      <c r="I760" s="15"/>
      <c r="J760" s="15"/>
      <c r="K760" s="20"/>
      <c r="L760" s="20"/>
    </row>
    <row r="761" spans="7:12" x14ac:dyDescent="0.3">
      <c r="G761" s="14"/>
      <c r="I761" s="15"/>
      <c r="J761" s="15"/>
      <c r="K761" s="20"/>
      <c r="L761" s="20"/>
    </row>
    <row r="762" spans="7:12" x14ac:dyDescent="0.3">
      <c r="G762" s="14"/>
      <c r="I762" s="15"/>
      <c r="J762" s="15"/>
      <c r="K762" s="20"/>
      <c r="L762" s="20"/>
    </row>
    <row r="763" spans="7:12" x14ac:dyDescent="0.3">
      <c r="G763" s="14"/>
      <c r="I763" s="15"/>
      <c r="J763" s="15"/>
      <c r="K763" s="20"/>
      <c r="L763" s="20"/>
    </row>
    <row r="764" spans="7:12" x14ac:dyDescent="0.3">
      <c r="G764" s="14"/>
      <c r="I764" s="15"/>
      <c r="J764" s="15"/>
      <c r="K764" s="20"/>
      <c r="L764" s="20"/>
    </row>
    <row r="765" spans="7:12" x14ac:dyDescent="0.3">
      <c r="G765" s="14"/>
      <c r="I765" s="15"/>
      <c r="J765" s="15"/>
      <c r="K765" s="20"/>
      <c r="L765" s="20"/>
    </row>
    <row r="766" spans="7:12" x14ac:dyDescent="0.3">
      <c r="G766" s="14"/>
      <c r="I766" s="15"/>
      <c r="J766" s="15"/>
      <c r="K766" s="20"/>
      <c r="L766" s="20"/>
    </row>
    <row r="767" spans="7:12" x14ac:dyDescent="0.3">
      <c r="G767" s="14"/>
      <c r="I767" s="15"/>
      <c r="J767" s="15"/>
      <c r="K767" s="20"/>
      <c r="L767" s="20"/>
    </row>
    <row r="768" spans="7:12" x14ac:dyDescent="0.3">
      <c r="G768" s="14"/>
      <c r="I768" s="15"/>
      <c r="J768" s="15"/>
      <c r="K768" s="20"/>
      <c r="L768" s="20"/>
    </row>
    <row r="769" spans="5:12" x14ac:dyDescent="0.3">
      <c r="E769" s="8"/>
      <c r="F769" s="8"/>
      <c r="G769" s="14"/>
      <c r="I769" s="15"/>
      <c r="J769" s="15"/>
      <c r="K769" s="20"/>
      <c r="L769" s="20"/>
    </row>
    <row r="770" spans="5:12" x14ac:dyDescent="0.3">
      <c r="G770" s="14"/>
      <c r="I770" s="15"/>
      <c r="J770" s="15"/>
      <c r="K770" s="20"/>
      <c r="L770" s="20"/>
    </row>
    <row r="771" spans="5:12" x14ac:dyDescent="0.3">
      <c r="G771" s="14"/>
      <c r="I771" s="15"/>
      <c r="J771" s="15"/>
      <c r="K771" s="20"/>
      <c r="L771" s="20"/>
    </row>
    <row r="772" spans="5:12" x14ac:dyDescent="0.3">
      <c r="G772" s="14"/>
      <c r="I772" s="15"/>
      <c r="J772" s="15"/>
      <c r="K772" s="20"/>
      <c r="L772" s="20"/>
    </row>
    <row r="773" spans="5:12" x14ac:dyDescent="0.3">
      <c r="G773" s="14"/>
      <c r="I773" s="15"/>
      <c r="J773" s="15"/>
      <c r="K773" s="20"/>
      <c r="L773" s="20"/>
    </row>
    <row r="774" spans="5:12" x14ac:dyDescent="0.3">
      <c r="G774" s="14"/>
      <c r="I774" s="15"/>
      <c r="J774" s="15"/>
      <c r="K774" s="20"/>
      <c r="L774" s="20"/>
    </row>
    <row r="775" spans="5:12" x14ac:dyDescent="0.3">
      <c r="G775" s="14"/>
      <c r="I775" s="15"/>
      <c r="J775" s="15"/>
      <c r="K775" s="20"/>
      <c r="L775" s="20"/>
    </row>
    <row r="776" spans="5:12" x14ac:dyDescent="0.3">
      <c r="G776" s="14"/>
      <c r="I776" s="15"/>
      <c r="J776" s="15"/>
      <c r="K776" s="20"/>
      <c r="L776" s="20"/>
    </row>
    <row r="777" spans="5:12" x14ac:dyDescent="0.3">
      <c r="G777" s="14"/>
      <c r="I777" s="15"/>
      <c r="J777" s="15"/>
      <c r="K777" s="20"/>
      <c r="L777" s="20"/>
    </row>
    <row r="778" spans="5:12" x14ac:dyDescent="0.3">
      <c r="G778" s="14"/>
      <c r="I778" s="15"/>
      <c r="J778" s="15"/>
      <c r="K778" s="20"/>
      <c r="L778" s="21"/>
    </row>
    <row r="779" spans="5:12" x14ac:dyDescent="0.3">
      <c r="G779" s="14"/>
      <c r="I779" s="15"/>
      <c r="J779" s="15"/>
      <c r="K779" s="20"/>
      <c r="L779" s="21"/>
    </row>
    <row r="780" spans="5:12" x14ac:dyDescent="0.3">
      <c r="G780" s="14"/>
      <c r="I780" s="15"/>
      <c r="J780" s="15"/>
      <c r="K780" s="20"/>
      <c r="L780" s="21"/>
    </row>
    <row r="781" spans="5:12" x14ac:dyDescent="0.3">
      <c r="G781" s="14"/>
      <c r="I781" s="15"/>
      <c r="J781" s="15"/>
      <c r="K781" s="20"/>
      <c r="L781" s="20"/>
    </row>
    <row r="782" spans="5:12" x14ac:dyDescent="0.3">
      <c r="G782" s="14"/>
      <c r="I782" s="15"/>
      <c r="J782" s="15"/>
      <c r="K782" s="20"/>
      <c r="L782" s="20"/>
    </row>
    <row r="783" spans="5:12" x14ac:dyDescent="0.3">
      <c r="G783" s="14"/>
      <c r="I783" s="15"/>
      <c r="J783" s="15"/>
      <c r="K783" s="20"/>
      <c r="L783" s="20"/>
    </row>
    <row r="784" spans="5:12" x14ac:dyDescent="0.3">
      <c r="G784" s="14"/>
      <c r="I784" s="15"/>
      <c r="J784" s="15"/>
      <c r="K784" s="20"/>
      <c r="L784" s="20"/>
    </row>
    <row r="785" spans="5:12" x14ac:dyDescent="0.3">
      <c r="G785" s="14"/>
      <c r="I785" s="15"/>
      <c r="J785" s="15"/>
      <c r="K785" s="20"/>
      <c r="L785" s="20"/>
    </row>
    <row r="786" spans="5:12" x14ac:dyDescent="0.3">
      <c r="G786" s="14"/>
      <c r="I786" s="15"/>
      <c r="J786" s="15"/>
      <c r="K786" s="20"/>
      <c r="L786" s="20"/>
    </row>
    <row r="787" spans="5:12" x14ac:dyDescent="0.3">
      <c r="G787" s="14"/>
      <c r="I787" s="15"/>
      <c r="J787" s="15"/>
      <c r="K787" s="20"/>
      <c r="L787" s="20"/>
    </row>
    <row r="788" spans="5:12" x14ac:dyDescent="0.3">
      <c r="G788" s="14"/>
      <c r="I788" s="15"/>
      <c r="J788" s="15"/>
      <c r="K788" s="20"/>
      <c r="L788" s="20"/>
    </row>
    <row r="789" spans="5:12" x14ac:dyDescent="0.3">
      <c r="G789" s="14"/>
      <c r="I789" s="15"/>
      <c r="J789" s="15"/>
      <c r="K789" s="20"/>
      <c r="L789" s="20"/>
    </row>
    <row r="790" spans="5:12" x14ac:dyDescent="0.3">
      <c r="G790" s="14"/>
      <c r="I790" s="15"/>
      <c r="J790" s="15"/>
      <c r="K790" s="20"/>
      <c r="L790" s="20"/>
    </row>
    <row r="791" spans="5:12" x14ac:dyDescent="0.3">
      <c r="E791" s="8"/>
      <c r="F791" s="8"/>
      <c r="G791" s="14"/>
      <c r="I791" s="15"/>
      <c r="J791" s="15"/>
      <c r="K791" s="20"/>
      <c r="L791" s="20"/>
    </row>
    <row r="792" spans="5:12" x14ac:dyDescent="0.3">
      <c r="G792" s="14"/>
      <c r="I792" s="15"/>
      <c r="J792" s="15"/>
      <c r="K792" s="20"/>
      <c r="L792" s="20"/>
    </row>
    <row r="793" spans="5:12" x14ac:dyDescent="0.3">
      <c r="G793" s="14"/>
      <c r="I793" s="15"/>
      <c r="J793" s="15"/>
      <c r="K793" s="20"/>
      <c r="L793" s="20"/>
    </row>
    <row r="794" spans="5:12" x14ac:dyDescent="0.3">
      <c r="G794" s="14"/>
      <c r="I794" s="15"/>
      <c r="J794" s="15"/>
      <c r="K794" s="20"/>
      <c r="L794" s="20"/>
    </row>
    <row r="795" spans="5:12" x14ac:dyDescent="0.3">
      <c r="G795" s="14"/>
      <c r="I795" s="15"/>
      <c r="J795" s="15"/>
      <c r="K795" s="20"/>
      <c r="L795" s="20"/>
    </row>
    <row r="796" spans="5:12" x14ac:dyDescent="0.3">
      <c r="G796" s="14"/>
      <c r="I796" s="15"/>
      <c r="J796" s="15"/>
      <c r="K796" s="20"/>
      <c r="L796" s="20"/>
    </row>
    <row r="797" spans="5:12" x14ac:dyDescent="0.3">
      <c r="G797" s="14"/>
      <c r="I797" s="15"/>
      <c r="J797" s="15"/>
      <c r="K797" s="20"/>
      <c r="L797" s="20"/>
    </row>
    <row r="798" spans="5:12" x14ac:dyDescent="0.3">
      <c r="G798" s="14"/>
      <c r="I798" s="15"/>
      <c r="J798" s="15"/>
      <c r="K798" s="20"/>
      <c r="L798" s="20"/>
    </row>
    <row r="799" spans="5:12" x14ac:dyDescent="0.3">
      <c r="G799" s="14"/>
      <c r="I799" s="15"/>
      <c r="J799" s="15"/>
      <c r="K799" s="20"/>
      <c r="L799" s="20"/>
    </row>
    <row r="800" spans="5:12" x14ac:dyDescent="0.3">
      <c r="G800" s="14"/>
      <c r="I800" s="15"/>
      <c r="J800" s="15"/>
      <c r="K800" s="20"/>
      <c r="L800" s="20"/>
    </row>
    <row r="801" spans="7:12" x14ac:dyDescent="0.3">
      <c r="G801" s="14"/>
      <c r="I801" s="15"/>
      <c r="J801" s="15"/>
      <c r="K801" s="20"/>
      <c r="L801" s="20"/>
    </row>
    <row r="802" spans="7:12" x14ac:dyDescent="0.3">
      <c r="G802" s="14"/>
      <c r="I802" s="15"/>
      <c r="J802" s="15"/>
      <c r="K802" s="20"/>
      <c r="L802" s="20"/>
    </row>
    <row r="803" spans="7:12" x14ac:dyDescent="0.3">
      <c r="G803" s="14"/>
      <c r="I803" s="15"/>
      <c r="J803" s="15"/>
      <c r="K803" s="20"/>
      <c r="L803" s="20"/>
    </row>
    <row r="804" spans="7:12" x14ac:dyDescent="0.3">
      <c r="G804" s="14"/>
      <c r="I804" s="15"/>
      <c r="J804" s="15"/>
      <c r="K804" s="20"/>
      <c r="L804" s="20"/>
    </row>
    <row r="805" spans="7:12" x14ac:dyDescent="0.3">
      <c r="G805" s="14"/>
      <c r="I805" s="15"/>
      <c r="J805" s="15"/>
      <c r="K805" s="20"/>
      <c r="L805" s="21"/>
    </row>
    <row r="806" spans="7:12" x14ac:dyDescent="0.3">
      <c r="G806" s="14"/>
      <c r="I806" s="15"/>
      <c r="J806" s="15"/>
      <c r="K806" s="20"/>
      <c r="L806" s="21"/>
    </row>
    <row r="807" spans="7:12" x14ac:dyDescent="0.3">
      <c r="G807" s="14"/>
      <c r="I807" s="15"/>
      <c r="J807" s="15"/>
      <c r="K807" s="20"/>
      <c r="L807" s="21"/>
    </row>
    <row r="808" spans="7:12" x14ac:dyDescent="0.3">
      <c r="G808" s="14"/>
      <c r="I808" s="15"/>
      <c r="J808" s="15"/>
      <c r="K808" s="20"/>
      <c r="L808" s="20"/>
    </row>
    <row r="809" spans="7:12" x14ac:dyDescent="0.3">
      <c r="G809" s="14"/>
      <c r="I809" s="15"/>
      <c r="J809" s="15"/>
      <c r="K809" s="20"/>
      <c r="L809" s="20"/>
    </row>
    <row r="810" spans="7:12" x14ac:dyDescent="0.3">
      <c r="G810" s="14"/>
      <c r="I810" s="15"/>
      <c r="J810" s="15"/>
      <c r="K810" s="20"/>
      <c r="L810" s="20"/>
    </row>
    <row r="811" spans="7:12" x14ac:dyDescent="0.3">
      <c r="G811" s="14"/>
      <c r="I811" s="15"/>
      <c r="J811" s="15"/>
      <c r="K811" s="20"/>
      <c r="L811" s="20"/>
    </row>
    <row r="812" spans="7:12" x14ac:dyDescent="0.3">
      <c r="G812" s="14"/>
      <c r="I812" s="15"/>
      <c r="J812" s="15"/>
      <c r="K812" s="20"/>
      <c r="L812" s="20"/>
    </row>
    <row r="813" spans="7:12" x14ac:dyDescent="0.3">
      <c r="G813" s="14"/>
      <c r="I813" s="15"/>
      <c r="J813" s="15"/>
      <c r="K813" s="20"/>
      <c r="L813" s="20"/>
    </row>
    <row r="814" spans="7:12" x14ac:dyDescent="0.3">
      <c r="G814" s="14"/>
      <c r="I814" s="15"/>
      <c r="J814" s="15"/>
      <c r="K814" s="20"/>
      <c r="L814" s="20"/>
    </row>
    <row r="815" spans="7:12" x14ac:dyDescent="0.3">
      <c r="G815" s="14"/>
      <c r="I815" s="15"/>
      <c r="J815" s="15"/>
      <c r="K815" s="20"/>
      <c r="L815" s="20"/>
    </row>
    <row r="816" spans="7:12" x14ac:dyDescent="0.3">
      <c r="G816" s="14"/>
      <c r="I816" s="15"/>
      <c r="J816" s="15"/>
      <c r="K816" s="20"/>
      <c r="L816" s="20"/>
    </row>
    <row r="817" spans="5:13" x14ac:dyDescent="0.3">
      <c r="G817" s="14"/>
      <c r="I817" s="15"/>
      <c r="J817" s="15"/>
      <c r="K817" s="20"/>
      <c r="L817" s="20"/>
    </row>
    <row r="818" spans="5:13" x14ac:dyDescent="0.3">
      <c r="E818" s="6"/>
      <c r="F818" s="6"/>
      <c r="G818" s="14"/>
      <c r="I818" s="15"/>
      <c r="J818" s="15"/>
      <c r="K818" s="20"/>
      <c r="L818" s="20"/>
      <c r="M818" s="20"/>
    </row>
    <row r="819" spans="5:13" x14ac:dyDescent="0.3">
      <c r="G819" s="14"/>
      <c r="I819" s="15"/>
      <c r="J819" s="15"/>
      <c r="K819" s="20"/>
      <c r="L819" s="20"/>
      <c r="M819" s="20"/>
    </row>
    <row r="820" spans="5:13" x14ac:dyDescent="0.3">
      <c r="G820" s="14"/>
      <c r="I820" s="15"/>
      <c r="J820" s="15"/>
      <c r="K820" s="20"/>
      <c r="L820" s="20"/>
      <c r="M820" s="20"/>
    </row>
    <row r="821" spans="5:13" x14ac:dyDescent="0.3">
      <c r="G821" s="14"/>
      <c r="I821" s="15"/>
      <c r="J821" s="15"/>
      <c r="K821" s="20"/>
      <c r="L821" s="20"/>
      <c r="M821" s="20"/>
    </row>
    <row r="822" spans="5:13" x14ac:dyDescent="0.3">
      <c r="G822" s="14"/>
      <c r="I822" s="15"/>
      <c r="J822" s="15"/>
      <c r="K822" s="20"/>
      <c r="L822" s="20"/>
      <c r="M822" s="20"/>
    </row>
    <row r="823" spans="5:13" x14ac:dyDescent="0.3">
      <c r="G823" s="14"/>
      <c r="I823" s="15"/>
      <c r="J823" s="15"/>
      <c r="K823" s="20"/>
      <c r="L823" s="20"/>
      <c r="M823" s="20"/>
    </row>
    <row r="824" spans="5:13" x14ac:dyDescent="0.3">
      <c r="G824" s="14"/>
      <c r="I824" s="15"/>
      <c r="J824" s="15"/>
      <c r="K824" s="20"/>
      <c r="L824" s="20"/>
      <c r="M824" s="20"/>
    </row>
    <row r="825" spans="5:13" x14ac:dyDescent="0.3">
      <c r="G825" s="14"/>
      <c r="I825" s="15"/>
      <c r="J825" s="15"/>
      <c r="K825" s="20"/>
      <c r="L825" s="20"/>
      <c r="M825" s="20"/>
    </row>
    <row r="826" spans="5:13" x14ac:dyDescent="0.3">
      <c r="G826" s="14"/>
      <c r="I826" s="15"/>
      <c r="J826" s="15"/>
      <c r="K826" s="20"/>
      <c r="L826" s="20"/>
      <c r="M826" s="20"/>
    </row>
    <row r="827" spans="5:13" x14ac:dyDescent="0.3">
      <c r="G827" s="14"/>
      <c r="I827" s="15"/>
      <c r="J827" s="15"/>
      <c r="K827" s="20"/>
      <c r="L827" s="20"/>
      <c r="M827" s="20"/>
    </row>
    <row r="828" spans="5:13" x14ac:dyDescent="0.3">
      <c r="G828" s="14"/>
      <c r="I828" s="15"/>
      <c r="J828" s="15"/>
      <c r="K828" s="20"/>
      <c r="L828" s="20"/>
      <c r="M828" s="20"/>
    </row>
    <row r="829" spans="5:13" x14ac:dyDescent="0.3">
      <c r="G829" s="14"/>
      <c r="I829" s="15"/>
      <c r="J829" s="15"/>
      <c r="K829" s="20"/>
      <c r="L829" s="20"/>
      <c r="M829" s="20"/>
    </row>
    <row r="830" spans="5:13" x14ac:dyDescent="0.3">
      <c r="G830" s="14"/>
      <c r="I830" s="15"/>
      <c r="J830" s="15"/>
      <c r="K830" s="20"/>
      <c r="L830" s="20"/>
      <c r="M830" s="20"/>
    </row>
    <row r="831" spans="5:13" x14ac:dyDescent="0.3">
      <c r="G831" s="14"/>
      <c r="I831" s="15"/>
      <c r="J831" s="15"/>
      <c r="K831" s="20"/>
      <c r="L831" s="20"/>
      <c r="M831" s="20"/>
    </row>
    <row r="832" spans="5:13" x14ac:dyDescent="0.3">
      <c r="G832" s="14"/>
      <c r="I832" s="15"/>
      <c r="J832" s="15"/>
      <c r="K832" s="20"/>
      <c r="L832" s="20"/>
      <c r="M832" s="20"/>
    </row>
    <row r="833" spans="7:13" x14ac:dyDescent="0.3">
      <c r="G833" s="14"/>
      <c r="I833" s="15"/>
      <c r="J833" s="15"/>
      <c r="K833" s="20"/>
      <c r="L833" s="20"/>
      <c r="M833" s="20"/>
    </row>
    <row r="834" spans="7:13" x14ac:dyDescent="0.3">
      <c r="G834" s="14"/>
      <c r="I834" s="15"/>
      <c r="J834" s="15"/>
      <c r="K834" s="20"/>
      <c r="L834" s="20"/>
      <c r="M834" s="20"/>
    </row>
    <row r="835" spans="7:13" x14ac:dyDescent="0.3">
      <c r="G835" s="14"/>
      <c r="I835" s="15"/>
      <c r="J835" s="15"/>
      <c r="K835" s="20"/>
      <c r="L835" s="20"/>
      <c r="M835" s="20"/>
    </row>
    <row r="836" spans="7:13" x14ac:dyDescent="0.3">
      <c r="G836" s="14"/>
      <c r="I836" s="15"/>
      <c r="J836" s="15"/>
      <c r="K836" s="20"/>
      <c r="L836" s="20"/>
      <c r="M836" s="20"/>
    </row>
    <row r="837" spans="7:13" x14ac:dyDescent="0.3">
      <c r="G837" s="14"/>
      <c r="I837" s="15"/>
      <c r="J837" s="15"/>
      <c r="K837" s="20"/>
      <c r="L837" s="20"/>
      <c r="M837" s="20"/>
    </row>
    <row r="838" spans="7:13" x14ac:dyDescent="0.3">
      <c r="G838" s="14"/>
      <c r="I838" s="15"/>
      <c r="J838" s="15"/>
      <c r="K838" s="20"/>
      <c r="L838" s="20"/>
      <c r="M838" s="20"/>
    </row>
    <row r="839" spans="7:13" x14ac:dyDescent="0.3">
      <c r="G839" s="14"/>
      <c r="I839" s="15"/>
      <c r="J839" s="15"/>
      <c r="K839" s="20"/>
      <c r="L839" s="20"/>
      <c r="M839" s="20"/>
    </row>
    <row r="840" spans="7:13" x14ac:dyDescent="0.3">
      <c r="G840" s="14"/>
      <c r="I840" s="15"/>
      <c r="J840" s="15"/>
      <c r="K840" s="20"/>
      <c r="L840" s="20"/>
      <c r="M840" s="20"/>
    </row>
    <row r="841" spans="7:13" x14ac:dyDescent="0.3">
      <c r="G841" s="14"/>
      <c r="I841" s="15"/>
      <c r="J841" s="15"/>
      <c r="K841" s="20"/>
      <c r="L841" s="20"/>
      <c r="M841" s="20"/>
    </row>
    <row r="842" spans="7:13" x14ac:dyDescent="0.3">
      <c r="G842" s="14"/>
      <c r="I842" s="15"/>
      <c r="J842" s="15"/>
      <c r="K842" s="20"/>
      <c r="L842" s="20"/>
      <c r="M842" s="20"/>
    </row>
    <row r="843" spans="7:13" x14ac:dyDescent="0.3">
      <c r="G843" s="14"/>
      <c r="I843" s="15"/>
      <c r="J843" s="15"/>
      <c r="K843" s="20"/>
      <c r="L843" s="20"/>
      <c r="M843" s="20"/>
    </row>
    <row r="844" spans="7:13" x14ac:dyDescent="0.3">
      <c r="G844" s="14"/>
      <c r="I844" s="15"/>
      <c r="J844" s="15"/>
      <c r="K844" s="20"/>
      <c r="L844" s="20"/>
      <c r="M844" s="20"/>
    </row>
    <row r="845" spans="7:13" x14ac:dyDescent="0.3">
      <c r="G845" s="14"/>
      <c r="I845" s="15"/>
      <c r="J845" s="15"/>
      <c r="K845" s="20"/>
      <c r="L845" s="20"/>
      <c r="M845" s="20"/>
    </row>
    <row r="846" spans="7:13" x14ac:dyDescent="0.3">
      <c r="G846" s="14"/>
      <c r="I846" s="15"/>
      <c r="J846" s="15"/>
      <c r="K846" s="20"/>
      <c r="L846" s="20"/>
      <c r="M846" s="20"/>
    </row>
    <row r="847" spans="7:13" x14ac:dyDescent="0.3">
      <c r="G847" s="14"/>
      <c r="I847" s="15"/>
      <c r="J847" s="15"/>
      <c r="K847" s="20"/>
      <c r="L847" s="20"/>
      <c r="M847" s="20"/>
    </row>
    <row r="848" spans="7:13" x14ac:dyDescent="0.3">
      <c r="G848" s="14"/>
      <c r="I848" s="15"/>
      <c r="J848" s="15"/>
      <c r="K848" s="20"/>
      <c r="L848" s="20"/>
      <c r="M848" s="20"/>
    </row>
  </sheetData>
  <pageMargins left="0.7" right="0.7" top="0.75" bottom="0.75" header="0.3" footer="0.3"/>
  <pageSetup orientation="portrait" horizontalDpi="360" verticalDpi="360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2" operator="containsText" id="{312A6696-90F6-4A9F-A251-BCDA5FEB8177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23" operator="containsText" id="{E00F9FC1-A432-4CA8-8489-C03690DFA8F0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24" operator="containsText" id="{605E3BA4-6F67-40BE-9B15-DC4A8B981401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25" operator="containsText" id="{874077D7-AD03-46A7-A4A8-8903865287DA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26" operator="containsText" id="{C8DD0BC7-5697-4FC7-B3F9-235880218615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27" operator="containsText" id="{FBCE38AA-AD4C-4110-986F-E69DDCFA2BD8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28" operator="containsText" id="{9FF6111B-DFD9-4B8D-B0DF-70F94CE2708A}">
            <xm:f>NOT(ISERROR(SEARCH('\\rei.edu\campus\Users\pmathews\Documents\rei.edu\campus\Neurology-Mathews-LAB\[Mouse Record 2.xlsx]Overall Breeders'!#REF!,R1)))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R1</xm:sqref>
        </x14:conditionalFormatting>
        <x14:conditionalFormatting xmlns:xm="http://schemas.microsoft.com/office/excel/2006/main">
          <x14:cfRule type="containsText" priority="15" operator="containsText" id="{6421CEEF-9724-4DCD-8E7E-0309E05BE889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8" tint="0.59996337778862885"/>
                </patternFill>
              </fill>
            </x14:dxf>
          </x14:cfRule>
          <x14:cfRule type="containsText" priority="16" operator="containsText" id="{515BE60B-540D-4499-8E0C-D47030C600D3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-0.24994659260841701"/>
                </patternFill>
              </fill>
            </x14:dxf>
          </x14:cfRule>
          <x14:cfRule type="containsText" priority="17" operator="containsText" id="{363D448F-94A9-43D1-8E38-8C7CF7536602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39994506668294322"/>
                </patternFill>
              </fill>
            </x14:dxf>
          </x14:cfRule>
          <x14:cfRule type="containsText" priority="18" operator="containsText" id="{4EA7C243-3E1B-4342-922F-23E1BE570741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5" tint="0.59996337778862885"/>
                </patternFill>
              </fill>
            </x14:dxf>
          </x14:cfRule>
          <x14:cfRule type="containsText" priority="19" operator="containsText" id="{2785F5A4-4606-4DA9-A728-1D30F235D9D1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9" tint="-0.24994659260841701"/>
                </patternFill>
              </fill>
            </x14:dxf>
          </x14:cfRule>
          <x14:cfRule type="containsText" priority="20" operator="containsText" id="{85AC44C6-8404-404B-A3C5-4DC8E35BF165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21" operator="containsText" id="{61CEB3CE-0B14-48B9-AF05-CB4868C09034}">
            <xm:f>NOT(ISERROR(SEARCH('\\rei.edu\campus\Users\pmathews\Documents\rei.edu\campus\Neurology-Mathews-LAB\[Mouse Record 2.xlsx]Overall Breeders'!#REF!,A1)))</xm:f>
            <xm:f>'\\rei.edu\campus\Users\pmathews\Documents\rei.edu\campus\Neurology-Mathews-LAB\[Mouse Record 2.xlsx]Overall Breeders'!#REF!</xm:f>
            <x14:dxf>
              <fill>
                <patternFill>
                  <bgColor theme="9" tint="0.59996337778862885"/>
                </patternFill>
              </fill>
            </x14:dxf>
          </x14:cfRule>
          <xm:sqref>S1 A1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A1:K128"/>
  <sheetViews>
    <sheetView topLeftCell="A82" workbookViewId="0">
      <selection activeCell="C96" sqref="C96"/>
    </sheetView>
  </sheetViews>
  <sheetFormatPr defaultRowHeight="14.4" x14ac:dyDescent="0.3"/>
  <cols>
    <col min="2" max="2" width="22.5546875" style="23" customWidth="1"/>
    <col min="3" max="3" width="14.44140625" bestFit="1" customWidth="1"/>
    <col min="4" max="4" width="8.88671875" style="17"/>
    <col min="6" max="7" width="13.33203125" style="109" bestFit="1" customWidth="1"/>
    <col min="8" max="9" width="8.88671875" style="109"/>
    <col min="10" max="10" width="13.33203125" style="109" bestFit="1" customWidth="1"/>
    <col min="11" max="11" width="14.88671875" style="109" bestFit="1" customWidth="1"/>
  </cols>
  <sheetData>
    <row r="1" spans="2:11" x14ac:dyDescent="0.3">
      <c r="B1" s="23" t="s">
        <v>235</v>
      </c>
      <c r="C1" t="s">
        <v>206</v>
      </c>
      <c r="D1" s="17" t="s">
        <v>234</v>
      </c>
    </row>
    <row r="2" spans="2:11" ht="16.2" x14ac:dyDescent="0.3">
      <c r="B2" s="34" t="s">
        <v>10</v>
      </c>
      <c r="C2" s="1" t="s">
        <v>4</v>
      </c>
      <c r="D2" s="17">
        <v>1</v>
      </c>
      <c r="F2" s="59"/>
      <c r="G2" s="24"/>
      <c r="J2" s="110"/>
      <c r="K2" s="24"/>
    </row>
    <row r="3" spans="2:11" ht="16.2" x14ac:dyDescent="0.3">
      <c r="B3" s="34" t="s">
        <v>49</v>
      </c>
      <c r="C3" s="1" t="s">
        <v>4</v>
      </c>
      <c r="D3" s="17">
        <v>2</v>
      </c>
      <c r="F3" s="59"/>
      <c r="G3" s="24"/>
      <c r="J3" s="110"/>
      <c r="K3" s="24"/>
    </row>
    <row r="4" spans="2:11" ht="16.2" x14ac:dyDescent="0.3">
      <c r="B4" s="34" t="s">
        <v>52</v>
      </c>
      <c r="C4" s="1" t="s">
        <v>4</v>
      </c>
      <c r="D4" s="17">
        <v>3</v>
      </c>
      <c r="F4" s="59"/>
      <c r="G4" s="24"/>
      <c r="J4" s="110"/>
      <c r="K4" s="24"/>
    </row>
    <row r="5" spans="2:11" ht="16.2" x14ac:dyDescent="0.3">
      <c r="B5" s="34" t="s">
        <v>56</v>
      </c>
      <c r="C5" s="1" t="s">
        <v>4</v>
      </c>
      <c r="D5" s="17">
        <v>4</v>
      </c>
      <c r="F5" s="59"/>
      <c r="G5" s="24"/>
      <c r="J5" s="110"/>
      <c r="K5" s="24"/>
    </row>
    <row r="6" spans="2:11" ht="16.2" x14ac:dyDescent="0.3">
      <c r="B6" s="34" t="s">
        <v>59</v>
      </c>
      <c r="C6" s="1" t="s">
        <v>4</v>
      </c>
      <c r="D6" s="17">
        <v>5</v>
      </c>
      <c r="F6" s="59"/>
      <c r="G6" s="24"/>
      <c r="J6" s="110"/>
      <c r="K6" s="24"/>
    </row>
    <row r="7" spans="2:11" ht="16.2" x14ac:dyDescent="0.3">
      <c r="B7" s="34" t="s">
        <v>63</v>
      </c>
      <c r="C7" s="1" t="s">
        <v>4</v>
      </c>
      <c r="D7" s="17">
        <v>6</v>
      </c>
      <c r="F7" s="18"/>
      <c r="G7" s="24"/>
      <c r="J7" s="110"/>
      <c r="K7" s="24"/>
    </row>
    <row r="8" spans="2:11" ht="16.2" x14ac:dyDescent="0.3">
      <c r="B8" s="34" t="s">
        <v>64</v>
      </c>
      <c r="C8" s="1" t="s">
        <v>4</v>
      </c>
      <c r="D8" s="17">
        <v>7</v>
      </c>
      <c r="F8" s="110"/>
      <c r="G8" s="24"/>
      <c r="J8" s="110"/>
      <c r="K8" s="24"/>
    </row>
    <row r="9" spans="2:11" ht="16.2" x14ac:dyDescent="0.3">
      <c r="B9" s="34" t="s">
        <v>65</v>
      </c>
      <c r="C9" s="1" t="s">
        <v>4</v>
      </c>
      <c r="D9" s="17">
        <v>8</v>
      </c>
      <c r="F9" s="110"/>
      <c r="G9" s="24"/>
      <c r="J9" s="110"/>
      <c r="K9" s="24"/>
    </row>
    <row r="10" spans="2:11" ht="16.2" x14ac:dyDescent="0.3">
      <c r="B10" s="34" t="s">
        <v>66</v>
      </c>
      <c r="C10" s="12" t="s">
        <v>4</v>
      </c>
      <c r="D10" s="17">
        <v>9</v>
      </c>
      <c r="F10" s="110"/>
      <c r="G10" s="24"/>
      <c r="J10" s="110"/>
      <c r="K10" s="24"/>
    </row>
    <row r="11" spans="2:11" ht="16.2" x14ac:dyDescent="0.3">
      <c r="B11" s="34" t="s">
        <v>67</v>
      </c>
      <c r="C11" s="12" t="s">
        <v>4</v>
      </c>
      <c r="D11" s="17">
        <v>10</v>
      </c>
      <c r="F11" s="110"/>
      <c r="G11" s="24"/>
      <c r="J11" s="110"/>
      <c r="K11" s="24"/>
    </row>
    <row r="12" spans="2:11" ht="16.2" x14ac:dyDescent="0.3">
      <c r="B12" s="34" t="s">
        <v>68</v>
      </c>
      <c r="C12" s="12" t="s">
        <v>4</v>
      </c>
      <c r="D12" s="17">
        <v>11</v>
      </c>
      <c r="J12" s="110"/>
      <c r="K12" s="24"/>
    </row>
    <row r="13" spans="2:11" ht="16.2" x14ac:dyDescent="0.3">
      <c r="B13" s="34" t="s">
        <v>69</v>
      </c>
      <c r="C13" s="12" t="s">
        <v>4</v>
      </c>
      <c r="D13" s="17">
        <v>12</v>
      </c>
      <c r="J13" s="110"/>
      <c r="K13" s="24"/>
    </row>
    <row r="14" spans="2:11" ht="16.2" x14ac:dyDescent="0.3">
      <c r="B14" s="34" t="s">
        <v>70</v>
      </c>
      <c r="C14" s="12" t="s">
        <v>4</v>
      </c>
      <c r="D14" s="17">
        <v>13</v>
      </c>
      <c r="J14" s="110"/>
      <c r="K14" s="24"/>
    </row>
    <row r="15" spans="2:11" ht="16.2" x14ac:dyDescent="0.3">
      <c r="B15" s="34" t="s">
        <v>71</v>
      </c>
      <c r="C15" s="1" t="s">
        <v>4</v>
      </c>
      <c r="D15" s="17">
        <v>14</v>
      </c>
      <c r="J15" s="110"/>
      <c r="K15" s="24"/>
    </row>
    <row r="16" spans="2:11" ht="16.2" x14ac:dyDescent="0.3">
      <c r="B16" s="34" t="s">
        <v>73</v>
      </c>
      <c r="C16" s="1" t="s">
        <v>4</v>
      </c>
      <c r="D16" s="17">
        <v>15</v>
      </c>
      <c r="J16" s="110"/>
      <c r="K16" s="24"/>
    </row>
    <row r="17" spans="2:11" ht="16.2" x14ac:dyDescent="0.3">
      <c r="B17" s="35" t="s">
        <v>84</v>
      </c>
      <c r="C17" s="12" t="s">
        <v>4</v>
      </c>
      <c r="D17" s="17">
        <v>16</v>
      </c>
      <c r="J17" s="110"/>
      <c r="K17" s="24"/>
    </row>
    <row r="18" spans="2:11" ht="16.2" x14ac:dyDescent="0.3">
      <c r="B18" s="35" t="s">
        <v>74</v>
      </c>
      <c r="C18" s="1" t="s">
        <v>4</v>
      </c>
      <c r="D18" s="17">
        <v>17</v>
      </c>
      <c r="J18" s="110"/>
      <c r="K18" s="24"/>
    </row>
    <row r="19" spans="2:11" ht="16.2" x14ac:dyDescent="0.3">
      <c r="B19" s="35" t="s">
        <v>81</v>
      </c>
      <c r="C19" s="12" t="s">
        <v>4</v>
      </c>
      <c r="D19" s="17">
        <v>18</v>
      </c>
      <c r="J19" s="110"/>
      <c r="K19" s="24"/>
    </row>
    <row r="20" spans="2:11" ht="16.2" customHeight="1" x14ac:dyDescent="0.3">
      <c r="B20" s="35" t="s">
        <v>115</v>
      </c>
      <c r="C20" s="12" t="s">
        <v>4</v>
      </c>
      <c r="D20" s="17">
        <v>19</v>
      </c>
      <c r="J20" s="59"/>
      <c r="K20" s="24"/>
    </row>
    <row r="21" spans="2:11" ht="15" customHeight="1" x14ac:dyDescent="0.3">
      <c r="B21" s="34" t="s">
        <v>82</v>
      </c>
      <c r="C21" s="12" t="s">
        <v>4</v>
      </c>
      <c r="D21" s="17">
        <v>20</v>
      </c>
      <c r="J21" s="59"/>
      <c r="K21" s="24"/>
    </row>
    <row r="22" spans="2:11" ht="16.2" customHeight="1" x14ac:dyDescent="0.3">
      <c r="B22" s="34" t="s">
        <v>83</v>
      </c>
      <c r="C22" s="12" t="s">
        <v>4</v>
      </c>
      <c r="D22" s="17">
        <v>21</v>
      </c>
      <c r="J22" s="59"/>
      <c r="K22" s="24"/>
    </row>
    <row r="23" spans="2:11" ht="13.95" customHeight="1" x14ac:dyDescent="0.3">
      <c r="B23" s="34" t="s">
        <v>160</v>
      </c>
      <c r="C23" s="12" t="s">
        <v>4</v>
      </c>
      <c r="D23" s="17">
        <v>22</v>
      </c>
      <c r="J23" s="59"/>
      <c r="K23" s="24"/>
    </row>
    <row r="24" spans="2:11" ht="13.95" customHeight="1" x14ac:dyDescent="0.3">
      <c r="B24" s="6" t="s">
        <v>229</v>
      </c>
      <c r="C24" s="12" t="s">
        <v>4</v>
      </c>
      <c r="D24" s="17">
        <v>23</v>
      </c>
      <c r="J24" s="59"/>
      <c r="K24" s="24"/>
    </row>
    <row r="25" spans="2:11" ht="16.2" x14ac:dyDescent="0.3">
      <c r="B25" s="6" t="s">
        <v>166</v>
      </c>
      <c r="C25" s="33" t="s">
        <v>173</v>
      </c>
      <c r="D25" s="17">
        <v>1</v>
      </c>
      <c r="J25" s="59"/>
      <c r="K25" s="24"/>
    </row>
    <row r="26" spans="2:11" ht="16.2" x14ac:dyDescent="0.3">
      <c r="B26" s="6" t="s">
        <v>169</v>
      </c>
      <c r="C26" s="33" t="s">
        <v>173</v>
      </c>
      <c r="D26" s="17">
        <v>2</v>
      </c>
      <c r="J26" s="59"/>
      <c r="K26" s="24"/>
    </row>
    <row r="27" spans="2:11" ht="16.2" x14ac:dyDescent="0.3">
      <c r="B27" s="35" t="s">
        <v>191</v>
      </c>
      <c r="C27" s="3" t="s">
        <v>0</v>
      </c>
      <c r="D27" s="17">
        <v>1</v>
      </c>
      <c r="J27" s="59"/>
      <c r="K27" s="24"/>
    </row>
    <row r="28" spans="2:11" ht="16.2" x14ac:dyDescent="0.3">
      <c r="B28" s="35" t="s">
        <v>113</v>
      </c>
      <c r="C28" s="3" t="s">
        <v>0</v>
      </c>
      <c r="D28" s="17">
        <v>2</v>
      </c>
      <c r="J28" s="59"/>
      <c r="K28" s="24"/>
    </row>
    <row r="29" spans="2:11" ht="16.2" x14ac:dyDescent="0.3">
      <c r="B29" s="35" t="s">
        <v>114</v>
      </c>
      <c r="C29" s="3" t="s">
        <v>0</v>
      </c>
      <c r="D29" s="17">
        <v>3</v>
      </c>
      <c r="J29" s="18"/>
      <c r="K29" s="24"/>
    </row>
    <row r="30" spans="2:11" ht="16.2" x14ac:dyDescent="0.3">
      <c r="B30" s="111" t="s">
        <v>116</v>
      </c>
      <c r="C30" s="13" t="s">
        <v>0</v>
      </c>
      <c r="D30" s="17">
        <v>4</v>
      </c>
      <c r="J30" s="18"/>
      <c r="K30" s="24"/>
    </row>
    <row r="31" spans="2:11" ht="16.2" x14ac:dyDescent="0.3">
      <c r="B31" s="34" t="s">
        <v>117</v>
      </c>
      <c r="C31" s="3" t="s">
        <v>0</v>
      </c>
      <c r="D31" s="17">
        <v>5</v>
      </c>
      <c r="J31" s="18"/>
      <c r="K31" s="24"/>
    </row>
    <row r="32" spans="2:11" ht="16.2" x14ac:dyDescent="0.3">
      <c r="B32" s="34" t="s">
        <v>118</v>
      </c>
      <c r="C32" s="3" t="s">
        <v>0</v>
      </c>
      <c r="D32" s="17">
        <v>6</v>
      </c>
      <c r="J32" s="110"/>
      <c r="K32" s="24"/>
    </row>
    <row r="33" spans="2:4" ht="16.2" x14ac:dyDescent="0.3">
      <c r="B33" s="34" t="s">
        <v>119</v>
      </c>
      <c r="C33" s="3" t="s">
        <v>0</v>
      </c>
      <c r="D33" s="17">
        <v>7</v>
      </c>
    </row>
    <row r="34" spans="2:4" ht="16.2" x14ac:dyDescent="0.3">
      <c r="B34" s="34" t="s">
        <v>120</v>
      </c>
      <c r="C34" s="13" t="s">
        <v>0</v>
      </c>
      <c r="D34" s="17">
        <v>8</v>
      </c>
    </row>
    <row r="35" spans="2:4" ht="16.2" x14ac:dyDescent="0.3">
      <c r="B35" s="34" t="s">
        <v>162</v>
      </c>
      <c r="C35" s="13" t="s">
        <v>0</v>
      </c>
      <c r="D35" s="17">
        <v>9</v>
      </c>
    </row>
    <row r="36" spans="2:4" ht="16.2" x14ac:dyDescent="0.3">
      <c r="B36" s="34" t="s">
        <v>163</v>
      </c>
      <c r="C36" s="3" t="s">
        <v>0</v>
      </c>
      <c r="D36" s="17">
        <v>10</v>
      </c>
    </row>
    <row r="37" spans="2:4" ht="16.2" x14ac:dyDescent="0.3">
      <c r="B37" s="34" t="s">
        <v>164</v>
      </c>
      <c r="C37" s="13" t="s">
        <v>0</v>
      </c>
      <c r="D37" s="17">
        <v>11</v>
      </c>
    </row>
    <row r="38" spans="2:4" ht="16.2" x14ac:dyDescent="0.3">
      <c r="B38" s="34" t="s">
        <v>165</v>
      </c>
      <c r="C38" s="3" t="s">
        <v>0</v>
      </c>
      <c r="D38" s="17">
        <v>12</v>
      </c>
    </row>
    <row r="39" spans="2:4" ht="16.2" x14ac:dyDescent="0.3">
      <c r="B39" s="34" t="s">
        <v>167</v>
      </c>
      <c r="C39" s="3" t="s">
        <v>0</v>
      </c>
      <c r="D39" s="17">
        <v>13</v>
      </c>
    </row>
    <row r="40" spans="2:4" ht="16.2" x14ac:dyDescent="0.3">
      <c r="B40" s="34" t="s">
        <v>168</v>
      </c>
      <c r="C40" s="13" t="s">
        <v>0</v>
      </c>
      <c r="D40" s="17">
        <v>14</v>
      </c>
    </row>
    <row r="41" spans="2:4" ht="16.2" x14ac:dyDescent="0.3">
      <c r="B41" s="34" t="s">
        <v>170</v>
      </c>
      <c r="C41" s="13" t="s">
        <v>0</v>
      </c>
      <c r="D41" s="17">
        <v>15</v>
      </c>
    </row>
    <row r="42" spans="2:4" ht="16.2" x14ac:dyDescent="0.3">
      <c r="B42" s="34" t="s">
        <v>171</v>
      </c>
      <c r="C42" s="13" t="s">
        <v>0</v>
      </c>
      <c r="D42" s="17">
        <v>16</v>
      </c>
    </row>
    <row r="43" spans="2:4" ht="16.2" x14ac:dyDescent="0.3">
      <c r="B43" s="34" t="s">
        <v>172</v>
      </c>
      <c r="C43" s="3" t="s">
        <v>0</v>
      </c>
      <c r="D43" s="17">
        <v>17</v>
      </c>
    </row>
    <row r="44" spans="2:4" ht="16.2" x14ac:dyDescent="0.3">
      <c r="B44" s="34" t="s">
        <v>202</v>
      </c>
      <c r="C44" s="3" t="s">
        <v>0</v>
      </c>
      <c r="D44" s="17">
        <v>18</v>
      </c>
    </row>
    <row r="45" spans="2:4" ht="16.2" x14ac:dyDescent="0.3">
      <c r="B45" s="34" t="s">
        <v>203</v>
      </c>
      <c r="C45" s="3" t="s">
        <v>0</v>
      </c>
      <c r="D45" s="17">
        <v>19</v>
      </c>
    </row>
    <row r="46" spans="2:4" ht="16.2" x14ac:dyDescent="0.3">
      <c r="B46" s="34" t="s">
        <v>204</v>
      </c>
      <c r="C46" s="3" t="s">
        <v>0</v>
      </c>
      <c r="D46" s="17">
        <v>20</v>
      </c>
    </row>
    <row r="47" spans="2:4" ht="16.2" x14ac:dyDescent="0.3">
      <c r="B47" s="34" t="s">
        <v>205</v>
      </c>
      <c r="C47" s="3" t="s">
        <v>0</v>
      </c>
      <c r="D47" s="17">
        <v>21</v>
      </c>
    </row>
    <row r="48" spans="2:4" ht="16.2" x14ac:dyDescent="0.3">
      <c r="B48" s="34" t="s">
        <v>221</v>
      </c>
      <c r="C48" s="3" t="s">
        <v>0</v>
      </c>
      <c r="D48" s="17">
        <v>22</v>
      </c>
    </row>
    <row r="49" spans="2:4" ht="16.2" x14ac:dyDescent="0.3">
      <c r="B49" s="6" t="s">
        <v>230</v>
      </c>
      <c r="C49" s="3" t="s">
        <v>0</v>
      </c>
      <c r="D49" s="17">
        <v>23</v>
      </c>
    </row>
    <row r="50" spans="2:4" ht="16.2" x14ac:dyDescent="0.3">
      <c r="B50" s="6" t="s">
        <v>231</v>
      </c>
      <c r="C50" s="3" t="s">
        <v>0</v>
      </c>
      <c r="D50" s="17">
        <v>24</v>
      </c>
    </row>
    <row r="51" spans="2:4" ht="16.2" x14ac:dyDescent="0.3">
      <c r="B51" s="6" t="s">
        <v>232</v>
      </c>
      <c r="C51" s="3" t="s">
        <v>0</v>
      </c>
      <c r="D51" s="17">
        <v>25</v>
      </c>
    </row>
    <row r="52" spans="2:4" ht="16.2" x14ac:dyDescent="0.3">
      <c r="B52" s="6" t="s">
        <v>233</v>
      </c>
      <c r="C52" s="3" t="s">
        <v>0</v>
      </c>
      <c r="D52" s="17">
        <v>26</v>
      </c>
    </row>
    <row r="53" spans="2:4" ht="16.2" x14ac:dyDescent="0.3">
      <c r="B53" s="34" t="s">
        <v>121</v>
      </c>
      <c r="C53" s="11" t="s">
        <v>2</v>
      </c>
      <c r="D53" s="17">
        <v>1</v>
      </c>
    </row>
    <row r="54" spans="2:4" ht="16.2" x14ac:dyDescent="0.3">
      <c r="B54" s="34" t="s">
        <v>122</v>
      </c>
      <c r="C54" s="11" t="s">
        <v>2</v>
      </c>
      <c r="D54" s="17">
        <v>2</v>
      </c>
    </row>
    <row r="55" spans="2:4" ht="16.2" x14ac:dyDescent="0.3">
      <c r="B55" s="34" t="s">
        <v>123</v>
      </c>
      <c r="C55" s="11" t="s">
        <v>2</v>
      </c>
      <c r="D55" s="17">
        <v>3</v>
      </c>
    </row>
    <row r="56" spans="2:4" ht="16.2" x14ac:dyDescent="0.3">
      <c r="B56" s="35" t="s">
        <v>124</v>
      </c>
      <c r="C56" s="11" t="s">
        <v>2</v>
      </c>
      <c r="D56" s="17">
        <v>4</v>
      </c>
    </row>
    <row r="57" spans="2:4" ht="16.2" x14ac:dyDescent="0.3">
      <c r="B57" s="35" t="s">
        <v>125</v>
      </c>
      <c r="C57" s="4" t="s">
        <v>2</v>
      </c>
      <c r="D57" s="17">
        <v>5</v>
      </c>
    </row>
    <row r="58" spans="2:4" ht="16.2" x14ac:dyDescent="0.3">
      <c r="B58" s="48" t="s">
        <v>126</v>
      </c>
      <c r="C58" s="4" t="s">
        <v>2</v>
      </c>
      <c r="D58" s="17">
        <v>6</v>
      </c>
    </row>
    <row r="59" spans="2:4" ht="16.2" x14ac:dyDescent="0.3">
      <c r="B59" s="35" t="s">
        <v>105</v>
      </c>
      <c r="C59" s="11" t="s">
        <v>2</v>
      </c>
      <c r="D59" s="17">
        <v>7</v>
      </c>
    </row>
    <row r="60" spans="2:4" ht="16.2" x14ac:dyDescent="0.3">
      <c r="B60" s="35" t="s">
        <v>127</v>
      </c>
      <c r="C60" s="4" t="s">
        <v>2</v>
      </c>
      <c r="D60" s="17">
        <v>8</v>
      </c>
    </row>
    <row r="61" spans="2:4" ht="16.2" x14ac:dyDescent="0.3">
      <c r="B61" s="35" t="s">
        <v>128</v>
      </c>
      <c r="C61" s="4" t="s">
        <v>2</v>
      </c>
      <c r="D61" s="17">
        <v>9</v>
      </c>
    </row>
    <row r="62" spans="2:4" ht="16.2" x14ac:dyDescent="0.3">
      <c r="B62" s="34" t="s">
        <v>157</v>
      </c>
      <c r="C62" s="4" t="s">
        <v>2</v>
      </c>
      <c r="D62" s="17">
        <v>10</v>
      </c>
    </row>
    <row r="63" spans="2:4" ht="16.2" x14ac:dyDescent="0.3">
      <c r="B63" s="34" t="s">
        <v>129</v>
      </c>
      <c r="C63" s="5" t="s">
        <v>1</v>
      </c>
      <c r="D63" s="17">
        <v>1</v>
      </c>
    </row>
    <row r="64" spans="2:4" ht="16.2" x14ac:dyDescent="0.3">
      <c r="B64" s="34" t="s">
        <v>130</v>
      </c>
      <c r="C64" s="9" t="s">
        <v>1</v>
      </c>
      <c r="D64" s="17">
        <v>2</v>
      </c>
    </row>
    <row r="65" spans="2:4" ht="16.2" x14ac:dyDescent="0.3">
      <c r="B65" s="34" t="s">
        <v>131</v>
      </c>
      <c r="C65" s="9" t="s">
        <v>1</v>
      </c>
      <c r="D65" s="17">
        <v>3</v>
      </c>
    </row>
    <row r="66" spans="2:4" ht="16.2" x14ac:dyDescent="0.3">
      <c r="B66" s="34" t="s">
        <v>132</v>
      </c>
      <c r="C66" s="9" t="s">
        <v>1</v>
      </c>
      <c r="D66" s="17">
        <v>4</v>
      </c>
    </row>
    <row r="67" spans="2:4" ht="16.2" x14ac:dyDescent="0.3">
      <c r="B67" s="34" t="s">
        <v>133</v>
      </c>
      <c r="C67" s="9" t="s">
        <v>1</v>
      </c>
      <c r="D67" s="17">
        <v>5</v>
      </c>
    </row>
    <row r="68" spans="2:4" ht="16.2" x14ac:dyDescent="0.3">
      <c r="B68" s="34" t="s">
        <v>134</v>
      </c>
      <c r="C68" s="5" t="s">
        <v>1</v>
      </c>
      <c r="D68" s="17">
        <v>6</v>
      </c>
    </row>
    <row r="69" spans="2:4" ht="16.2" x14ac:dyDescent="0.3">
      <c r="B69" s="34" t="s">
        <v>135</v>
      </c>
      <c r="C69" s="9" t="s">
        <v>1</v>
      </c>
      <c r="D69" s="17">
        <v>7</v>
      </c>
    </row>
    <row r="70" spans="2:4" ht="16.2" x14ac:dyDescent="0.3">
      <c r="B70" s="34" t="s">
        <v>136</v>
      </c>
      <c r="C70" s="9" t="s">
        <v>1</v>
      </c>
      <c r="D70" s="17">
        <v>8</v>
      </c>
    </row>
    <row r="71" spans="2:4" ht="16.2" x14ac:dyDescent="0.3">
      <c r="B71" s="6" t="s">
        <v>137</v>
      </c>
      <c r="C71" s="9" t="s">
        <v>1</v>
      </c>
      <c r="D71" s="17">
        <v>9</v>
      </c>
    </row>
    <row r="72" spans="2:4" ht="16.2" x14ac:dyDescent="0.3">
      <c r="B72" s="34" t="s">
        <v>138</v>
      </c>
      <c r="C72" s="5" t="s">
        <v>1</v>
      </c>
      <c r="D72" s="17">
        <v>10</v>
      </c>
    </row>
    <row r="73" spans="2:4" ht="16.2" x14ac:dyDescent="0.3">
      <c r="B73" s="34" t="s">
        <v>139</v>
      </c>
      <c r="C73" s="5" t="s">
        <v>1</v>
      </c>
      <c r="D73" s="17">
        <v>11</v>
      </c>
    </row>
    <row r="74" spans="2:4" ht="16.2" x14ac:dyDescent="0.3">
      <c r="B74" s="34" t="s">
        <v>140</v>
      </c>
      <c r="C74" s="9" t="s">
        <v>1</v>
      </c>
      <c r="D74" s="17">
        <v>12</v>
      </c>
    </row>
    <row r="75" spans="2:4" ht="16.2" x14ac:dyDescent="0.3">
      <c r="B75" s="34" t="s">
        <v>141</v>
      </c>
      <c r="C75" s="9" t="s">
        <v>1</v>
      </c>
      <c r="D75" s="17">
        <v>13</v>
      </c>
    </row>
    <row r="76" spans="2:4" ht="16.2" x14ac:dyDescent="0.3">
      <c r="B76" s="34" t="s">
        <v>142</v>
      </c>
      <c r="C76" s="9" t="s">
        <v>1</v>
      </c>
      <c r="D76" s="17">
        <v>14</v>
      </c>
    </row>
    <row r="77" spans="2:4" ht="16.2" x14ac:dyDescent="0.3">
      <c r="B77" s="34" t="s">
        <v>143</v>
      </c>
      <c r="C77" s="5" t="s">
        <v>1</v>
      </c>
      <c r="D77" s="17">
        <v>15</v>
      </c>
    </row>
    <row r="78" spans="2:4" ht="16.2" x14ac:dyDescent="0.3">
      <c r="B78" s="34" t="s">
        <v>144</v>
      </c>
      <c r="C78" s="9" t="s">
        <v>1</v>
      </c>
      <c r="D78" s="17">
        <v>16</v>
      </c>
    </row>
    <row r="79" spans="2:4" ht="16.2" x14ac:dyDescent="0.3">
      <c r="B79" s="34" t="s">
        <v>145</v>
      </c>
      <c r="C79" s="5" t="s">
        <v>1</v>
      </c>
      <c r="D79" s="17">
        <v>17</v>
      </c>
    </row>
    <row r="80" spans="2:4" ht="16.2" x14ac:dyDescent="0.3">
      <c r="B80" s="34" t="s">
        <v>146</v>
      </c>
      <c r="C80" s="5" t="s">
        <v>1</v>
      </c>
      <c r="D80" s="17">
        <v>18</v>
      </c>
    </row>
    <row r="81" spans="2:4" ht="16.2" x14ac:dyDescent="0.3">
      <c r="B81" s="34" t="s">
        <v>147</v>
      </c>
      <c r="C81" s="5" t="s">
        <v>1</v>
      </c>
      <c r="D81" s="17">
        <v>19</v>
      </c>
    </row>
    <row r="82" spans="2:4" ht="16.2" x14ac:dyDescent="0.3">
      <c r="B82" s="34" t="s">
        <v>148</v>
      </c>
      <c r="C82" s="5" t="s">
        <v>1</v>
      </c>
      <c r="D82" s="17">
        <v>20</v>
      </c>
    </row>
    <row r="83" spans="2:4" ht="16.2" x14ac:dyDescent="0.3">
      <c r="B83" s="34" t="s">
        <v>149</v>
      </c>
      <c r="C83" s="5" t="s">
        <v>1</v>
      </c>
      <c r="D83" s="17">
        <v>21</v>
      </c>
    </row>
    <row r="84" spans="2:4" ht="16.2" x14ac:dyDescent="0.3">
      <c r="B84" s="34" t="s">
        <v>150</v>
      </c>
      <c r="C84" s="9" t="s">
        <v>1</v>
      </c>
      <c r="D84" s="17">
        <v>22</v>
      </c>
    </row>
    <row r="85" spans="2:4" ht="16.2" x14ac:dyDescent="0.3">
      <c r="B85" s="34" t="s">
        <v>151</v>
      </c>
      <c r="C85" s="9" t="s">
        <v>1</v>
      </c>
      <c r="D85" s="17">
        <v>23</v>
      </c>
    </row>
    <row r="86" spans="2:4" ht="16.2" x14ac:dyDescent="0.3">
      <c r="B86" s="35" t="s">
        <v>190</v>
      </c>
      <c r="C86" s="9" t="s">
        <v>1</v>
      </c>
      <c r="D86" s="17">
        <v>24</v>
      </c>
    </row>
    <row r="87" spans="2:4" ht="16.2" x14ac:dyDescent="0.3">
      <c r="B87" s="35" t="s">
        <v>152</v>
      </c>
      <c r="C87" s="9" t="s">
        <v>1</v>
      </c>
      <c r="D87" s="17">
        <v>25</v>
      </c>
    </row>
    <row r="88" spans="2:4" ht="16.2" x14ac:dyDescent="0.3">
      <c r="B88" s="34" t="s">
        <v>153</v>
      </c>
      <c r="C88" s="5" t="s">
        <v>1</v>
      </c>
      <c r="D88" s="17">
        <v>26</v>
      </c>
    </row>
    <row r="89" spans="2:4" ht="16.2" x14ac:dyDescent="0.3">
      <c r="B89" s="34" t="s">
        <v>154</v>
      </c>
      <c r="C89" s="9" t="s">
        <v>1</v>
      </c>
      <c r="D89" s="17">
        <v>27</v>
      </c>
    </row>
    <row r="90" spans="2:4" ht="16.2" x14ac:dyDescent="0.3">
      <c r="B90" s="34" t="s">
        <v>155</v>
      </c>
      <c r="C90" s="5" t="s">
        <v>1</v>
      </c>
      <c r="D90" s="17">
        <v>28</v>
      </c>
    </row>
    <row r="91" spans="2:4" ht="16.2" x14ac:dyDescent="0.3">
      <c r="B91" s="6" t="s">
        <v>156</v>
      </c>
      <c r="C91" s="5" t="s">
        <v>1</v>
      </c>
      <c r="D91" s="17">
        <v>29</v>
      </c>
    </row>
    <row r="92" spans="2:4" ht="16.2" x14ac:dyDescent="0.3">
      <c r="B92" s="34" t="s">
        <v>158</v>
      </c>
      <c r="C92" s="9" t="s">
        <v>1</v>
      </c>
      <c r="D92" s="17">
        <v>30</v>
      </c>
    </row>
    <row r="93" spans="2:4" ht="16.2" x14ac:dyDescent="0.3">
      <c r="B93" s="34" t="s">
        <v>85</v>
      </c>
      <c r="C93" s="2" t="s">
        <v>3</v>
      </c>
      <c r="D93" s="17">
        <v>1</v>
      </c>
    </row>
    <row r="94" spans="2:4" ht="16.2" x14ac:dyDescent="0.3">
      <c r="B94" s="34" t="s">
        <v>86</v>
      </c>
      <c r="C94" s="2" t="s">
        <v>3</v>
      </c>
      <c r="D94" s="17">
        <v>2</v>
      </c>
    </row>
    <row r="95" spans="2:4" ht="16.2" x14ac:dyDescent="0.3">
      <c r="B95" s="34" t="s">
        <v>87</v>
      </c>
      <c r="C95" s="10" t="s">
        <v>3</v>
      </c>
      <c r="D95" s="17">
        <v>3</v>
      </c>
    </row>
    <row r="96" spans="2:4" ht="16.2" x14ac:dyDescent="0.3">
      <c r="B96" s="34" t="s">
        <v>88</v>
      </c>
      <c r="C96" s="10" t="s">
        <v>3</v>
      </c>
      <c r="D96" s="17">
        <v>4</v>
      </c>
    </row>
    <row r="97" spans="2:4" ht="16.2" x14ac:dyDescent="0.3">
      <c r="B97" s="34" t="s">
        <v>89</v>
      </c>
      <c r="C97" s="10" t="s">
        <v>3</v>
      </c>
      <c r="D97" s="17">
        <v>5</v>
      </c>
    </row>
    <row r="98" spans="2:4" ht="16.2" x14ac:dyDescent="0.3">
      <c r="B98" s="34" t="s">
        <v>90</v>
      </c>
      <c r="C98" s="2" t="s">
        <v>3</v>
      </c>
      <c r="D98" s="17">
        <v>6</v>
      </c>
    </row>
    <row r="99" spans="2:4" ht="16.2" x14ac:dyDescent="0.3">
      <c r="B99" s="34" t="s">
        <v>91</v>
      </c>
      <c r="C99" s="2" t="s">
        <v>3</v>
      </c>
      <c r="D99" s="17">
        <v>7</v>
      </c>
    </row>
    <row r="100" spans="2:4" ht="16.2" x14ac:dyDescent="0.3">
      <c r="B100" s="35" t="s">
        <v>92</v>
      </c>
      <c r="C100" s="10" t="s">
        <v>3</v>
      </c>
      <c r="D100" s="17">
        <v>8</v>
      </c>
    </row>
    <row r="101" spans="2:4" ht="16.2" x14ac:dyDescent="0.3">
      <c r="B101" s="34" t="s">
        <v>93</v>
      </c>
      <c r="C101" s="2" t="s">
        <v>3</v>
      </c>
      <c r="D101" s="17">
        <v>9</v>
      </c>
    </row>
    <row r="102" spans="2:4" ht="16.2" x14ac:dyDescent="0.3">
      <c r="B102" s="34" t="s">
        <v>94</v>
      </c>
      <c r="C102" s="10" t="s">
        <v>3</v>
      </c>
      <c r="D102" s="17">
        <v>10</v>
      </c>
    </row>
    <row r="103" spans="2:4" ht="16.2" x14ac:dyDescent="0.3">
      <c r="B103" s="34" t="s">
        <v>95</v>
      </c>
      <c r="C103" s="10" t="s">
        <v>3</v>
      </c>
      <c r="D103" s="17">
        <v>11</v>
      </c>
    </row>
    <row r="104" spans="2:4" ht="16.2" x14ac:dyDescent="0.3">
      <c r="B104" s="40" t="s">
        <v>96</v>
      </c>
      <c r="C104" s="10" t="s">
        <v>3</v>
      </c>
      <c r="D104" s="17">
        <v>12</v>
      </c>
    </row>
    <row r="105" spans="2:4" ht="16.2" x14ac:dyDescent="0.3">
      <c r="B105" s="40" t="s">
        <v>97</v>
      </c>
      <c r="C105" s="10" t="s">
        <v>3</v>
      </c>
      <c r="D105" s="17">
        <v>13</v>
      </c>
    </row>
    <row r="106" spans="2:4" ht="16.2" x14ac:dyDescent="0.3">
      <c r="B106" s="40" t="s">
        <v>98</v>
      </c>
      <c r="C106" s="10" t="s">
        <v>3</v>
      </c>
      <c r="D106" s="17">
        <v>14</v>
      </c>
    </row>
    <row r="107" spans="2:4" ht="16.2" x14ac:dyDescent="0.3">
      <c r="B107" s="40" t="s">
        <v>174</v>
      </c>
      <c r="C107" s="10" t="s">
        <v>3</v>
      </c>
      <c r="D107" s="17">
        <v>15</v>
      </c>
    </row>
    <row r="108" spans="2:4" ht="16.2" x14ac:dyDescent="0.3">
      <c r="B108" s="40" t="s">
        <v>99</v>
      </c>
      <c r="C108" s="2" t="s">
        <v>3</v>
      </c>
      <c r="D108" s="17">
        <v>16</v>
      </c>
    </row>
    <row r="109" spans="2:4" ht="16.2" x14ac:dyDescent="0.3">
      <c r="B109" s="40" t="s">
        <v>100</v>
      </c>
      <c r="C109" s="2" t="s">
        <v>3</v>
      </c>
      <c r="D109" s="17">
        <v>17</v>
      </c>
    </row>
    <row r="110" spans="2:4" ht="16.2" x14ac:dyDescent="0.3">
      <c r="B110" s="40" t="s">
        <v>175</v>
      </c>
      <c r="C110" s="2" t="s">
        <v>3</v>
      </c>
      <c r="D110" s="17">
        <v>18</v>
      </c>
    </row>
    <row r="111" spans="2:4" ht="16.2" x14ac:dyDescent="0.3">
      <c r="B111" s="45" t="s">
        <v>101</v>
      </c>
      <c r="C111" s="2" t="s">
        <v>3</v>
      </c>
      <c r="D111" s="17">
        <v>19</v>
      </c>
    </row>
    <row r="112" spans="2:4" ht="16.2" x14ac:dyDescent="0.3">
      <c r="B112" s="45" t="s">
        <v>102</v>
      </c>
      <c r="C112" s="10" t="s">
        <v>3</v>
      </c>
      <c r="D112" s="17">
        <v>20</v>
      </c>
    </row>
    <row r="113" spans="1:4" ht="16.2" x14ac:dyDescent="0.3">
      <c r="B113" s="45" t="s">
        <v>103</v>
      </c>
      <c r="C113" s="10" t="s">
        <v>3</v>
      </c>
      <c r="D113" s="17">
        <v>21</v>
      </c>
    </row>
    <row r="114" spans="1:4" ht="16.2" x14ac:dyDescent="0.3">
      <c r="B114" s="45" t="s">
        <v>104</v>
      </c>
      <c r="C114" s="10" t="s">
        <v>3</v>
      </c>
      <c r="D114" s="17">
        <v>22</v>
      </c>
    </row>
    <row r="115" spans="1:4" ht="16.2" x14ac:dyDescent="0.3">
      <c r="B115" s="45" t="s">
        <v>106</v>
      </c>
      <c r="C115" s="10" t="s">
        <v>3</v>
      </c>
      <c r="D115" s="17">
        <v>23</v>
      </c>
    </row>
    <row r="116" spans="1:4" ht="16.2" x14ac:dyDescent="0.3">
      <c r="B116" s="45" t="s">
        <v>107</v>
      </c>
      <c r="C116" s="2" t="s">
        <v>3</v>
      </c>
      <c r="D116" s="17">
        <v>24</v>
      </c>
    </row>
    <row r="117" spans="1:4" ht="16.2" x14ac:dyDescent="0.3">
      <c r="B117" s="45" t="s">
        <v>108</v>
      </c>
      <c r="C117" s="2" t="s">
        <v>3</v>
      </c>
      <c r="D117" s="17">
        <v>25</v>
      </c>
    </row>
    <row r="118" spans="1:4" ht="16.2" x14ac:dyDescent="0.3">
      <c r="B118" s="40" t="s">
        <v>109</v>
      </c>
      <c r="C118" s="10" t="s">
        <v>3</v>
      </c>
      <c r="D118" s="17">
        <v>26</v>
      </c>
    </row>
    <row r="119" spans="1:4" ht="16.2" x14ac:dyDescent="0.3">
      <c r="B119" s="40" t="s">
        <v>110</v>
      </c>
      <c r="C119" s="10" t="s">
        <v>3</v>
      </c>
      <c r="D119" s="17">
        <v>27</v>
      </c>
    </row>
    <row r="120" spans="1:4" ht="16.2" x14ac:dyDescent="0.3">
      <c r="B120" s="40" t="s">
        <v>111</v>
      </c>
      <c r="C120" s="10" t="s">
        <v>3</v>
      </c>
      <c r="D120" s="17">
        <v>28</v>
      </c>
    </row>
    <row r="121" spans="1:4" ht="16.2" x14ac:dyDescent="0.3">
      <c r="B121" s="112" t="s">
        <v>112</v>
      </c>
      <c r="C121" s="113" t="s">
        <v>3</v>
      </c>
      <c r="D121" s="17">
        <v>29</v>
      </c>
    </row>
    <row r="122" spans="1:4" x14ac:dyDescent="0.3">
      <c r="A122" s="57"/>
      <c r="B122" s="51"/>
      <c r="C122" s="114"/>
      <c r="D122" s="56"/>
    </row>
    <row r="123" spans="1:4" x14ac:dyDescent="0.3">
      <c r="A123" s="57"/>
      <c r="B123" s="115"/>
      <c r="C123" s="115"/>
      <c r="D123" s="56"/>
    </row>
    <row r="124" spans="1:4" x14ac:dyDescent="0.3">
      <c r="A124" s="57"/>
      <c r="B124" s="51"/>
      <c r="C124" s="51"/>
      <c r="D124" s="56"/>
    </row>
    <row r="125" spans="1:4" x14ac:dyDescent="0.3">
      <c r="A125" s="57"/>
      <c r="B125" s="51"/>
      <c r="C125" s="51"/>
      <c r="D125" s="56"/>
    </row>
    <row r="126" spans="1:4" x14ac:dyDescent="0.3">
      <c r="A126" s="57"/>
      <c r="B126" s="51"/>
      <c r="C126" s="51"/>
      <c r="D126" s="56"/>
    </row>
    <row r="127" spans="1:4" x14ac:dyDescent="0.3">
      <c r="A127" s="57"/>
      <c r="B127" s="51"/>
      <c r="C127" s="51"/>
      <c r="D127" s="56"/>
    </row>
    <row r="128" spans="1:4" x14ac:dyDescent="0.3">
      <c r="A128" s="57"/>
      <c r="B128" s="51"/>
      <c r="C128" s="51"/>
      <c r="D128" s="56"/>
    </row>
  </sheetData>
  <sortState xmlns:xlrd2="http://schemas.microsoft.com/office/spreadsheetml/2017/richdata2" ref="B2:C124">
    <sortCondition ref="C2:C124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E9708-FE8F-4B07-8FAC-072E36E43E91}">
  <sheetPr codeName="Sheet7"/>
  <dimension ref="A2:V3359"/>
  <sheetViews>
    <sheetView workbookViewId="0">
      <selection activeCell="R4" sqref="R4:U4"/>
    </sheetView>
  </sheetViews>
  <sheetFormatPr defaultRowHeight="14.4" x14ac:dyDescent="0.3"/>
  <cols>
    <col min="1" max="1" width="4" bestFit="1" customWidth="1"/>
    <col min="2" max="2" width="14.44140625" bestFit="1" customWidth="1"/>
    <col min="3" max="3" width="8.77734375" style="49" customWidth="1"/>
    <col min="4" max="4" width="16" style="70" bestFit="1" customWidth="1"/>
    <col min="5" max="5" width="18" style="61" bestFit="1" customWidth="1"/>
    <col min="6" max="6" width="5.5546875" bestFit="1" customWidth="1"/>
    <col min="7" max="7" width="9.6640625" bestFit="1" customWidth="1"/>
    <col min="8" max="8" width="5.5546875" bestFit="1" customWidth="1"/>
    <col min="9" max="9" width="6.44140625" bestFit="1" customWidth="1"/>
    <col min="10" max="11" width="6.5546875" style="94" bestFit="1" customWidth="1"/>
    <col min="12" max="12" width="13.88671875" bestFit="1" customWidth="1"/>
    <col min="13" max="13" width="13.33203125" bestFit="1" customWidth="1"/>
    <col min="14" max="14" width="15" bestFit="1" customWidth="1"/>
    <col min="15" max="15" width="10.5546875" bestFit="1" customWidth="1"/>
    <col min="18" max="18" width="6.44140625" bestFit="1" customWidth="1"/>
    <col min="19" max="19" width="3" bestFit="1" customWidth="1"/>
    <col min="21" max="21" width="13.33203125" bestFit="1" customWidth="1"/>
    <col min="22" max="22" width="2" bestFit="1" customWidth="1"/>
  </cols>
  <sheetData>
    <row r="2" spans="1:22" x14ac:dyDescent="0.3">
      <c r="A2" s="17" t="s">
        <v>200</v>
      </c>
      <c r="B2" s="17" t="s">
        <v>201</v>
      </c>
      <c r="C2" s="116" t="s">
        <v>238</v>
      </c>
      <c r="D2" s="17" t="s">
        <v>236</v>
      </c>
      <c r="E2" s="117" t="s">
        <v>5</v>
      </c>
      <c r="F2" s="118" t="s">
        <v>198</v>
      </c>
      <c r="G2" s="17" t="s">
        <v>206</v>
      </c>
      <c r="H2" s="118" t="s">
        <v>220</v>
      </c>
      <c r="I2" s="118" t="s">
        <v>159</v>
      </c>
      <c r="J2" s="81" t="s">
        <v>6</v>
      </c>
      <c r="K2" s="81" t="s">
        <v>7</v>
      </c>
      <c r="L2" s="17" t="s">
        <v>209</v>
      </c>
      <c r="M2" s="18" t="s">
        <v>210</v>
      </c>
      <c r="N2" s="18" t="s">
        <v>208</v>
      </c>
      <c r="O2" s="18" t="s">
        <v>8</v>
      </c>
    </row>
    <row r="3" spans="1:22" x14ac:dyDescent="0.3">
      <c r="A3" t="s">
        <v>197</v>
      </c>
      <c r="B3">
        <v>0</v>
      </c>
      <c r="C3" s="49">
        <v>4</v>
      </c>
      <c r="D3" s="68">
        <v>9</v>
      </c>
      <c r="E3" s="58">
        <v>156.91304</v>
      </c>
      <c r="F3" s="15">
        <v>1</v>
      </c>
      <c r="G3">
        <v>1</v>
      </c>
      <c r="H3" s="15">
        <v>45</v>
      </c>
      <c r="I3" s="15" t="s">
        <v>11</v>
      </c>
      <c r="J3" s="82">
        <v>2</v>
      </c>
      <c r="K3" s="82" t="s">
        <v>60</v>
      </c>
      <c r="L3" s="19" t="s">
        <v>22</v>
      </c>
      <c r="M3" t="s">
        <v>23</v>
      </c>
      <c r="N3">
        <v>1</v>
      </c>
      <c r="O3">
        <v>1</v>
      </c>
    </row>
    <row r="4" spans="1:22" x14ac:dyDescent="0.3">
      <c r="A4" t="s">
        <v>196</v>
      </c>
      <c r="B4">
        <v>1</v>
      </c>
      <c r="C4" s="49">
        <v>7</v>
      </c>
      <c r="D4" s="73">
        <v>5</v>
      </c>
      <c r="E4" s="58">
        <v>28.374056</v>
      </c>
      <c r="F4" s="15">
        <v>2</v>
      </c>
      <c r="G4">
        <v>1</v>
      </c>
      <c r="H4" s="15">
        <v>120</v>
      </c>
      <c r="I4" s="15" t="s">
        <v>54</v>
      </c>
      <c r="J4" s="82">
        <v>3</v>
      </c>
      <c r="K4" s="82" t="s">
        <v>60</v>
      </c>
      <c r="L4" s="19" t="s">
        <v>22</v>
      </c>
      <c r="M4" t="s">
        <v>23</v>
      </c>
      <c r="N4">
        <v>1</v>
      </c>
      <c r="O4">
        <v>1</v>
      </c>
      <c r="R4" s="18" t="s">
        <v>8</v>
      </c>
      <c r="U4" s="18" t="s">
        <v>208</v>
      </c>
    </row>
    <row r="5" spans="1:22" x14ac:dyDescent="0.3">
      <c r="A5" t="s">
        <v>196</v>
      </c>
      <c r="B5">
        <v>1</v>
      </c>
      <c r="C5" s="49">
        <v>7</v>
      </c>
      <c r="D5" s="70">
        <v>6</v>
      </c>
      <c r="E5" s="58"/>
      <c r="F5" s="15">
        <v>2</v>
      </c>
      <c r="G5">
        <v>1</v>
      </c>
      <c r="H5" s="15">
        <v>120</v>
      </c>
      <c r="I5" s="15" t="s">
        <v>54</v>
      </c>
      <c r="J5" s="82">
        <v>3</v>
      </c>
      <c r="K5" s="82" t="s">
        <v>60</v>
      </c>
      <c r="L5" s="19" t="s">
        <v>22</v>
      </c>
      <c r="M5" t="s">
        <v>23</v>
      </c>
      <c r="N5">
        <v>1</v>
      </c>
      <c r="O5">
        <v>1</v>
      </c>
      <c r="R5" t="s">
        <v>22</v>
      </c>
      <c r="S5">
        <v>1</v>
      </c>
      <c r="U5" t="s">
        <v>23</v>
      </c>
      <c r="V5">
        <v>1</v>
      </c>
    </row>
    <row r="6" spans="1:22" x14ac:dyDescent="0.3">
      <c r="A6" t="s">
        <v>196</v>
      </c>
      <c r="B6">
        <v>1</v>
      </c>
      <c r="C6" s="49">
        <v>9</v>
      </c>
      <c r="D6" s="73">
        <v>7</v>
      </c>
      <c r="E6" s="58">
        <v>34.404952999999999</v>
      </c>
      <c r="F6" s="15">
        <v>2</v>
      </c>
      <c r="G6">
        <v>1</v>
      </c>
      <c r="H6" s="15">
        <v>120</v>
      </c>
      <c r="I6" s="15" t="s">
        <v>54</v>
      </c>
      <c r="J6" s="83">
        <v>3</v>
      </c>
      <c r="K6" s="82" t="s">
        <v>60</v>
      </c>
      <c r="L6" s="19" t="s">
        <v>22</v>
      </c>
      <c r="M6" t="s">
        <v>23</v>
      </c>
      <c r="N6">
        <v>1</v>
      </c>
      <c r="O6">
        <v>1</v>
      </c>
      <c r="R6" t="s">
        <v>25</v>
      </c>
      <c r="S6">
        <v>2</v>
      </c>
      <c r="U6" t="s">
        <v>26</v>
      </c>
      <c r="V6">
        <v>2</v>
      </c>
    </row>
    <row r="7" spans="1:22" x14ac:dyDescent="0.3">
      <c r="A7" t="s">
        <v>197</v>
      </c>
      <c r="B7">
        <v>0</v>
      </c>
      <c r="C7" s="49">
        <v>14</v>
      </c>
      <c r="D7" s="75">
        <v>2</v>
      </c>
      <c r="E7" s="58">
        <v>51.140067999999999</v>
      </c>
      <c r="F7" s="15">
        <v>3</v>
      </c>
      <c r="G7">
        <v>1</v>
      </c>
      <c r="H7" s="15">
        <v>210</v>
      </c>
      <c r="I7" s="43" t="s">
        <v>57</v>
      </c>
      <c r="J7" s="84">
        <v>3</v>
      </c>
      <c r="K7" s="84" t="s">
        <v>60</v>
      </c>
      <c r="L7" s="19" t="s">
        <v>22</v>
      </c>
      <c r="M7" t="s">
        <v>23</v>
      </c>
      <c r="N7">
        <v>1</v>
      </c>
      <c r="O7">
        <v>1</v>
      </c>
      <c r="R7" t="s">
        <v>27</v>
      </c>
      <c r="S7">
        <v>3</v>
      </c>
      <c r="U7" t="s">
        <v>28</v>
      </c>
      <c r="V7">
        <v>3</v>
      </c>
    </row>
    <row r="8" spans="1:22" x14ac:dyDescent="0.3">
      <c r="A8" t="s">
        <v>197</v>
      </c>
      <c r="B8">
        <v>0</v>
      </c>
      <c r="C8" s="49">
        <v>14</v>
      </c>
      <c r="D8" s="73">
        <v>3</v>
      </c>
      <c r="E8" s="58">
        <v>52.620345999999998</v>
      </c>
      <c r="F8" s="15">
        <v>3</v>
      </c>
      <c r="G8">
        <v>1</v>
      </c>
      <c r="H8" s="15">
        <v>210</v>
      </c>
      <c r="I8" s="43" t="s">
        <v>57</v>
      </c>
      <c r="J8" s="84">
        <v>3</v>
      </c>
      <c r="K8" s="84" t="s">
        <v>60</v>
      </c>
      <c r="L8" s="19" t="s">
        <v>22</v>
      </c>
      <c r="M8" t="s">
        <v>23</v>
      </c>
      <c r="N8">
        <v>1</v>
      </c>
      <c r="O8">
        <v>1</v>
      </c>
      <c r="R8" t="s">
        <v>29</v>
      </c>
      <c r="S8">
        <v>4</v>
      </c>
      <c r="U8" t="s">
        <v>30</v>
      </c>
      <c r="V8">
        <v>4</v>
      </c>
    </row>
    <row r="9" spans="1:22" x14ac:dyDescent="0.3">
      <c r="A9" t="s">
        <v>197</v>
      </c>
      <c r="B9">
        <v>0</v>
      </c>
      <c r="C9" s="49">
        <v>15</v>
      </c>
      <c r="D9" s="75" t="s">
        <v>174</v>
      </c>
      <c r="E9" s="58">
        <v>30.903473000000002</v>
      </c>
      <c r="F9" s="15">
        <v>3</v>
      </c>
      <c r="G9">
        <v>1</v>
      </c>
      <c r="H9" s="15">
        <v>210</v>
      </c>
      <c r="I9" s="15" t="s">
        <v>57</v>
      </c>
      <c r="J9" s="84">
        <v>3</v>
      </c>
      <c r="K9" s="84" t="s">
        <v>60</v>
      </c>
      <c r="L9" s="19" t="s">
        <v>22</v>
      </c>
      <c r="M9" t="s">
        <v>23</v>
      </c>
      <c r="N9">
        <v>1</v>
      </c>
      <c r="O9">
        <v>1</v>
      </c>
      <c r="R9" t="s">
        <v>31</v>
      </c>
      <c r="S9">
        <v>5</v>
      </c>
      <c r="U9" t="s">
        <v>32</v>
      </c>
      <c r="V9">
        <v>5</v>
      </c>
    </row>
    <row r="10" spans="1:22" x14ac:dyDescent="0.3">
      <c r="A10" t="s">
        <v>197</v>
      </c>
      <c r="B10">
        <v>0</v>
      </c>
      <c r="C10" s="49">
        <v>15</v>
      </c>
      <c r="D10" s="73">
        <v>2</v>
      </c>
      <c r="E10" s="58">
        <v>74.315162999999998</v>
      </c>
      <c r="F10" s="15">
        <v>3</v>
      </c>
      <c r="G10">
        <v>1</v>
      </c>
      <c r="H10" s="15">
        <v>210</v>
      </c>
      <c r="I10" s="15" t="s">
        <v>57</v>
      </c>
      <c r="J10" s="84">
        <v>3</v>
      </c>
      <c r="K10" s="84" t="s">
        <v>60</v>
      </c>
      <c r="L10" s="19" t="s">
        <v>22</v>
      </c>
      <c r="M10" t="s">
        <v>23</v>
      </c>
      <c r="N10">
        <v>1</v>
      </c>
      <c r="O10">
        <v>1</v>
      </c>
      <c r="R10" t="s">
        <v>33</v>
      </c>
      <c r="S10">
        <v>6</v>
      </c>
      <c r="U10" t="s">
        <v>34</v>
      </c>
      <c r="V10">
        <v>6</v>
      </c>
    </row>
    <row r="11" spans="1:22" x14ac:dyDescent="0.3">
      <c r="A11" t="s">
        <v>197</v>
      </c>
      <c r="B11">
        <v>0</v>
      </c>
      <c r="C11" s="49">
        <v>28</v>
      </c>
      <c r="D11" s="75" t="s">
        <v>111</v>
      </c>
      <c r="E11" s="58">
        <v>65.808777000000006</v>
      </c>
      <c r="F11" s="15">
        <v>3</v>
      </c>
      <c r="G11">
        <v>1</v>
      </c>
      <c r="H11" s="15">
        <v>210</v>
      </c>
      <c r="I11" s="23" t="s">
        <v>57</v>
      </c>
      <c r="J11" s="84">
        <v>3</v>
      </c>
      <c r="K11" s="84" t="s">
        <v>76</v>
      </c>
      <c r="L11" s="19" t="s">
        <v>176</v>
      </c>
      <c r="M11" t="s">
        <v>23</v>
      </c>
      <c r="N11">
        <v>1</v>
      </c>
      <c r="O11">
        <v>1</v>
      </c>
      <c r="R11" t="s">
        <v>35</v>
      </c>
      <c r="S11">
        <v>7</v>
      </c>
    </row>
    <row r="12" spans="1:22" x14ac:dyDescent="0.3">
      <c r="A12" t="s">
        <v>197</v>
      </c>
      <c r="B12">
        <v>0</v>
      </c>
      <c r="C12" s="49">
        <v>28</v>
      </c>
      <c r="D12" s="70">
        <v>2</v>
      </c>
      <c r="E12" s="58">
        <v>8.7866716</v>
      </c>
      <c r="F12" s="15">
        <v>3</v>
      </c>
      <c r="G12">
        <v>1</v>
      </c>
      <c r="H12" s="15">
        <v>210</v>
      </c>
      <c r="I12" s="23" t="s">
        <v>57</v>
      </c>
      <c r="J12" s="84">
        <v>3</v>
      </c>
      <c r="K12" s="84" t="s">
        <v>76</v>
      </c>
      <c r="L12" s="19" t="s">
        <v>176</v>
      </c>
      <c r="M12" t="s">
        <v>23</v>
      </c>
      <c r="N12">
        <v>1</v>
      </c>
      <c r="O12">
        <v>1</v>
      </c>
      <c r="R12" t="s">
        <v>36</v>
      </c>
      <c r="S12">
        <v>8</v>
      </c>
      <c r="U12" s="17" t="s">
        <v>239</v>
      </c>
    </row>
    <row r="13" spans="1:22" ht="16.2" x14ac:dyDescent="0.3">
      <c r="A13" t="s">
        <v>196</v>
      </c>
      <c r="B13">
        <v>1</v>
      </c>
      <c r="C13" s="49">
        <v>29</v>
      </c>
      <c r="D13" s="75" t="s">
        <v>112</v>
      </c>
      <c r="E13" s="58">
        <v>31.740637</v>
      </c>
      <c r="F13" s="15">
        <v>3</v>
      </c>
      <c r="G13">
        <v>1</v>
      </c>
      <c r="H13" s="15">
        <v>210</v>
      </c>
      <c r="I13" s="23" t="s">
        <v>57</v>
      </c>
      <c r="J13" s="84">
        <v>3</v>
      </c>
      <c r="K13" s="84"/>
      <c r="L13" s="20" t="s">
        <v>176</v>
      </c>
      <c r="M13" t="s">
        <v>23</v>
      </c>
      <c r="N13">
        <v>1</v>
      </c>
      <c r="O13">
        <v>1</v>
      </c>
      <c r="R13" t="s">
        <v>37</v>
      </c>
      <c r="S13">
        <v>9</v>
      </c>
      <c r="U13" s="2" t="s">
        <v>3</v>
      </c>
      <c r="V13">
        <v>1</v>
      </c>
    </row>
    <row r="14" spans="1:22" ht="16.2" x14ac:dyDescent="0.3">
      <c r="A14" t="s">
        <v>196</v>
      </c>
      <c r="B14">
        <v>1</v>
      </c>
      <c r="C14" s="49">
        <v>29</v>
      </c>
      <c r="E14" s="58">
        <v>31.324746999999999</v>
      </c>
      <c r="F14" s="15">
        <v>3</v>
      </c>
      <c r="G14">
        <v>1</v>
      </c>
      <c r="H14" s="15">
        <v>210</v>
      </c>
      <c r="I14" s="23" t="s">
        <v>57</v>
      </c>
      <c r="J14" s="84">
        <v>3</v>
      </c>
      <c r="K14" s="84"/>
      <c r="L14" s="20" t="s">
        <v>178</v>
      </c>
      <c r="M14" t="s">
        <v>23</v>
      </c>
      <c r="N14">
        <v>1</v>
      </c>
      <c r="O14">
        <v>1</v>
      </c>
      <c r="R14" t="s">
        <v>38</v>
      </c>
      <c r="S14">
        <v>10</v>
      </c>
      <c r="U14" s="12" t="s">
        <v>4</v>
      </c>
      <c r="V14">
        <v>2</v>
      </c>
    </row>
    <row r="15" spans="1:22" ht="16.2" x14ac:dyDescent="0.3">
      <c r="A15" t="s">
        <v>197</v>
      </c>
      <c r="B15">
        <v>0</v>
      </c>
      <c r="C15" s="49">
        <v>23</v>
      </c>
      <c r="D15" s="76" t="s">
        <v>106</v>
      </c>
      <c r="E15" s="58">
        <v>62.362679</v>
      </c>
      <c r="F15" s="15">
        <v>4</v>
      </c>
      <c r="G15">
        <v>1</v>
      </c>
      <c r="H15" s="15">
        <v>400</v>
      </c>
      <c r="I15" s="23" t="s">
        <v>61</v>
      </c>
      <c r="J15" s="84">
        <v>3</v>
      </c>
      <c r="K15" s="84" t="s">
        <v>76</v>
      </c>
      <c r="L15" s="19" t="s">
        <v>176</v>
      </c>
      <c r="M15" t="s">
        <v>23</v>
      </c>
      <c r="N15">
        <v>1</v>
      </c>
      <c r="O15">
        <v>1</v>
      </c>
      <c r="R15" t="s">
        <v>39</v>
      </c>
      <c r="S15">
        <v>11</v>
      </c>
      <c r="U15" s="3" t="s">
        <v>0</v>
      </c>
      <c r="V15">
        <v>3</v>
      </c>
    </row>
    <row r="16" spans="1:22" ht="16.2" x14ac:dyDescent="0.3">
      <c r="A16" t="s">
        <v>197</v>
      </c>
      <c r="B16">
        <v>0</v>
      </c>
      <c r="C16" s="49">
        <v>23</v>
      </c>
      <c r="E16" s="58">
        <v>33.679859</v>
      </c>
      <c r="F16" s="15">
        <v>4</v>
      </c>
      <c r="G16">
        <v>1</v>
      </c>
      <c r="H16" s="15">
        <v>400</v>
      </c>
      <c r="I16" s="23" t="s">
        <v>61</v>
      </c>
      <c r="J16" s="84">
        <v>3</v>
      </c>
      <c r="K16" s="84" t="s">
        <v>76</v>
      </c>
      <c r="L16" s="19" t="s">
        <v>176</v>
      </c>
      <c r="M16" t="s">
        <v>23</v>
      </c>
      <c r="N16">
        <v>1</v>
      </c>
      <c r="O16">
        <v>1</v>
      </c>
      <c r="R16" t="s">
        <v>40</v>
      </c>
      <c r="S16">
        <v>12</v>
      </c>
      <c r="U16" s="9" t="s">
        <v>1</v>
      </c>
      <c r="V16">
        <v>4</v>
      </c>
    </row>
    <row r="17" spans="1:22" ht="16.2" x14ac:dyDescent="0.3">
      <c r="A17" t="s">
        <v>197</v>
      </c>
      <c r="B17">
        <v>0</v>
      </c>
      <c r="C17" s="49">
        <v>24</v>
      </c>
      <c r="D17" s="76" t="s">
        <v>107</v>
      </c>
      <c r="E17" s="58">
        <v>41.120215999999999</v>
      </c>
      <c r="F17" s="15">
        <v>4</v>
      </c>
      <c r="G17">
        <v>1</v>
      </c>
      <c r="H17" s="15">
        <v>400</v>
      </c>
      <c r="I17" s="23" t="s">
        <v>61</v>
      </c>
      <c r="J17" s="84">
        <v>3</v>
      </c>
      <c r="K17" s="84" t="s">
        <v>76</v>
      </c>
      <c r="L17" s="19" t="s">
        <v>176</v>
      </c>
      <c r="M17" t="s">
        <v>23</v>
      </c>
      <c r="N17">
        <v>1</v>
      </c>
      <c r="O17">
        <v>1</v>
      </c>
      <c r="R17" t="s">
        <v>41</v>
      </c>
      <c r="S17">
        <v>13</v>
      </c>
      <c r="U17" s="4" t="s">
        <v>2</v>
      </c>
      <c r="V17">
        <v>5</v>
      </c>
    </row>
    <row r="18" spans="1:22" x14ac:dyDescent="0.3">
      <c r="A18" t="s">
        <v>197</v>
      </c>
      <c r="B18">
        <v>0</v>
      </c>
      <c r="C18" s="49">
        <v>26</v>
      </c>
      <c r="D18" s="73">
        <v>3</v>
      </c>
      <c r="E18" s="58">
        <v>17.992747999999999</v>
      </c>
      <c r="F18" s="15">
        <v>4</v>
      </c>
      <c r="G18">
        <v>1</v>
      </c>
      <c r="H18" s="15">
        <v>400</v>
      </c>
      <c r="I18" s="23" t="s">
        <v>61</v>
      </c>
      <c r="J18" s="84">
        <v>2</v>
      </c>
      <c r="K18" s="84" t="s">
        <v>76</v>
      </c>
      <c r="L18" s="19" t="s">
        <v>176</v>
      </c>
      <c r="M18" t="s">
        <v>23</v>
      </c>
      <c r="N18">
        <v>1</v>
      </c>
      <c r="O18">
        <v>1</v>
      </c>
      <c r="R18" t="s">
        <v>42</v>
      </c>
      <c r="S18">
        <v>14</v>
      </c>
    </row>
    <row r="19" spans="1:22" x14ac:dyDescent="0.3">
      <c r="A19" t="s">
        <v>196</v>
      </c>
      <c r="B19">
        <v>1</v>
      </c>
      <c r="C19" s="49">
        <v>20</v>
      </c>
      <c r="D19" s="73">
        <v>2</v>
      </c>
      <c r="E19" s="58">
        <v>19.552202000000001</v>
      </c>
      <c r="F19" s="15">
        <v>4</v>
      </c>
      <c r="G19">
        <v>1</v>
      </c>
      <c r="H19" s="15">
        <v>400</v>
      </c>
      <c r="I19" s="15" t="s">
        <v>61</v>
      </c>
      <c r="J19" s="84">
        <v>3</v>
      </c>
      <c r="K19" s="84" t="s">
        <v>76</v>
      </c>
      <c r="L19" s="19" t="s">
        <v>176</v>
      </c>
      <c r="M19" t="s">
        <v>23</v>
      </c>
      <c r="N19">
        <v>1</v>
      </c>
      <c r="O19">
        <v>1</v>
      </c>
      <c r="R19" t="s">
        <v>43</v>
      </c>
      <c r="S19">
        <v>15</v>
      </c>
    </row>
    <row r="20" spans="1:22" x14ac:dyDescent="0.3">
      <c r="A20" t="s">
        <v>196</v>
      </c>
      <c r="B20">
        <v>1</v>
      </c>
      <c r="C20" s="49">
        <v>21</v>
      </c>
      <c r="D20" s="76" t="s">
        <v>103</v>
      </c>
      <c r="E20" s="58">
        <v>23.019468</v>
      </c>
      <c r="F20" s="15">
        <v>4</v>
      </c>
      <c r="G20">
        <v>1</v>
      </c>
      <c r="H20" s="15">
        <v>400</v>
      </c>
      <c r="I20" s="23" t="s">
        <v>61</v>
      </c>
      <c r="J20" s="84">
        <v>3</v>
      </c>
      <c r="K20" s="84" t="s">
        <v>76</v>
      </c>
      <c r="L20" s="19" t="s">
        <v>176</v>
      </c>
      <c r="M20" t="s">
        <v>23</v>
      </c>
      <c r="N20">
        <v>1</v>
      </c>
      <c r="O20">
        <v>1</v>
      </c>
      <c r="R20" t="s">
        <v>44</v>
      </c>
      <c r="S20">
        <v>16</v>
      </c>
    </row>
    <row r="21" spans="1:22" x14ac:dyDescent="0.3">
      <c r="A21" t="s">
        <v>196</v>
      </c>
      <c r="B21">
        <v>1</v>
      </c>
      <c r="C21" s="49">
        <v>21</v>
      </c>
      <c r="D21" s="70">
        <v>2</v>
      </c>
      <c r="E21" s="58">
        <v>26.026285000000001</v>
      </c>
      <c r="F21" s="15">
        <v>4</v>
      </c>
      <c r="G21">
        <v>1</v>
      </c>
      <c r="H21" s="15">
        <v>400</v>
      </c>
      <c r="I21" s="23" t="s">
        <v>61</v>
      </c>
      <c r="J21" s="84">
        <v>3</v>
      </c>
      <c r="K21" s="84" t="s">
        <v>76</v>
      </c>
      <c r="L21" s="19" t="s">
        <v>176</v>
      </c>
      <c r="M21" t="s">
        <v>23</v>
      </c>
      <c r="N21">
        <v>1</v>
      </c>
      <c r="O21">
        <v>1</v>
      </c>
      <c r="R21" t="s">
        <v>45</v>
      </c>
      <c r="S21">
        <v>17</v>
      </c>
    </row>
    <row r="22" spans="1:22" x14ac:dyDescent="0.3">
      <c r="A22" t="s">
        <v>196</v>
      </c>
      <c r="B22">
        <v>1</v>
      </c>
      <c r="C22" s="49">
        <v>22</v>
      </c>
      <c r="D22" s="73">
        <v>3</v>
      </c>
      <c r="E22" s="58">
        <v>52.376102000000003</v>
      </c>
      <c r="F22" s="15">
        <v>4</v>
      </c>
      <c r="G22">
        <v>1</v>
      </c>
      <c r="H22" s="15">
        <v>400</v>
      </c>
      <c r="I22" s="23" t="s">
        <v>61</v>
      </c>
      <c r="J22" s="84">
        <v>3</v>
      </c>
      <c r="K22" s="84" t="s">
        <v>76</v>
      </c>
      <c r="L22" s="19" t="s">
        <v>176</v>
      </c>
      <c r="M22" t="s">
        <v>23</v>
      </c>
      <c r="N22">
        <v>1</v>
      </c>
      <c r="O22">
        <v>1</v>
      </c>
      <c r="R22" t="s">
        <v>46</v>
      </c>
      <c r="S22">
        <v>18</v>
      </c>
    </row>
    <row r="23" spans="1:22" x14ac:dyDescent="0.3">
      <c r="A23" t="s">
        <v>197</v>
      </c>
      <c r="B23">
        <v>0</v>
      </c>
      <c r="C23" s="49">
        <v>22</v>
      </c>
      <c r="D23" s="78" t="s">
        <v>160</v>
      </c>
      <c r="E23" s="58">
        <v>13.785598999999999</v>
      </c>
      <c r="F23" s="15">
        <v>1</v>
      </c>
      <c r="G23">
        <v>2</v>
      </c>
      <c r="H23" s="15">
        <v>45</v>
      </c>
      <c r="I23" s="23" t="s">
        <v>11</v>
      </c>
      <c r="J23" s="84">
        <v>3</v>
      </c>
      <c r="K23" s="84" t="s">
        <v>76</v>
      </c>
      <c r="L23" s="19" t="s">
        <v>176</v>
      </c>
      <c r="M23" t="s">
        <v>23</v>
      </c>
      <c r="N23">
        <v>1</v>
      </c>
      <c r="O23">
        <v>1</v>
      </c>
      <c r="R23" t="s">
        <v>47</v>
      </c>
      <c r="S23">
        <v>19</v>
      </c>
    </row>
    <row r="24" spans="1:22" x14ac:dyDescent="0.3">
      <c r="A24" t="s">
        <v>197</v>
      </c>
      <c r="B24">
        <v>0</v>
      </c>
      <c r="C24" s="49">
        <v>22</v>
      </c>
      <c r="D24" s="73"/>
      <c r="E24" s="58">
        <v>16.480021000000001</v>
      </c>
      <c r="F24" s="15">
        <v>1</v>
      </c>
      <c r="G24">
        <v>2</v>
      </c>
      <c r="H24" s="15">
        <v>45</v>
      </c>
      <c r="I24" s="23" t="s">
        <v>11</v>
      </c>
      <c r="J24" s="84">
        <v>3</v>
      </c>
      <c r="K24" s="84" t="s">
        <v>76</v>
      </c>
      <c r="L24" s="19" t="s">
        <v>176</v>
      </c>
      <c r="M24" t="s">
        <v>23</v>
      </c>
      <c r="N24">
        <v>1</v>
      </c>
      <c r="O24">
        <v>1</v>
      </c>
      <c r="R24" t="s">
        <v>48</v>
      </c>
      <c r="S24">
        <v>20</v>
      </c>
    </row>
    <row r="25" spans="1:22" x14ac:dyDescent="0.3">
      <c r="A25" t="s">
        <v>196</v>
      </c>
      <c r="B25">
        <v>1</v>
      </c>
      <c r="C25" s="49">
        <v>5</v>
      </c>
      <c r="D25" s="73">
        <v>7</v>
      </c>
      <c r="E25" s="58">
        <v>17.630853999999999</v>
      </c>
      <c r="F25" s="15">
        <v>1</v>
      </c>
      <c r="G25">
        <v>2</v>
      </c>
      <c r="H25" s="15">
        <v>45</v>
      </c>
      <c r="I25" s="15" t="s">
        <v>11</v>
      </c>
      <c r="J25" s="82">
        <v>2</v>
      </c>
      <c r="K25" s="82" t="s">
        <v>60</v>
      </c>
      <c r="L25" s="19" t="s">
        <v>22</v>
      </c>
      <c r="M25" t="s">
        <v>23</v>
      </c>
      <c r="N25">
        <v>1</v>
      </c>
      <c r="O25">
        <v>1</v>
      </c>
    </row>
    <row r="26" spans="1:22" x14ac:dyDescent="0.3">
      <c r="A26" t="s">
        <v>196</v>
      </c>
      <c r="B26">
        <v>1</v>
      </c>
      <c r="C26" s="49">
        <v>5</v>
      </c>
      <c r="D26" s="73">
        <v>8</v>
      </c>
      <c r="E26" s="58">
        <v>71.768105000000006</v>
      </c>
      <c r="F26" s="15">
        <v>1</v>
      </c>
      <c r="G26">
        <v>2</v>
      </c>
      <c r="H26" s="15">
        <v>45</v>
      </c>
      <c r="I26" s="15" t="s">
        <v>11</v>
      </c>
      <c r="J26" s="82">
        <v>2</v>
      </c>
      <c r="K26" s="82" t="s">
        <v>60</v>
      </c>
      <c r="L26" s="19" t="s">
        <v>22</v>
      </c>
      <c r="M26" t="s">
        <v>23</v>
      </c>
      <c r="N26">
        <v>1</v>
      </c>
      <c r="O26">
        <v>1</v>
      </c>
    </row>
    <row r="27" spans="1:22" x14ac:dyDescent="0.3">
      <c r="A27" t="s">
        <v>197</v>
      </c>
      <c r="B27">
        <v>0</v>
      </c>
      <c r="C27" s="49">
        <v>8</v>
      </c>
      <c r="D27" s="75" t="s">
        <v>65</v>
      </c>
      <c r="E27" s="58">
        <v>56.145363000000003</v>
      </c>
      <c r="F27" s="15">
        <v>2</v>
      </c>
      <c r="G27">
        <v>2</v>
      </c>
      <c r="H27" s="15">
        <v>120</v>
      </c>
      <c r="I27" s="15" t="s">
        <v>54</v>
      </c>
      <c r="J27" s="82">
        <v>3</v>
      </c>
      <c r="K27" s="82" t="s">
        <v>60</v>
      </c>
      <c r="L27" s="19" t="s">
        <v>22</v>
      </c>
      <c r="M27" t="s">
        <v>23</v>
      </c>
      <c r="N27">
        <v>1</v>
      </c>
      <c r="O27">
        <v>1</v>
      </c>
    </row>
    <row r="28" spans="1:22" x14ac:dyDescent="0.3">
      <c r="A28" t="s">
        <v>197</v>
      </c>
      <c r="B28">
        <v>0</v>
      </c>
      <c r="C28" s="36">
        <v>8</v>
      </c>
      <c r="D28" s="73">
        <v>2</v>
      </c>
      <c r="E28" s="58">
        <v>51.489147000000003</v>
      </c>
      <c r="F28" s="15">
        <v>2</v>
      </c>
      <c r="G28">
        <v>2</v>
      </c>
      <c r="H28" s="15">
        <v>120</v>
      </c>
      <c r="I28" s="15" t="s">
        <v>54</v>
      </c>
      <c r="J28" s="82">
        <v>3</v>
      </c>
      <c r="K28" s="82" t="s">
        <v>60</v>
      </c>
      <c r="L28" s="19" t="s">
        <v>22</v>
      </c>
      <c r="M28" t="s">
        <v>23</v>
      </c>
      <c r="N28">
        <v>1</v>
      </c>
      <c r="O28">
        <v>1</v>
      </c>
    </row>
    <row r="29" spans="1:22" x14ac:dyDescent="0.3">
      <c r="A29" t="s">
        <v>197</v>
      </c>
      <c r="B29">
        <v>0</v>
      </c>
      <c r="C29" s="49">
        <v>10</v>
      </c>
      <c r="D29" s="73"/>
      <c r="E29" s="58">
        <v>17.085032999999999</v>
      </c>
      <c r="F29" s="15">
        <v>2</v>
      </c>
      <c r="G29">
        <v>2</v>
      </c>
      <c r="H29" s="15">
        <v>120</v>
      </c>
      <c r="I29" s="15" t="s">
        <v>54</v>
      </c>
      <c r="J29" s="84">
        <v>3</v>
      </c>
      <c r="K29" s="84" t="s">
        <v>60</v>
      </c>
      <c r="L29" s="19" t="s">
        <v>22</v>
      </c>
      <c r="M29" t="s">
        <v>23</v>
      </c>
      <c r="N29">
        <v>1</v>
      </c>
      <c r="O29">
        <v>1</v>
      </c>
    </row>
    <row r="30" spans="1:22" x14ac:dyDescent="0.3">
      <c r="A30" t="s">
        <v>196</v>
      </c>
      <c r="B30">
        <v>1</v>
      </c>
      <c r="C30" s="49">
        <v>13</v>
      </c>
      <c r="D30" s="73">
        <v>9</v>
      </c>
      <c r="E30" s="58">
        <v>27.468405000000001</v>
      </c>
      <c r="F30" s="15">
        <v>2</v>
      </c>
      <c r="G30">
        <v>2</v>
      </c>
      <c r="H30" s="15">
        <v>120</v>
      </c>
      <c r="I30" s="15" t="s">
        <v>54</v>
      </c>
      <c r="J30" s="84">
        <v>2</v>
      </c>
      <c r="K30" s="84" t="s">
        <v>60</v>
      </c>
      <c r="L30" s="19" t="s">
        <v>22</v>
      </c>
      <c r="M30" t="s">
        <v>23</v>
      </c>
      <c r="N30">
        <v>1</v>
      </c>
      <c r="O30">
        <v>1</v>
      </c>
    </row>
    <row r="31" spans="1:22" x14ac:dyDescent="0.3">
      <c r="A31" t="s">
        <v>196</v>
      </c>
      <c r="B31">
        <v>1</v>
      </c>
      <c r="C31" s="49">
        <v>14</v>
      </c>
      <c r="D31" s="73">
        <v>6</v>
      </c>
      <c r="E31" s="58">
        <v>23.128193</v>
      </c>
      <c r="F31" s="15">
        <v>2</v>
      </c>
      <c r="G31">
        <v>2</v>
      </c>
      <c r="H31" s="15">
        <v>120</v>
      </c>
      <c r="I31" s="15" t="s">
        <v>54</v>
      </c>
      <c r="J31" s="84">
        <v>3</v>
      </c>
      <c r="K31" s="84" t="s">
        <v>60</v>
      </c>
      <c r="L31" s="19" t="s">
        <v>22</v>
      </c>
      <c r="M31" t="s">
        <v>23</v>
      </c>
      <c r="N31">
        <v>1</v>
      </c>
      <c r="O31">
        <v>1</v>
      </c>
    </row>
    <row r="32" spans="1:22" x14ac:dyDescent="0.3">
      <c r="A32" t="s">
        <v>196</v>
      </c>
      <c r="B32">
        <v>1</v>
      </c>
      <c r="C32" s="36">
        <v>14</v>
      </c>
      <c r="D32" s="73">
        <v>7</v>
      </c>
      <c r="E32" s="58">
        <v>6.7325667999999999</v>
      </c>
      <c r="F32" s="15">
        <v>2</v>
      </c>
      <c r="G32">
        <v>2</v>
      </c>
      <c r="H32" s="15">
        <v>120</v>
      </c>
      <c r="I32" s="15" t="s">
        <v>54</v>
      </c>
      <c r="J32" s="84">
        <v>3</v>
      </c>
      <c r="K32" s="84" t="s">
        <v>60</v>
      </c>
      <c r="L32" s="19" t="s">
        <v>22</v>
      </c>
      <c r="M32" t="s">
        <v>23</v>
      </c>
      <c r="N32">
        <v>1</v>
      </c>
      <c r="O32">
        <v>1</v>
      </c>
    </row>
    <row r="33" spans="1:15" x14ac:dyDescent="0.3">
      <c r="A33" t="s">
        <v>196</v>
      </c>
      <c r="B33">
        <v>1</v>
      </c>
      <c r="C33" s="49">
        <v>19</v>
      </c>
      <c r="D33" s="73"/>
      <c r="E33" s="58">
        <v>1.9147702</v>
      </c>
      <c r="F33" s="15">
        <v>2</v>
      </c>
      <c r="G33">
        <v>2</v>
      </c>
      <c r="H33" s="15">
        <v>120</v>
      </c>
      <c r="I33" s="23" t="s">
        <v>54</v>
      </c>
      <c r="J33" s="84">
        <v>3</v>
      </c>
      <c r="K33" s="84" t="s">
        <v>76</v>
      </c>
      <c r="L33" s="19" t="s">
        <v>176</v>
      </c>
      <c r="M33" t="s">
        <v>23</v>
      </c>
      <c r="N33">
        <v>1</v>
      </c>
      <c r="O33">
        <v>1</v>
      </c>
    </row>
    <row r="34" spans="1:15" x14ac:dyDescent="0.3">
      <c r="A34" t="s">
        <v>196</v>
      </c>
      <c r="B34">
        <v>1</v>
      </c>
      <c r="C34" s="49">
        <v>19</v>
      </c>
      <c r="D34" s="73"/>
      <c r="E34" s="58">
        <v>4.0786262000000004</v>
      </c>
      <c r="F34" s="15">
        <v>2</v>
      </c>
      <c r="G34">
        <v>2</v>
      </c>
      <c r="H34" s="15">
        <v>120</v>
      </c>
      <c r="I34" s="23" t="s">
        <v>54</v>
      </c>
      <c r="J34" s="84">
        <v>3</v>
      </c>
      <c r="K34" s="84" t="s">
        <v>76</v>
      </c>
      <c r="L34" s="19" t="s">
        <v>176</v>
      </c>
      <c r="M34" t="s">
        <v>23</v>
      </c>
      <c r="N34">
        <v>1</v>
      </c>
      <c r="O34">
        <v>1</v>
      </c>
    </row>
    <row r="35" spans="1:15" x14ac:dyDescent="0.3">
      <c r="A35" t="s">
        <v>196</v>
      </c>
      <c r="B35">
        <v>1</v>
      </c>
      <c r="C35" s="49">
        <v>17</v>
      </c>
      <c r="D35" s="73">
        <v>3</v>
      </c>
      <c r="E35" s="58">
        <v>31.959108000000001</v>
      </c>
      <c r="F35" s="15">
        <v>3</v>
      </c>
      <c r="G35">
        <v>2</v>
      </c>
      <c r="H35" s="15">
        <v>210</v>
      </c>
      <c r="I35" s="15" t="s">
        <v>57</v>
      </c>
      <c r="J35" s="84">
        <v>3</v>
      </c>
      <c r="K35" s="84" t="s">
        <v>76</v>
      </c>
      <c r="L35" s="19" t="s">
        <v>176</v>
      </c>
      <c r="M35" t="s">
        <v>23</v>
      </c>
      <c r="N35">
        <v>1</v>
      </c>
      <c r="O35">
        <v>1</v>
      </c>
    </row>
    <row r="36" spans="1:15" x14ac:dyDescent="0.3">
      <c r="A36" t="s">
        <v>196</v>
      </c>
      <c r="B36">
        <v>1</v>
      </c>
      <c r="C36" s="49">
        <v>20</v>
      </c>
      <c r="D36" s="75" t="s">
        <v>82</v>
      </c>
      <c r="E36" s="58">
        <v>30.641231999999999</v>
      </c>
      <c r="F36" s="15">
        <v>3</v>
      </c>
      <c r="G36">
        <v>2</v>
      </c>
      <c r="H36" s="15">
        <v>210</v>
      </c>
      <c r="I36" s="15" t="s">
        <v>57</v>
      </c>
      <c r="J36" s="84">
        <v>3</v>
      </c>
      <c r="K36" s="84" t="s">
        <v>76</v>
      </c>
      <c r="L36" s="19" t="s">
        <v>176</v>
      </c>
      <c r="M36" t="s">
        <v>23</v>
      </c>
      <c r="N36">
        <v>1</v>
      </c>
      <c r="O36">
        <v>1</v>
      </c>
    </row>
    <row r="37" spans="1:15" x14ac:dyDescent="0.3">
      <c r="A37" t="s">
        <v>196</v>
      </c>
      <c r="B37">
        <v>1</v>
      </c>
      <c r="C37" s="49">
        <v>20</v>
      </c>
      <c r="D37" s="73"/>
      <c r="E37" s="58">
        <v>55.467289000000001</v>
      </c>
      <c r="F37" s="15">
        <v>3</v>
      </c>
      <c r="G37">
        <v>2</v>
      </c>
      <c r="H37" s="15">
        <v>210</v>
      </c>
      <c r="I37" s="15" t="s">
        <v>57</v>
      </c>
      <c r="J37" s="84">
        <v>3</v>
      </c>
      <c r="K37" s="84" t="s">
        <v>76</v>
      </c>
      <c r="L37" s="19" t="s">
        <v>176</v>
      </c>
      <c r="M37" t="s">
        <v>23</v>
      </c>
      <c r="N37">
        <v>1</v>
      </c>
      <c r="O37">
        <v>1</v>
      </c>
    </row>
    <row r="38" spans="1:15" x14ac:dyDescent="0.3">
      <c r="A38" t="s">
        <v>197</v>
      </c>
      <c r="B38">
        <v>0</v>
      </c>
      <c r="C38" s="49">
        <v>16</v>
      </c>
      <c r="D38" s="73" t="s">
        <v>84</v>
      </c>
      <c r="E38" s="58"/>
      <c r="F38" s="15">
        <v>4</v>
      </c>
      <c r="G38">
        <v>2</v>
      </c>
      <c r="H38" s="15">
        <v>400</v>
      </c>
      <c r="I38" s="23" t="s">
        <v>61</v>
      </c>
      <c r="J38" s="84">
        <v>3</v>
      </c>
      <c r="K38" s="82" t="s">
        <v>76</v>
      </c>
      <c r="L38" s="19" t="s">
        <v>176</v>
      </c>
      <c r="M38" t="s">
        <v>23</v>
      </c>
      <c r="N38">
        <v>1</v>
      </c>
      <c r="O38">
        <v>1</v>
      </c>
    </row>
    <row r="39" spans="1:15" x14ac:dyDescent="0.3">
      <c r="A39" t="s">
        <v>196</v>
      </c>
      <c r="B39">
        <v>1</v>
      </c>
      <c r="C39">
        <v>23</v>
      </c>
      <c r="D39"/>
      <c r="E39" s="57">
        <v>21.528112</v>
      </c>
      <c r="F39" s="57">
        <v>4</v>
      </c>
      <c r="G39">
        <v>2</v>
      </c>
      <c r="H39" s="23">
        <v>400</v>
      </c>
      <c r="I39" s="23" t="s">
        <v>61</v>
      </c>
      <c r="J39" s="20">
        <v>2</v>
      </c>
      <c r="K39" s="20" t="s">
        <v>60</v>
      </c>
      <c r="L39" s="19" t="s">
        <v>22</v>
      </c>
      <c r="M39" t="s">
        <v>23</v>
      </c>
      <c r="N39">
        <v>1</v>
      </c>
      <c r="O39">
        <v>1</v>
      </c>
    </row>
    <row r="40" spans="1:15" x14ac:dyDescent="0.3">
      <c r="A40" t="s">
        <v>196</v>
      </c>
      <c r="B40">
        <v>1</v>
      </c>
      <c r="C40">
        <v>23</v>
      </c>
      <c r="D40"/>
      <c r="E40" s="57">
        <v>38.356330999999997</v>
      </c>
      <c r="F40" s="57">
        <v>4</v>
      </c>
      <c r="G40">
        <v>2</v>
      </c>
      <c r="H40" s="23">
        <v>400</v>
      </c>
      <c r="I40" s="23" t="s">
        <v>61</v>
      </c>
      <c r="J40" s="20">
        <v>2</v>
      </c>
      <c r="K40" s="20" t="s">
        <v>60</v>
      </c>
      <c r="L40" s="19" t="s">
        <v>22</v>
      </c>
      <c r="M40" t="s">
        <v>23</v>
      </c>
      <c r="N40">
        <v>1</v>
      </c>
      <c r="O40">
        <v>1</v>
      </c>
    </row>
    <row r="41" spans="1:15" x14ac:dyDescent="0.3">
      <c r="A41" t="s">
        <v>196</v>
      </c>
      <c r="B41">
        <v>1</v>
      </c>
      <c r="C41">
        <v>23</v>
      </c>
      <c r="D41"/>
      <c r="E41" s="57">
        <v>20.622302999999999</v>
      </c>
      <c r="F41" s="57">
        <v>4</v>
      </c>
      <c r="G41">
        <v>2</v>
      </c>
      <c r="H41" s="23">
        <v>400</v>
      </c>
      <c r="I41" s="23" t="s">
        <v>61</v>
      </c>
      <c r="J41" s="20">
        <v>3</v>
      </c>
      <c r="K41" s="20" t="s">
        <v>60</v>
      </c>
      <c r="L41" s="19" t="s">
        <v>22</v>
      </c>
      <c r="M41" t="s">
        <v>23</v>
      </c>
      <c r="N41">
        <v>1</v>
      </c>
      <c r="O41">
        <v>1</v>
      </c>
    </row>
    <row r="42" spans="1:15" x14ac:dyDescent="0.3">
      <c r="A42" t="s">
        <v>196</v>
      </c>
      <c r="B42">
        <v>1</v>
      </c>
      <c r="C42">
        <v>23</v>
      </c>
      <c r="D42" s="14"/>
      <c r="E42" s="57">
        <v>43.902228999999998</v>
      </c>
      <c r="F42" s="57">
        <v>4</v>
      </c>
      <c r="G42">
        <v>2</v>
      </c>
      <c r="H42" s="23">
        <v>400</v>
      </c>
      <c r="I42" s="23" t="s">
        <v>61</v>
      </c>
      <c r="J42" s="20">
        <v>3</v>
      </c>
      <c r="K42" s="20" t="s">
        <v>60</v>
      </c>
      <c r="L42" s="19" t="s">
        <v>22</v>
      </c>
      <c r="M42" t="s">
        <v>23</v>
      </c>
      <c r="N42">
        <v>1</v>
      </c>
      <c r="O42">
        <v>1</v>
      </c>
    </row>
    <row r="43" spans="1:15" x14ac:dyDescent="0.3">
      <c r="A43" t="s">
        <v>197</v>
      </c>
      <c r="B43">
        <v>0</v>
      </c>
      <c r="C43" s="36">
        <v>15</v>
      </c>
      <c r="D43" s="73" t="s">
        <v>170</v>
      </c>
      <c r="E43" s="62">
        <v>35.580601000000001</v>
      </c>
      <c r="F43" s="20">
        <v>1</v>
      </c>
      <c r="G43">
        <v>3</v>
      </c>
      <c r="H43" s="15">
        <v>45</v>
      </c>
      <c r="I43" s="15" t="s">
        <v>11</v>
      </c>
      <c r="J43" s="39">
        <v>3</v>
      </c>
      <c r="K43" s="82" t="s">
        <v>60</v>
      </c>
      <c r="L43" t="s">
        <v>22</v>
      </c>
      <c r="M43" t="s">
        <v>23</v>
      </c>
      <c r="N43">
        <v>1</v>
      </c>
      <c r="O43">
        <v>1</v>
      </c>
    </row>
    <row r="44" spans="1:15" x14ac:dyDescent="0.3">
      <c r="A44" t="s">
        <v>197</v>
      </c>
      <c r="B44">
        <v>0</v>
      </c>
      <c r="C44" s="36">
        <v>15</v>
      </c>
      <c r="D44" s="73"/>
      <c r="E44" s="62">
        <v>9.4891930000000002</v>
      </c>
      <c r="F44" s="20">
        <v>1</v>
      </c>
      <c r="G44">
        <v>3</v>
      </c>
      <c r="H44" s="15">
        <v>45</v>
      </c>
      <c r="I44" s="15" t="s">
        <v>11</v>
      </c>
      <c r="J44" s="39">
        <v>3</v>
      </c>
      <c r="K44" s="82" t="s">
        <v>60</v>
      </c>
      <c r="L44" t="s">
        <v>22</v>
      </c>
      <c r="M44" t="s">
        <v>23</v>
      </c>
      <c r="N44">
        <v>1</v>
      </c>
      <c r="O44">
        <v>1</v>
      </c>
    </row>
    <row r="45" spans="1:15" x14ac:dyDescent="0.3">
      <c r="A45" t="s">
        <v>197</v>
      </c>
      <c r="B45">
        <v>0</v>
      </c>
      <c r="C45" s="36">
        <v>17</v>
      </c>
      <c r="D45" s="73"/>
      <c r="E45" s="62">
        <v>14.114031000000001</v>
      </c>
      <c r="F45" s="20">
        <v>1</v>
      </c>
      <c r="G45">
        <v>3</v>
      </c>
      <c r="H45" s="15">
        <v>45</v>
      </c>
      <c r="I45" s="15" t="s">
        <v>11</v>
      </c>
      <c r="J45" s="39">
        <v>3</v>
      </c>
      <c r="K45" s="82" t="s">
        <v>60</v>
      </c>
      <c r="L45" t="s">
        <v>22</v>
      </c>
      <c r="M45" t="s">
        <v>23</v>
      </c>
      <c r="N45">
        <v>1</v>
      </c>
      <c r="O45">
        <v>1</v>
      </c>
    </row>
    <row r="46" spans="1:15" x14ac:dyDescent="0.3">
      <c r="A46" t="s">
        <v>197</v>
      </c>
      <c r="B46">
        <v>0</v>
      </c>
      <c r="C46" s="52">
        <v>17</v>
      </c>
      <c r="D46" s="73"/>
      <c r="E46" s="62">
        <v>16.930558999999999</v>
      </c>
      <c r="F46" s="20">
        <v>1</v>
      </c>
      <c r="G46">
        <v>3</v>
      </c>
      <c r="H46" s="15">
        <v>45</v>
      </c>
      <c r="I46" s="15" t="s">
        <v>11</v>
      </c>
      <c r="J46" s="39">
        <v>3</v>
      </c>
      <c r="K46" s="82" t="s">
        <v>60</v>
      </c>
      <c r="L46" t="s">
        <v>22</v>
      </c>
      <c r="M46" t="s">
        <v>23</v>
      </c>
      <c r="N46">
        <v>1</v>
      </c>
      <c r="O46">
        <v>1</v>
      </c>
    </row>
    <row r="47" spans="1:15" x14ac:dyDescent="0.3">
      <c r="A47" t="s">
        <v>197</v>
      </c>
      <c r="B47">
        <v>0</v>
      </c>
      <c r="C47" s="36">
        <v>18</v>
      </c>
      <c r="D47" s="73" t="s">
        <v>202</v>
      </c>
      <c r="E47" s="62">
        <v>26.201761000000001</v>
      </c>
      <c r="F47" s="20">
        <v>1</v>
      </c>
      <c r="G47">
        <v>3</v>
      </c>
      <c r="H47" s="15">
        <v>45</v>
      </c>
      <c r="I47" s="15" t="s">
        <v>11</v>
      </c>
      <c r="J47" s="39">
        <v>3</v>
      </c>
      <c r="K47" s="82" t="s">
        <v>60</v>
      </c>
      <c r="L47" t="s">
        <v>22</v>
      </c>
      <c r="M47" t="s">
        <v>23</v>
      </c>
      <c r="N47">
        <v>1</v>
      </c>
      <c r="O47">
        <v>1</v>
      </c>
    </row>
    <row r="48" spans="1:15" x14ac:dyDescent="0.3">
      <c r="A48" t="s">
        <v>196</v>
      </c>
      <c r="B48">
        <v>1</v>
      </c>
      <c r="C48" s="36">
        <v>2</v>
      </c>
      <c r="D48" s="73" t="s">
        <v>113</v>
      </c>
      <c r="E48" s="62"/>
      <c r="F48" s="19">
        <v>1</v>
      </c>
      <c r="G48">
        <v>3</v>
      </c>
      <c r="H48" s="15">
        <v>45</v>
      </c>
      <c r="I48" s="15" t="s">
        <v>11</v>
      </c>
      <c r="J48" s="85">
        <v>3</v>
      </c>
      <c r="K48" s="82" t="s">
        <v>76</v>
      </c>
      <c r="L48" t="s">
        <v>176</v>
      </c>
      <c r="M48" t="s">
        <v>23</v>
      </c>
      <c r="N48">
        <v>1</v>
      </c>
      <c r="O48">
        <v>1</v>
      </c>
    </row>
    <row r="49" spans="1:15" x14ac:dyDescent="0.3">
      <c r="A49" t="s">
        <v>196</v>
      </c>
      <c r="B49">
        <v>1</v>
      </c>
      <c r="C49" s="36">
        <v>3</v>
      </c>
      <c r="D49" s="73" t="s">
        <v>114</v>
      </c>
      <c r="E49" s="62">
        <v>16.898205000000001</v>
      </c>
      <c r="F49" s="19">
        <v>1</v>
      </c>
      <c r="G49">
        <v>3</v>
      </c>
      <c r="H49" s="15">
        <v>45</v>
      </c>
      <c r="I49" s="15" t="s">
        <v>11</v>
      </c>
      <c r="J49" s="84">
        <v>3</v>
      </c>
      <c r="K49" s="82" t="s">
        <v>76</v>
      </c>
      <c r="L49" t="s">
        <v>176</v>
      </c>
      <c r="M49" t="s">
        <v>23</v>
      </c>
      <c r="N49">
        <v>1</v>
      </c>
      <c r="O49">
        <v>1</v>
      </c>
    </row>
    <row r="50" spans="1:15" x14ac:dyDescent="0.3">
      <c r="A50" t="s">
        <v>196</v>
      </c>
      <c r="B50">
        <v>1</v>
      </c>
      <c r="C50" s="49">
        <v>3</v>
      </c>
      <c r="D50" s="73"/>
      <c r="E50" s="62">
        <v>62.574821</v>
      </c>
      <c r="F50" s="19">
        <v>1</v>
      </c>
      <c r="G50">
        <v>3</v>
      </c>
      <c r="H50" s="15">
        <v>45</v>
      </c>
      <c r="I50" s="15" t="s">
        <v>11</v>
      </c>
      <c r="J50" s="84">
        <v>3</v>
      </c>
      <c r="K50" s="82" t="s">
        <v>76</v>
      </c>
      <c r="L50" t="s">
        <v>176</v>
      </c>
      <c r="M50" t="s">
        <v>23</v>
      </c>
      <c r="N50">
        <v>1</v>
      </c>
      <c r="O50">
        <v>1</v>
      </c>
    </row>
    <row r="51" spans="1:15" x14ac:dyDescent="0.3">
      <c r="A51" t="s">
        <v>196</v>
      </c>
      <c r="B51">
        <v>1</v>
      </c>
      <c r="C51" s="36">
        <v>9</v>
      </c>
      <c r="D51" s="73">
        <v>2</v>
      </c>
      <c r="E51" s="58">
        <v>7.4115124000000003</v>
      </c>
      <c r="F51" s="15">
        <v>1</v>
      </c>
      <c r="G51">
        <v>3</v>
      </c>
      <c r="H51" s="15">
        <v>45</v>
      </c>
      <c r="I51" s="23" t="s">
        <v>11</v>
      </c>
      <c r="J51" s="84">
        <v>3</v>
      </c>
      <c r="K51" s="39" t="s">
        <v>76</v>
      </c>
      <c r="L51" s="19" t="s">
        <v>176</v>
      </c>
      <c r="M51" t="s">
        <v>23</v>
      </c>
      <c r="N51">
        <v>1</v>
      </c>
      <c r="O51">
        <v>1</v>
      </c>
    </row>
    <row r="52" spans="1:15" x14ac:dyDescent="0.3">
      <c r="A52" t="s">
        <v>196</v>
      </c>
      <c r="B52">
        <v>1</v>
      </c>
      <c r="C52" s="36">
        <v>10</v>
      </c>
      <c r="D52" s="73" t="s">
        <v>163</v>
      </c>
      <c r="E52" s="58">
        <v>69.200867000000002</v>
      </c>
      <c r="F52" s="15">
        <v>1</v>
      </c>
      <c r="G52">
        <v>3</v>
      </c>
      <c r="H52" s="15">
        <v>45</v>
      </c>
      <c r="I52" s="23" t="s">
        <v>11</v>
      </c>
      <c r="J52" s="84">
        <v>3</v>
      </c>
      <c r="K52" s="39" t="s">
        <v>76</v>
      </c>
      <c r="L52" s="19" t="s">
        <v>176</v>
      </c>
      <c r="M52" t="s">
        <v>23</v>
      </c>
      <c r="N52">
        <v>1</v>
      </c>
      <c r="O52">
        <v>1</v>
      </c>
    </row>
    <row r="53" spans="1:15" x14ac:dyDescent="0.3">
      <c r="A53" t="s">
        <v>196</v>
      </c>
      <c r="B53">
        <v>1</v>
      </c>
      <c r="C53" s="49">
        <v>10</v>
      </c>
      <c r="D53" s="73">
        <v>2</v>
      </c>
      <c r="E53" s="58">
        <v>73.779510000000002</v>
      </c>
      <c r="F53" s="15">
        <v>1</v>
      </c>
      <c r="G53">
        <v>3</v>
      </c>
      <c r="H53" s="15">
        <v>45</v>
      </c>
      <c r="I53" s="15" t="s">
        <v>11</v>
      </c>
      <c r="J53" s="82">
        <v>3</v>
      </c>
      <c r="K53" s="85" t="s">
        <v>76</v>
      </c>
      <c r="L53" s="19" t="s">
        <v>176</v>
      </c>
      <c r="M53" t="s">
        <v>23</v>
      </c>
      <c r="N53">
        <v>1</v>
      </c>
      <c r="O53">
        <v>1</v>
      </c>
    </row>
    <row r="54" spans="1:15" x14ac:dyDescent="0.3">
      <c r="A54" t="s">
        <v>197</v>
      </c>
      <c r="B54">
        <v>0</v>
      </c>
      <c r="C54" s="36">
        <v>1</v>
      </c>
      <c r="D54" s="73" t="s">
        <v>191</v>
      </c>
      <c r="E54" s="62">
        <v>22.380652999999999</v>
      </c>
      <c r="F54" s="20">
        <v>2</v>
      </c>
      <c r="G54">
        <v>3</v>
      </c>
      <c r="H54" s="15">
        <v>120</v>
      </c>
      <c r="I54" s="15" t="s">
        <v>54</v>
      </c>
      <c r="J54" s="84">
        <v>3</v>
      </c>
      <c r="K54" s="82" t="s">
        <v>60</v>
      </c>
      <c r="L54" t="s">
        <v>22</v>
      </c>
      <c r="M54" t="s">
        <v>23</v>
      </c>
      <c r="N54">
        <v>1</v>
      </c>
      <c r="O54">
        <v>1</v>
      </c>
    </row>
    <row r="55" spans="1:15" x14ac:dyDescent="0.3">
      <c r="A55" t="s">
        <v>196</v>
      </c>
      <c r="B55">
        <v>1</v>
      </c>
      <c r="C55" s="36">
        <v>5</v>
      </c>
      <c r="D55" s="73" t="s">
        <v>117</v>
      </c>
      <c r="E55" s="62">
        <v>17.200562999999999</v>
      </c>
      <c r="F55" s="20">
        <v>2</v>
      </c>
      <c r="G55">
        <v>3</v>
      </c>
      <c r="H55" s="15">
        <v>120</v>
      </c>
      <c r="I55" s="15" t="s">
        <v>54</v>
      </c>
      <c r="J55" s="84">
        <v>3</v>
      </c>
      <c r="K55" s="82" t="s">
        <v>76</v>
      </c>
      <c r="L55" t="s">
        <v>176</v>
      </c>
      <c r="M55" t="s">
        <v>23</v>
      </c>
      <c r="N55">
        <v>1</v>
      </c>
      <c r="O55">
        <v>1</v>
      </c>
    </row>
    <row r="56" spans="1:15" x14ac:dyDescent="0.3">
      <c r="A56" t="s">
        <v>196</v>
      </c>
      <c r="B56">
        <v>1</v>
      </c>
      <c r="C56" s="49">
        <v>5</v>
      </c>
      <c r="D56" s="73"/>
      <c r="E56" s="62"/>
      <c r="F56" s="20">
        <v>2</v>
      </c>
      <c r="G56">
        <v>3</v>
      </c>
      <c r="H56" s="15">
        <v>120</v>
      </c>
      <c r="I56" s="15" t="s">
        <v>54</v>
      </c>
      <c r="J56" s="84">
        <v>3</v>
      </c>
      <c r="K56" s="82" t="s">
        <v>76</v>
      </c>
      <c r="L56" t="s">
        <v>176</v>
      </c>
      <c r="M56" t="s">
        <v>23</v>
      </c>
      <c r="N56">
        <v>1</v>
      </c>
      <c r="O56">
        <v>1</v>
      </c>
    </row>
    <row r="57" spans="1:15" x14ac:dyDescent="0.3">
      <c r="A57" t="s">
        <v>196</v>
      </c>
      <c r="B57">
        <v>1</v>
      </c>
      <c r="C57" s="36">
        <v>6</v>
      </c>
      <c r="D57" s="73"/>
      <c r="E57" s="62">
        <v>14.148023999999999</v>
      </c>
      <c r="F57" s="20">
        <v>2</v>
      </c>
      <c r="G57">
        <v>3</v>
      </c>
      <c r="H57" s="15">
        <v>120</v>
      </c>
      <c r="I57" s="15" t="s">
        <v>54</v>
      </c>
      <c r="J57" s="84">
        <v>3</v>
      </c>
      <c r="K57" s="82" t="s">
        <v>76</v>
      </c>
      <c r="L57" t="s">
        <v>176</v>
      </c>
      <c r="M57" t="s">
        <v>23</v>
      </c>
      <c r="N57">
        <v>1</v>
      </c>
      <c r="O57">
        <v>1</v>
      </c>
    </row>
    <row r="58" spans="1:15" x14ac:dyDescent="0.3">
      <c r="A58" t="s">
        <v>196</v>
      </c>
      <c r="B58">
        <v>1</v>
      </c>
      <c r="C58" s="36">
        <v>7</v>
      </c>
      <c r="D58" s="73" t="s">
        <v>119</v>
      </c>
      <c r="E58" s="58">
        <v>60.705666000000001</v>
      </c>
      <c r="F58" s="15">
        <v>2</v>
      </c>
      <c r="G58">
        <v>3</v>
      </c>
      <c r="H58" s="15">
        <v>120</v>
      </c>
      <c r="I58" s="15" t="s">
        <v>54</v>
      </c>
      <c r="J58" s="82">
        <v>3</v>
      </c>
      <c r="K58" s="86" t="s">
        <v>76</v>
      </c>
      <c r="L58" s="19" t="s">
        <v>176</v>
      </c>
      <c r="M58" t="s">
        <v>23</v>
      </c>
      <c r="N58">
        <v>1</v>
      </c>
      <c r="O58">
        <v>1</v>
      </c>
    </row>
    <row r="59" spans="1:15" x14ac:dyDescent="0.3">
      <c r="A59" t="s">
        <v>197</v>
      </c>
      <c r="B59">
        <v>0</v>
      </c>
      <c r="C59" s="36">
        <v>16</v>
      </c>
      <c r="D59" s="73" t="s">
        <v>171</v>
      </c>
      <c r="E59" s="62">
        <v>8.4985503999999992</v>
      </c>
      <c r="F59" s="19">
        <v>3</v>
      </c>
      <c r="G59">
        <v>3</v>
      </c>
      <c r="H59" s="15">
        <v>210</v>
      </c>
      <c r="I59" s="15" t="s">
        <v>57</v>
      </c>
      <c r="J59" s="85">
        <v>3</v>
      </c>
      <c r="K59" s="82" t="s">
        <v>60</v>
      </c>
      <c r="L59" t="s">
        <v>22</v>
      </c>
      <c r="M59" t="s">
        <v>23</v>
      </c>
      <c r="N59">
        <v>1</v>
      </c>
      <c r="O59">
        <v>1</v>
      </c>
    </row>
    <row r="60" spans="1:15" x14ac:dyDescent="0.3">
      <c r="A60" t="s">
        <v>197</v>
      </c>
      <c r="B60">
        <v>0</v>
      </c>
      <c r="C60" s="49">
        <v>16</v>
      </c>
      <c r="D60" s="73">
        <v>2</v>
      </c>
      <c r="E60" s="62">
        <v>70.616043000000005</v>
      </c>
      <c r="F60" s="19">
        <v>3</v>
      </c>
      <c r="G60">
        <v>3</v>
      </c>
      <c r="H60" s="15">
        <v>210</v>
      </c>
      <c r="I60" s="15" t="s">
        <v>57</v>
      </c>
      <c r="J60" s="85">
        <v>3</v>
      </c>
      <c r="K60" s="82" t="s">
        <v>60</v>
      </c>
      <c r="L60" t="s">
        <v>22</v>
      </c>
      <c r="M60" t="s">
        <v>23</v>
      </c>
      <c r="N60">
        <v>1</v>
      </c>
      <c r="O60">
        <v>1</v>
      </c>
    </row>
    <row r="61" spans="1:15" x14ac:dyDescent="0.3">
      <c r="A61" t="s">
        <v>197</v>
      </c>
      <c r="B61">
        <v>0</v>
      </c>
      <c r="C61" s="49">
        <v>16</v>
      </c>
      <c r="D61" s="73">
        <v>3</v>
      </c>
      <c r="E61" s="62"/>
      <c r="F61" s="19">
        <v>3</v>
      </c>
      <c r="G61">
        <v>3</v>
      </c>
      <c r="H61" s="15">
        <v>210</v>
      </c>
      <c r="I61" s="15" t="s">
        <v>57</v>
      </c>
      <c r="J61" s="85">
        <v>3</v>
      </c>
      <c r="K61" s="82" t="s">
        <v>60</v>
      </c>
      <c r="L61" t="s">
        <v>22</v>
      </c>
      <c r="M61" t="s">
        <v>23</v>
      </c>
      <c r="N61">
        <v>1</v>
      </c>
      <c r="O61">
        <v>1</v>
      </c>
    </row>
    <row r="62" spans="1:15" x14ac:dyDescent="0.3">
      <c r="A62" t="s">
        <v>197</v>
      </c>
      <c r="B62">
        <v>0</v>
      </c>
      <c r="C62" s="36">
        <v>21</v>
      </c>
      <c r="D62" s="73">
        <v>2</v>
      </c>
      <c r="E62" s="58">
        <v>17.63533</v>
      </c>
      <c r="F62" s="15">
        <v>3</v>
      </c>
      <c r="G62">
        <v>3</v>
      </c>
      <c r="H62" s="15">
        <v>210</v>
      </c>
      <c r="I62" s="15" t="s">
        <v>57</v>
      </c>
      <c r="J62" s="84">
        <v>3</v>
      </c>
      <c r="K62" s="84" t="s">
        <v>60</v>
      </c>
      <c r="L62" s="19" t="s">
        <v>22</v>
      </c>
      <c r="M62" t="s">
        <v>23</v>
      </c>
      <c r="N62">
        <v>1</v>
      </c>
      <c r="O62">
        <v>1</v>
      </c>
    </row>
    <row r="63" spans="1:15" x14ac:dyDescent="0.3">
      <c r="A63" t="s">
        <v>197</v>
      </c>
      <c r="B63">
        <v>0</v>
      </c>
      <c r="C63" s="49">
        <v>21</v>
      </c>
      <c r="D63" s="75">
        <v>3</v>
      </c>
      <c r="E63" s="58"/>
      <c r="F63" s="15">
        <v>3</v>
      </c>
      <c r="G63">
        <v>3</v>
      </c>
      <c r="H63" s="15">
        <v>210</v>
      </c>
      <c r="I63" s="24" t="s">
        <v>57</v>
      </c>
      <c r="J63" s="84">
        <v>3</v>
      </c>
      <c r="K63" s="84" t="s">
        <v>60</v>
      </c>
      <c r="L63" s="19" t="s">
        <v>22</v>
      </c>
      <c r="M63" t="s">
        <v>23</v>
      </c>
      <c r="N63">
        <v>1</v>
      </c>
      <c r="O63">
        <v>1</v>
      </c>
    </row>
    <row r="64" spans="1:15" x14ac:dyDescent="0.3">
      <c r="A64" t="s">
        <v>196</v>
      </c>
      <c r="B64">
        <v>1</v>
      </c>
      <c r="C64" s="36">
        <v>8</v>
      </c>
      <c r="D64" s="73" t="s">
        <v>120</v>
      </c>
      <c r="E64" s="58">
        <v>28.208275</v>
      </c>
      <c r="F64" s="15">
        <v>3</v>
      </c>
      <c r="G64">
        <v>3</v>
      </c>
      <c r="H64" s="15">
        <v>210</v>
      </c>
      <c r="I64" s="15" t="s">
        <v>57</v>
      </c>
      <c r="J64" s="84">
        <v>3</v>
      </c>
      <c r="K64" s="39" t="s">
        <v>76</v>
      </c>
      <c r="L64" s="19" t="s">
        <v>176</v>
      </c>
      <c r="M64" t="s">
        <v>23</v>
      </c>
      <c r="N64">
        <v>1</v>
      </c>
      <c r="O64">
        <v>1</v>
      </c>
    </row>
    <row r="65" spans="1:15" x14ac:dyDescent="0.3">
      <c r="A65" t="s">
        <v>196</v>
      </c>
      <c r="B65">
        <v>1</v>
      </c>
      <c r="C65" s="36">
        <v>11</v>
      </c>
      <c r="D65" s="73" t="s">
        <v>164</v>
      </c>
      <c r="E65" s="58"/>
      <c r="F65" s="15">
        <v>3</v>
      </c>
      <c r="G65">
        <v>3</v>
      </c>
      <c r="H65" s="15">
        <v>210</v>
      </c>
      <c r="I65" s="15" t="s">
        <v>57</v>
      </c>
      <c r="J65" s="82">
        <v>3</v>
      </c>
      <c r="K65" s="85" t="s">
        <v>60</v>
      </c>
      <c r="L65" s="19" t="s">
        <v>22</v>
      </c>
      <c r="M65" t="s">
        <v>23</v>
      </c>
      <c r="N65">
        <v>1</v>
      </c>
      <c r="O65">
        <v>1</v>
      </c>
    </row>
    <row r="66" spans="1:15" x14ac:dyDescent="0.3">
      <c r="A66" t="s">
        <v>197</v>
      </c>
      <c r="B66">
        <v>0</v>
      </c>
      <c r="C66" s="36">
        <v>13</v>
      </c>
      <c r="D66" s="73"/>
      <c r="E66" s="62">
        <v>59.752056000000003</v>
      </c>
      <c r="F66" s="20">
        <v>4</v>
      </c>
      <c r="G66">
        <v>3</v>
      </c>
      <c r="H66" s="15">
        <v>400</v>
      </c>
      <c r="I66" s="15" t="s">
        <v>61</v>
      </c>
      <c r="J66" s="39">
        <v>3</v>
      </c>
      <c r="K66" s="82" t="s">
        <v>60</v>
      </c>
      <c r="L66" t="s">
        <v>22</v>
      </c>
      <c r="M66" t="s">
        <v>23</v>
      </c>
      <c r="N66">
        <v>1</v>
      </c>
      <c r="O66">
        <v>1</v>
      </c>
    </row>
    <row r="67" spans="1:15" x14ac:dyDescent="0.3">
      <c r="A67" t="s">
        <v>197</v>
      </c>
      <c r="B67">
        <f>IF(A67="m", 1, 0)</f>
        <v>0</v>
      </c>
      <c r="C67">
        <f>VLOOKUP(D67, 'Animal Masked ID#'!$B$2:$D$121, 3, FALSE)</f>
        <v>25</v>
      </c>
      <c r="D67" s="51" t="s">
        <v>232</v>
      </c>
      <c r="E67" s="57">
        <v>44.105904000000002</v>
      </c>
      <c r="F67" s="15">
        <f>_xlfn.IFS(I67="GE2", 1, I67="GE3", 2, I67="GE4", 3, I67="GE1", 4)</f>
        <v>4</v>
      </c>
      <c r="G67">
        <v>3</v>
      </c>
      <c r="H67" s="15">
        <f>_xlfn.IFS(F67=1, 45, F67=2, 120,F67=3, 210,F67=4, 400)</f>
        <v>400</v>
      </c>
      <c r="I67" s="23" t="s">
        <v>61</v>
      </c>
      <c r="J67" s="20">
        <v>3</v>
      </c>
      <c r="K67" s="19" t="s">
        <v>60</v>
      </c>
      <c r="L67" t="s">
        <v>22</v>
      </c>
      <c r="M67" t="s">
        <v>23</v>
      </c>
      <c r="N67">
        <v>1</v>
      </c>
      <c r="O67">
        <v>1</v>
      </c>
    </row>
    <row r="68" spans="1:15" x14ac:dyDescent="0.3">
      <c r="A68" t="s">
        <v>196</v>
      </c>
      <c r="B68">
        <v>1</v>
      </c>
      <c r="C68" s="36">
        <v>12</v>
      </c>
      <c r="D68" s="73" t="s">
        <v>165</v>
      </c>
      <c r="E68" s="58">
        <v>7.0962104999999998</v>
      </c>
      <c r="F68" s="15">
        <v>4</v>
      </c>
      <c r="G68">
        <v>3</v>
      </c>
      <c r="H68" s="15">
        <v>400</v>
      </c>
      <c r="I68" s="15" t="s">
        <v>61</v>
      </c>
      <c r="J68" s="84">
        <v>3</v>
      </c>
      <c r="K68" s="39" t="s">
        <v>60</v>
      </c>
      <c r="L68" s="19" t="s">
        <v>22</v>
      </c>
      <c r="M68" t="s">
        <v>23</v>
      </c>
      <c r="N68">
        <v>1</v>
      </c>
      <c r="O68">
        <v>1</v>
      </c>
    </row>
    <row r="69" spans="1:15" x14ac:dyDescent="0.3">
      <c r="A69" t="s">
        <v>196</v>
      </c>
      <c r="B69">
        <v>1</v>
      </c>
      <c r="C69" s="36">
        <v>22</v>
      </c>
      <c r="D69" s="73" t="s">
        <v>221</v>
      </c>
      <c r="E69" s="58">
        <v>19.100377999999999</v>
      </c>
      <c r="F69" s="15">
        <v>4</v>
      </c>
      <c r="G69">
        <v>3</v>
      </c>
      <c r="H69" s="15">
        <v>400</v>
      </c>
      <c r="I69" s="23" t="s">
        <v>61</v>
      </c>
      <c r="J69" s="84">
        <v>2</v>
      </c>
      <c r="K69" s="84" t="s">
        <v>60</v>
      </c>
      <c r="L69" s="19" t="s">
        <v>22</v>
      </c>
      <c r="M69" t="s">
        <v>23</v>
      </c>
      <c r="N69">
        <v>1</v>
      </c>
      <c r="O69">
        <v>1</v>
      </c>
    </row>
    <row r="70" spans="1:15" x14ac:dyDescent="0.3">
      <c r="A70" t="s">
        <v>196</v>
      </c>
      <c r="B70">
        <v>1</v>
      </c>
      <c r="C70" s="36">
        <v>22</v>
      </c>
      <c r="D70" s="73"/>
      <c r="E70" s="58">
        <v>9.7243537999999994</v>
      </c>
      <c r="F70" s="15">
        <v>4</v>
      </c>
      <c r="G70">
        <v>3</v>
      </c>
      <c r="H70" s="15">
        <v>400</v>
      </c>
      <c r="I70" s="23" t="s">
        <v>61</v>
      </c>
      <c r="J70" s="84">
        <v>3</v>
      </c>
      <c r="K70" s="84" t="s">
        <v>60</v>
      </c>
      <c r="L70" s="19" t="s">
        <v>22</v>
      </c>
      <c r="M70" t="s">
        <v>23</v>
      </c>
      <c r="N70">
        <v>1</v>
      </c>
      <c r="O70">
        <v>1</v>
      </c>
    </row>
    <row r="71" spans="1:15" x14ac:dyDescent="0.3">
      <c r="A71" t="s">
        <v>196</v>
      </c>
      <c r="B71">
        <f>IF(A71="m", 1, 0)</f>
        <v>1</v>
      </c>
      <c r="C71" s="57">
        <v>24</v>
      </c>
      <c r="D71" s="57"/>
      <c r="E71" s="57">
        <v>70.833076000000005</v>
      </c>
      <c r="F71" s="15">
        <f>_xlfn.IFS(I71="GE2", 1, I71="GE3", 2, I71="GE4", 3, I71="GE1", 4)</f>
        <v>4</v>
      </c>
      <c r="G71">
        <v>3</v>
      </c>
      <c r="H71" s="15">
        <f>_xlfn.IFS(F71=1, 45, F71=2, 120,F71=3, 210,F71=4, 400)</f>
        <v>400</v>
      </c>
      <c r="I71" s="23" t="s">
        <v>61</v>
      </c>
      <c r="J71" s="20">
        <v>2</v>
      </c>
      <c r="K71" s="19" t="s">
        <v>60</v>
      </c>
      <c r="L71" t="s">
        <v>22</v>
      </c>
      <c r="M71" t="s">
        <v>23</v>
      </c>
      <c r="N71">
        <v>1</v>
      </c>
      <c r="O71">
        <v>1</v>
      </c>
    </row>
    <row r="72" spans="1:15" x14ac:dyDescent="0.3">
      <c r="A72" t="s">
        <v>196</v>
      </c>
      <c r="B72">
        <f>IF(A72="m", 1, 0)</f>
        <v>1</v>
      </c>
      <c r="C72" s="57">
        <v>24</v>
      </c>
      <c r="D72" s="57"/>
      <c r="E72" s="57">
        <v>110.87439999999999</v>
      </c>
      <c r="F72" s="15">
        <f>_xlfn.IFS(I72="GE2", 1, I72="GE3", 2, I72="GE4", 3, I72="GE1", 4)</f>
        <v>4</v>
      </c>
      <c r="G72">
        <v>3</v>
      </c>
      <c r="H72" s="15">
        <f>_xlfn.IFS(F72=1, 45, F72=2, 120,F72=3, 210,F72=4, 400)</f>
        <v>400</v>
      </c>
      <c r="I72" s="23" t="s">
        <v>61</v>
      </c>
      <c r="J72" s="20">
        <v>2</v>
      </c>
      <c r="K72" s="19" t="s">
        <v>60</v>
      </c>
      <c r="L72" t="s">
        <v>22</v>
      </c>
      <c r="M72" t="s">
        <v>23</v>
      </c>
      <c r="N72">
        <v>1</v>
      </c>
      <c r="O72">
        <v>1</v>
      </c>
    </row>
    <row r="73" spans="1:15" x14ac:dyDescent="0.3">
      <c r="A73" t="s">
        <v>196</v>
      </c>
      <c r="B73">
        <f>IF(A73="m", 1, 0)</f>
        <v>1</v>
      </c>
      <c r="C73">
        <v>24</v>
      </c>
      <c r="D73" s="57"/>
      <c r="E73" s="57">
        <v>63.462527999999999</v>
      </c>
      <c r="F73" s="15">
        <f>_xlfn.IFS(I73="GE2", 1, I73="GE3", 2, I73="GE4", 3, I73="GE1", 4)</f>
        <v>4</v>
      </c>
      <c r="G73">
        <v>3</v>
      </c>
      <c r="H73" s="15">
        <f>_xlfn.IFS(F73=1, 45, F73=2, 120,F73=3, 210,F73=4, 400)</f>
        <v>400</v>
      </c>
      <c r="I73" s="23" t="s">
        <v>61</v>
      </c>
      <c r="J73" s="20">
        <v>3</v>
      </c>
      <c r="K73" s="19" t="s">
        <v>60</v>
      </c>
      <c r="L73" t="s">
        <v>22</v>
      </c>
      <c r="M73" t="s">
        <v>23</v>
      </c>
      <c r="N73">
        <v>1</v>
      </c>
      <c r="O73">
        <v>1</v>
      </c>
    </row>
    <row r="74" spans="1:15" x14ac:dyDescent="0.3">
      <c r="A74" t="s">
        <v>196</v>
      </c>
      <c r="B74">
        <f>IF(A74="m", 1, 0)</f>
        <v>1</v>
      </c>
      <c r="C74" s="57">
        <f>VLOOKUP(D74, 'Animal Masked ID#'!$B$2:$D$121, 3, FALSE)</f>
        <v>26</v>
      </c>
      <c r="D74" s="51" t="s">
        <v>233</v>
      </c>
      <c r="E74" s="57">
        <v>22.706835000000002</v>
      </c>
      <c r="F74" s="15">
        <f>_xlfn.IFS(I74="GE2", 1, I74="GE3", 2, I74="GE4", 3, I74="GE1", 4)</f>
        <v>4</v>
      </c>
      <c r="G74">
        <v>3</v>
      </c>
      <c r="H74" s="15">
        <f>_xlfn.IFS(F74=1, 45, F74=2, 120,F74=3, 210,F74=4, 400)</f>
        <v>400</v>
      </c>
      <c r="I74" s="23" t="s">
        <v>61</v>
      </c>
      <c r="J74" s="20">
        <v>2</v>
      </c>
      <c r="K74" s="19" t="s">
        <v>60</v>
      </c>
      <c r="L74" t="s">
        <v>22</v>
      </c>
      <c r="M74" t="s">
        <v>23</v>
      </c>
      <c r="N74">
        <v>1</v>
      </c>
      <c r="O74">
        <v>1</v>
      </c>
    </row>
    <row r="75" spans="1:15" x14ac:dyDescent="0.3">
      <c r="A75" t="s">
        <v>196</v>
      </c>
      <c r="B75">
        <f>IF(A75="m", 1, 0)</f>
        <v>1</v>
      </c>
      <c r="C75">
        <v>26</v>
      </c>
      <c r="D75" s="57">
        <v>3</v>
      </c>
      <c r="E75" s="57">
        <v>57.022525999999999</v>
      </c>
      <c r="F75" s="15">
        <f>_xlfn.IFS(I75="GE2", 1, I75="GE3", 2, I75="GE4", 3, I75="GE1", 4)</f>
        <v>4</v>
      </c>
      <c r="G75">
        <v>3</v>
      </c>
      <c r="H75" s="15">
        <f>_xlfn.IFS(F75=1, 45, F75=2, 120,F75=3, 210,F75=4, 400)</f>
        <v>400</v>
      </c>
      <c r="I75" s="23" t="s">
        <v>61</v>
      </c>
      <c r="J75" s="20">
        <v>2</v>
      </c>
      <c r="K75" s="19" t="s">
        <v>60</v>
      </c>
      <c r="L75" t="s">
        <v>22</v>
      </c>
      <c r="M75" t="s">
        <v>23</v>
      </c>
      <c r="N75">
        <v>1</v>
      </c>
      <c r="O75">
        <v>1</v>
      </c>
    </row>
    <row r="76" spans="1:15" x14ac:dyDescent="0.3">
      <c r="A76" t="s">
        <v>197</v>
      </c>
      <c r="B76">
        <v>0</v>
      </c>
      <c r="C76" s="52">
        <v>4</v>
      </c>
      <c r="D76" s="73" t="s">
        <v>132</v>
      </c>
      <c r="E76" s="62">
        <v>77.945412000000005</v>
      </c>
      <c r="F76" s="20">
        <v>1</v>
      </c>
      <c r="G76">
        <v>4</v>
      </c>
      <c r="H76" s="15">
        <v>45</v>
      </c>
      <c r="I76" s="15" t="s">
        <v>11</v>
      </c>
      <c r="J76" s="84">
        <v>3</v>
      </c>
      <c r="K76" s="82" t="s">
        <v>60</v>
      </c>
      <c r="L76" t="s">
        <v>22</v>
      </c>
      <c r="M76" t="s">
        <v>23</v>
      </c>
      <c r="N76">
        <v>1</v>
      </c>
      <c r="O76">
        <v>1</v>
      </c>
    </row>
    <row r="77" spans="1:15" x14ac:dyDescent="0.3">
      <c r="A77" t="s">
        <v>196</v>
      </c>
      <c r="B77">
        <v>1</v>
      </c>
      <c r="C77" s="49">
        <v>1</v>
      </c>
      <c r="D77" s="73" t="s">
        <v>129</v>
      </c>
      <c r="E77" s="96">
        <v>75.015502999999995</v>
      </c>
      <c r="F77" s="15">
        <v>1</v>
      </c>
      <c r="G77">
        <v>4</v>
      </c>
      <c r="H77" s="15">
        <v>45</v>
      </c>
      <c r="I77" s="15" t="s">
        <v>11</v>
      </c>
      <c r="J77" s="84">
        <v>4</v>
      </c>
      <c r="K77" s="84" t="s">
        <v>60</v>
      </c>
      <c r="L77" s="19" t="s">
        <v>22</v>
      </c>
      <c r="M77" t="s">
        <v>23</v>
      </c>
      <c r="N77">
        <v>1</v>
      </c>
      <c r="O77">
        <v>1</v>
      </c>
    </row>
    <row r="78" spans="1:15" x14ac:dyDescent="0.3">
      <c r="A78" t="s">
        <v>196</v>
      </c>
      <c r="B78">
        <v>1</v>
      </c>
      <c r="C78" s="49">
        <v>1</v>
      </c>
      <c r="D78" s="73">
        <v>2</v>
      </c>
      <c r="E78" s="96">
        <v>110.22383000000001</v>
      </c>
      <c r="F78" s="15">
        <v>1</v>
      </c>
      <c r="G78">
        <v>4</v>
      </c>
      <c r="H78" s="15">
        <v>45</v>
      </c>
      <c r="I78" s="15" t="s">
        <v>11</v>
      </c>
      <c r="J78" s="84">
        <v>4</v>
      </c>
      <c r="K78" s="84" t="s">
        <v>60</v>
      </c>
      <c r="L78" s="19" t="s">
        <v>22</v>
      </c>
      <c r="M78" t="s">
        <v>23</v>
      </c>
      <c r="N78">
        <v>1</v>
      </c>
      <c r="O78">
        <v>1</v>
      </c>
    </row>
    <row r="79" spans="1:15" x14ac:dyDescent="0.3">
      <c r="A79" t="s">
        <v>196</v>
      </c>
      <c r="B79">
        <v>1</v>
      </c>
      <c r="C79" s="36">
        <v>11</v>
      </c>
      <c r="D79" s="73">
        <v>7</v>
      </c>
      <c r="E79" s="96">
        <v>22.225259999999999</v>
      </c>
      <c r="F79" s="15">
        <v>2</v>
      </c>
      <c r="G79">
        <v>4</v>
      </c>
      <c r="H79" s="15">
        <v>120</v>
      </c>
      <c r="I79" s="15" t="s">
        <v>54</v>
      </c>
      <c r="J79" s="84">
        <v>2</v>
      </c>
      <c r="K79" s="84" t="s">
        <v>60</v>
      </c>
      <c r="L79" s="19" t="s">
        <v>22</v>
      </c>
      <c r="M79" t="s">
        <v>23</v>
      </c>
      <c r="N79">
        <v>1</v>
      </c>
      <c r="O79">
        <v>1</v>
      </c>
    </row>
    <row r="80" spans="1:15" x14ac:dyDescent="0.3">
      <c r="A80" t="s">
        <v>197</v>
      </c>
      <c r="B80">
        <v>0</v>
      </c>
      <c r="C80" s="49">
        <v>24</v>
      </c>
      <c r="D80" s="68" t="s">
        <v>190</v>
      </c>
      <c r="E80" s="80">
        <v>30.324057</v>
      </c>
      <c r="F80" s="20">
        <v>4</v>
      </c>
      <c r="G80">
        <v>4</v>
      </c>
      <c r="H80" s="15">
        <v>400</v>
      </c>
      <c r="I80" s="15" t="s">
        <v>61</v>
      </c>
      <c r="J80" s="84">
        <v>3</v>
      </c>
      <c r="K80" s="82" t="s">
        <v>76</v>
      </c>
      <c r="L80" t="s">
        <v>176</v>
      </c>
      <c r="M80" t="s">
        <v>23</v>
      </c>
      <c r="N80">
        <v>1</v>
      </c>
      <c r="O80">
        <v>1</v>
      </c>
    </row>
    <row r="81" spans="1:15" x14ac:dyDescent="0.3">
      <c r="A81" t="s">
        <v>197</v>
      </c>
      <c r="B81">
        <v>0</v>
      </c>
      <c r="C81" s="49">
        <v>25</v>
      </c>
      <c r="D81" s="73" t="s">
        <v>152</v>
      </c>
      <c r="E81" s="80">
        <v>17.45384</v>
      </c>
      <c r="F81" s="20">
        <v>4</v>
      </c>
      <c r="G81">
        <v>4</v>
      </c>
      <c r="H81" s="15">
        <v>400</v>
      </c>
      <c r="I81" s="15" t="s">
        <v>61</v>
      </c>
      <c r="J81" s="84">
        <v>3</v>
      </c>
      <c r="K81" s="82" t="s">
        <v>76</v>
      </c>
      <c r="L81" t="s">
        <v>176</v>
      </c>
      <c r="M81" t="s">
        <v>23</v>
      </c>
      <c r="N81">
        <v>1</v>
      </c>
      <c r="O81">
        <v>1</v>
      </c>
    </row>
    <row r="82" spans="1:15" x14ac:dyDescent="0.3">
      <c r="A82" t="s">
        <v>197</v>
      </c>
      <c r="B82">
        <v>0</v>
      </c>
      <c r="C82" s="49">
        <v>25</v>
      </c>
      <c r="D82" s="73">
        <v>2</v>
      </c>
      <c r="E82" s="80">
        <v>75.565871999999999</v>
      </c>
      <c r="F82" s="20">
        <v>4</v>
      </c>
      <c r="G82">
        <v>4</v>
      </c>
      <c r="H82" s="15">
        <v>400</v>
      </c>
      <c r="I82" s="15" t="s">
        <v>61</v>
      </c>
      <c r="J82" s="84">
        <v>3</v>
      </c>
      <c r="K82" s="82" t="s">
        <v>76</v>
      </c>
      <c r="L82" t="s">
        <v>176</v>
      </c>
      <c r="M82" t="s">
        <v>23</v>
      </c>
      <c r="N82">
        <v>1</v>
      </c>
      <c r="O82">
        <v>1</v>
      </c>
    </row>
    <row r="83" spans="1:15" x14ac:dyDescent="0.3">
      <c r="A83" t="s">
        <v>197</v>
      </c>
      <c r="B83">
        <v>0</v>
      </c>
      <c r="C83" s="49">
        <v>26</v>
      </c>
      <c r="D83" s="73" t="s">
        <v>153</v>
      </c>
      <c r="E83" s="80">
        <v>41.149585999999999</v>
      </c>
      <c r="F83" s="20">
        <v>4</v>
      </c>
      <c r="G83">
        <v>4</v>
      </c>
      <c r="H83" s="15">
        <v>400</v>
      </c>
      <c r="I83" s="15" t="s">
        <v>61</v>
      </c>
      <c r="J83" s="84">
        <v>3</v>
      </c>
      <c r="K83" s="82" t="s">
        <v>76</v>
      </c>
      <c r="L83" t="s">
        <v>176</v>
      </c>
      <c r="M83" t="s">
        <v>23</v>
      </c>
      <c r="N83">
        <v>1</v>
      </c>
      <c r="O83">
        <v>1</v>
      </c>
    </row>
    <row r="84" spans="1:15" x14ac:dyDescent="0.3">
      <c r="A84" t="s">
        <v>197</v>
      </c>
      <c r="B84">
        <v>0</v>
      </c>
      <c r="C84" s="36">
        <v>27</v>
      </c>
      <c r="D84" s="73" t="s">
        <v>154</v>
      </c>
      <c r="E84" s="80">
        <v>22.732391</v>
      </c>
      <c r="F84" s="20">
        <v>4</v>
      </c>
      <c r="G84">
        <v>4</v>
      </c>
      <c r="H84" s="15">
        <v>400</v>
      </c>
      <c r="I84" s="15" t="s">
        <v>61</v>
      </c>
      <c r="J84" s="84">
        <v>3</v>
      </c>
      <c r="K84" s="82" t="s">
        <v>76</v>
      </c>
      <c r="L84" t="s">
        <v>176</v>
      </c>
      <c r="M84" t="s">
        <v>23</v>
      </c>
      <c r="N84">
        <v>1</v>
      </c>
      <c r="O84">
        <v>1</v>
      </c>
    </row>
    <row r="85" spans="1:15" x14ac:dyDescent="0.3">
      <c r="A85" t="s">
        <v>196</v>
      </c>
      <c r="B85">
        <v>1</v>
      </c>
      <c r="C85" s="49">
        <v>28</v>
      </c>
      <c r="D85" s="73">
        <v>3</v>
      </c>
      <c r="E85" s="47"/>
      <c r="F85" s="15">
        <v>4</v>
      </c>
      <c r="G85">
        <v>4</v>
      </c>
      <c r="H85" s="15">
        <v>400</v>
      </c>
      <c r="I85" s="15" t="s">
        <v>61</v>
      </c>
      <c r="J85" s="84">
        <v>3</v>
      </c>
      <c r="K85" s="84" t="s">
        <v>76</v>
      </c>
      <c r="L85" s="19" t="s">
        <v>176</v>
      </c>
      <c r="N85" t="e">
        <v>#N/A</v>
      </c>
      <c r="O85">
        <v>1</v>
      </c>
    </row>
    <row r="86" spans="1:15" x14ac:dyDescent="0.3">
      <c r="A86" t="s">
        <v>196</v>
      </c>
      <c r="B86">
        <v>1</v>
      </c>
      <c r="C86" s="49">
        <v>30</v>
      </c>
      <c r="D86" s="73">
        <v>2</v>
      </c>
      <c r="E86" s="47">
        <v>28.025400000000001</v>
      </c>
      <c r="F86" s="15">
        <v>4</v>
      </c>
      <c r="G86">
        <v>4</v>
      </c>
      <c r="H86" s="15">
        <v>400</v>
      </c>
      <c r="I86" s="15" t="s">
        <v>61</v>
      </c>
      <c r="J86" s="82">
        <v>3</v>
      </c>
      <c r="K86" s="87" t="s">
        <v>76</v>
      </c>
      <c r="L86" s="19" t="s">
        <v>176</v>
      </c>
      <c r="M86" t="s">
        <v>23</v>
      </c>
      <c r="N86">
        <v>1</v>
      </c>
      <c r="O86">
        <v>1</v>
      </c>
    </row>
    <row r="87" spans="1:15" x14ac:dyDescent="0.3">
      <c r="A87" t="s">
        <v>197</v>
      </c>
      <c r="B87">
        <v>0</v>
      </c>
      <c r="C87" s="36">
        <v>8</v>
      </c>
      <c r="D87" s="73">
        <v>3</v>
      </c>
      <c r="E87" s="47">
        <v>13.031523</v>
      </c>
      <c r="F87" s="62">
        <v>4</v>
      </c>
      <c r="G87">
        <v>5</v>
      </c>
      <c r="H87" s="15">
        <v>400</v>
      </c>
      <c r="I87" s="62" t="s">
        <v>61</v>
      </c>
      <c r="J87" s="84">
        <v>3</v>
      </c>
      <c r="K87" s="84" t="s">
        <v>76</v>
      </c>
      <c r="L87" s="19" t="s">
        <v>176</v>
      </c>
      <c r="M87" t="s">
        <v>23</v>
      </c>
      <c r="N87">
        <v>1</v>
      </c>
      <c r="O87">
        <v>1</v>
      </c>
    </row>
    <row r="88" spans="1:15" x14ac:dyDescent="0.3">
      <c r="A88" t="s">
        <v>196</v>
      </c>
      <c r="B88">
        <v>1</v>
      </c>
      <c r="C88" s="49">
        <v>2</v>
      </c>
      <c r="D88" s="73">
        <v>3</v>
      </c>
      <c r="E88" s="80">
        <v>156.66489000000001</v>
      </c>
      <c r="F88" s="20">
        <v>4</v>
      </c>
      <c r="G88">
        <v>5</v>
      </c>
      <c r="H88" s="15">
        <v>400</v>
      </c>
      <c r="I88" s="15" t="s">
        <v>61</v>
      </c>
      <c r="J88" s="84">
        <v>3</v>
      </c>
      <c r="K88" s="82" t="s">
        <v>60</v>
      </c>
      <c r="L88" t="s">
        <v>22</v>
      </c>
      <c r="M88" t="s">
        <v>23</v>
      </c>
      <c r="N88">
        <v>1</v>
      </c>
      <c r="O88">
        <v>1</v>
      </c>
    </row>
    <row r="89" spans="1:15" x14ac:dyDescent="0.3">
      <c r="A89" t="s">
        <v>196</v>
      </c>
      <c r="B89">
        <v>1</v>
      </c>
      <c r="C89" s="49">
        <v>3</v>
      </c>
      <c r="D89" s="73" t="s">
        <v>123</v>
      </c>
      <c r="E89" s="80">
        <v>39.508091</v>
      </c>
      <c r="F89" s="20">
        <v>4</v>
      </c>
      <c r="G89">
        <v>5</v>
      </c>
      <c r="H89" s="15">
        <v>400</v>
      </c>
      <c r="I89" s="15" t="s">
        <v>61</v>
      </c>
      <c r="J89" s="84">
        <v>2</v>
      </c>
      <c r="K89" s="82" t="s">
        <v>60</v>
      </c>
      <c r="L89" t="s">
        <v>22</v>
      </c>
      <c r="M89" t="s">
        <v>23</v>
      </c>
      <c r="N89">
        <v>1</v>
      </c>
      <c r="O89">
        <v>1</v>
      </c>
    </row>
    <row r="90" spans="1:15" x14ac:dyDescent="0.3">
      <c r="A90" t="s">
        <v>196</v>
      </c>
      <c r="B90">
        <v>1</v>
      </c>
      <c r="C90" s="70">
        <v>7</v>
      </c>
      <c r="D90" s="73">
        <v>2</v>
      </c>
      <c r="E90" s="47">
        <v>22.393127</v>
      </c>
      <c r="F90" s="62">
        <v>4</v>
      </c>
      <c r="G90">
        <v>5</v>
      </c>
      <c r="H90" s="62">
        <v>400</v>
      </c>
      <c r="I90" s="62" t="s">
        <v>61</v>
      </c>
      <c r="J90" s="82">
        <v>3</v>
      </c>
      <c r="K90" s="85" t="s">
        <v>60</v>
      </c>
      <c r="L90" s="19" t="s">
        <v>22</v>
      </c>
      <c r="M90" t="s">
        <v>23</v>
      </c>
      <c r="N90">
        <v>1</v>
      </c>
      <c r="O90">
        <v>1</v>
      </c>
    </row>
    <row r="91" spans="1:15" x14ac:dyDescent="0.3">
      <c r="A91" t="s">
        <v>197</v>
      </c>
      <c r="B91">
        <v>0</v>
      </c>
      <c r="C91" s="49">
        <v>18</v>
      </c>
      <c r="D91" s="75" t="s">
        <v>175</v>
      </c>
      <c r="E91" s="47">
        <v>119.29210999999999</v>
      </c>
      <c r="F91" s="15">
        <v>2</v>
      </c>
      <c r="G91">
        <v>1</v>
      </c>
      <c r="H91" s="15">
        <v>120</v>
      </c>
      <c r="I91" s="24" t="s">
        <v>54</v>
      </c>
      <c r="J91" s="84">
        <v>3</v>
      </c>
      <c r="K91" s="84" t="s">
        <v>75</v>
      </c>
      <c r="L91" s="19" t="s">
        <v>215</v>
      </c>
      <c r="M91" t="s">
        <v>23</v>
      </c>
      <c r="N91">
        <v>1</v>
      </c>
      <c r="O91">
        <v>2</v>
      </c>
    </row>
    <row r="92" spans="1:15" x14ac:dyDescent="0.3">
      <c r="A92" t="s">
        <v>197</v>
      </c>
      <c r="B92">
        <v>0</v>
      </c>
      <c r="C92" s="49">
        <v>19</v>
      </c>
      <c r="D92" s="76" t="s">
        <v>101</v>
      </c>
      <c r="E92" s="47">
        <v>26.717175999999998</v>
      </c>
      <c r="F92" s="15">
        <v>2</v>
      </c>
      <c r="G92">
        <v>1</v>
      </c>
      <c r="H92" s="15">
        <v>120</v>
      </c>
      <c r="I92" s="15" t="s">
        <v>54</v>
      </c>
      <c r="J92" s="84">
        <v>3</v>
      </c>
      <c r="K92" s="84" t="s">
        <v>75</v>
      </c>
      <c r="L92" s="19" t="s">
        <v>215</v>
      </c>
      <c r="M92" t="s">
        <v>23</v>
      </c>
      <c r="N92">
        <v>1</v>
      </c>
      <c r="O92">
        <v>2</v>
      </c>
    </row>
    <row r="93" spans="1:15" x14ac:dyDescent="0.3">
      <c r="A93" t="s">
        <v>196</v>
      </c>
      <c r="B93">
        <v>1</v>
      </c>
      <c r="C93" s="49">
        <v>8</v>
      </c>
      <c r="D93" s="73">
        <v>4</v>
      </c>
      <c r="E93" s="47">
        <v>38.291373999999998</v>
      </c>
      <c r="F93" s="15">
        <v>2</v>
      </c>
      <c r="G93">
        <v>1</v>
      </c>
      <c r="H93" s="15">
        <v>120</v>
      </c>
      <c r="I93" s="15" t="s">
        <v>54</v>
      </c>
      <c r="J93" s="88">
        <v>3</v>
      </c>
      <c r="K93" s="82" t="s">
        <v>72</v>
      </c>
      <c r="L93" s="19" t="s">
        <v>25</v>
      </c>
      <c r="M93" t="s">
        <v>23</v>
      </c>
      <c r="N93">
        <v>1</v>
      </c>
      <c r="O93">
        <v>2</v>
      </c>
    </row>
    <row r="94" spans="1:15" x14ac:dyDescent="0.3">
      <c r="A94" t="s">
        <v>196</v>
      </c>
      <c r="B94">
        <v>1</v>
      </c>
      <c r="C94" s="49">
        <v>9</v>
      </c>
      <c r="D94" s="70">
        <v>8</v>
      </c>
      <c r="E94" s="47">
        <v>25.686358999999999</v>
      </c>
      <c r="F94" s="15">
        <v>2</v>
      </c>
      <c r="G94">
        <v>1</v>
      </c>
      <c r="H94" s="15">
        <v>120</v>
      </c>
      <c r="I94" s="15" t="s">
        <v>54</v>
      </c>
      <c r="J94" s="83">
        <v>3</v>
      </c>
      <c r="K94" s="82" t="s">
        <v>72</v>
      </c>
      <c r="L94" s="19" t="s">
        <v>25</v>
      </c>
      <c r="M94" t="s">
        <v>23</v>
      </c>
      <c r="N94">
        <v>1</v>
      </c>
      <c r="O94">
        <v>2</v>
      </c>
    </row>
    <row r="95" spans="1:15" x14ac:dyDescent="0.3">
      <c r="A95" t="s">
        <v>196</v>
      </c>
      <c r="B95">
        <v>1</v>
      </c>
      <c r="C95" s="49">
        <v>9</v>
      </c>
      <c r="D95" s="70">
        <v>9</v>
      </c>
      <c r="E95" s="47">
        <v>93.847724999999997</v>
      </c>
      <c r="F95" s="15">
        <v>2</v>
      </c>
      <c r="G95">
        <v>1</v>
      </c>
      <c r="H95" s="15">
        <v>120</v>
      </c>
      <c r="I95" s="15" t="s">
        <v>54</v>
      </c>
      <c r="J95" s="83">
        <v>3</v>
      </c>
      <c r="K95" s="82" t="s">
        <v>72</v>
      </c>
      <c r="L95" s="19" t="s">
        <v>25</v>
      </c>
      <c r="M95" t="s">
        <v>23</v>
      </c>
      <c r="N95">
        <v>1</v>
      </c>
      <c r="O95">
        <v>2</v>
      </c>
    </row>
    <row r="96" spans="1:15" x14ac:dyDescent="0.3">
      <c r="A96" t="s">
        <v>197</v>
      </c>
      <c r="B96">
        <v>0</v>
      </c>
      <c r="C96" s="49">
        <v>28</v>
      </c>
      <c r="D96" s="70">
        <v>3</v>
      </c>
      <c r="E96" s="47">
        <v>60.604443000000003</v>
      </c>
      <c r="F96" s="15">
        <v>3</v>
      </c>
      <c r="G96">
        <v>1</v>
      </c>
      <c r="H96" s="15">
        <v>210</v>
      </c>
      <c r="I96" s="23" t="s">
        <v>57</v>
      </c>
      <c r="J96" s="84">
        <v>3</v>
      </c>
      <c r="K96" s="84" t="s">
        <v>75</v>
      </c>
      <c r="L96" s="19" t="s">
        <v>215</v>
      </c>
      <c r="M96" t="s">
        <v>23</v>
      </c>
      <c r="N96">
        <v>1</v>
      </c>
      <c r="O96">
        <v>2</v>
      </c>
    </row>
    <row r="97" spans="1:15" x14ac:dyDescent="0.3">
      <c r="A97" t="s">
        <v>196</v>
      </c>
      <c r="B97">
        <v>1</v>
      </c>
      <c r="C97" s="49">
        <v>16</v>
      </c>
      <c r="D97" s="75" t="s">
        <v>99</v>
      </c>
      <c r="E97" s="47">
        <v>56.829929</v>
      </c>
      <c r="F97" s="15">
        <v>3</v>
      </c>
      <c r="G97">
        <v>1</v>
      </c>
      <c r="H97" s="15">
        <v>210</v>
      </c>
      <c r="I97" s="15" t="s">
        <v>57</v>
      </c>
      <c r="J97" s="84">
        <v>2</v>
      </c>
      <c r="K97" s="84" t="s">
        <v>72</v>
      </c>
      <c r="L97" s="19" t="s">
        <v>25</v>
      </c>
      <c r="M97" t="s">
        <v>23</v>
      </c>
      <c r="N97">
        <v>1</v>
      </c>
      <c r="O97">
        <v>2</v>
      </c>
    </row>
    <row r="98" spans="1:15" x14ac:dyDescent="0.3">
      <c r="A98" t="s">
        <v>196</v>
      </c>
      <c r="B98">
        <v>1</v>
      </c>
      <c r="C98" s="49">
        <v>29</v>
      </c>
      <c r="E98" s="47">
        <v>55.574264999999997</v>
      </c>
      <c r="F98" s="15">
        <v>3</v>
      </c>
      <c r="G98">
        <v>1</v>
      </c>
      <c r="H98" s="15">
        <v>210</v>
      </c>
      <c r="I98" s="23" t="s">
        <v>57</v>
      </c>
      <c r="J98" s="84">
        <v>3</v>
      </c>
      <c r="K98" s="84"/>
      <c r="L98" s="20" t="s">
        <v>177</v>
      </c>
      <c r="M98" t="s">
        <v>23</v>
      </c>
      <c r="N98">
        <v>1</v>
      </c>
      <c r="O98">
        <v>2</v>
      </c>
    </row>
    <row r="99" spans="1:15" x14ac:dyDescent="0.3">
      <c r="A99" t="s">
        <v>197</v>
      </c>
      <c r="B99">
        <v>0</v>
      </c>
      <c r="C99" s="49">
        <v>25</v>
      </c>
      <c r="D99" s="77" t="s">
        <v>108</v>
      </c>
      <c r="E99" s="47">
        <v>116.35039999999999</v>
      </c>
      <c r="F99" s="15">
        <v>4</v>
      </c>
      <c r="G99">
        <v>1</v>
      </c>
      <c r="H99" s="15">
        <v>400</v>
      </c>
      <c r="I99" s="23" t="s">
        <v>61</v>
      </c>
      <c r="J99" s="84">
        <v>3</v>
      </c>
      <c r="K99" s="84" t="s">
        <v>75</v>
      </c>
      <c r="L99" s="19" t="s">
        <v>215</v>
      </c>
      <c r="M99" t="s">
        <v>23</v>
      </c>
      <c r="N99">
        <v>1</v>
      </c>
      <c r="O99">
        <v>2</v>
      </c>
    </row>
    <row r="100" spans="1:15" x14ac:dyDescent="0.3">
      <c r="A100" t="s">
        <v>197</v>
      </c>
      <c r="B100">
        <v>0</v>
      </c>
      <c r="C100" s="49">
        <v>25</v>
      </c>
      <c r="D100" s="70">
        <v>2</v>
      </c>
      <c r="E100" s="47">
        <v>131.12207000000001</v>
      </c>
      <c r="F100" s="15">
        <v>4</v>
      </c>
      <c r="G100">
        <v>1</v>
      </c>
      <c r="H100" s="15">
        <v>400</v>
      </c>
      <c r="I100" s="23" t="s">
        <v>61</v>
      </c>
      <c r="J100" s="84">
        <v>3</v>
      </c>
      <c r="K100" s="84" t="s">
        <v>75</v>
      </c>
      <c r="L100" s="19" t="s">
        <v>215</v>
      </c>
      <c r="M100" t="s">
        <v>23</v>
      </c>
      <c r="N100">
        <v>1</v>
      </c>
      <c r="O100">
        <v>2</v>
      </c>
    </row>
    <row r="101" spans="1:15" x14ac:dyDescent="0.3">
      <c r="A101" t="s">
        <v>197</v>
      </c>
      <c r="B101">
        <v>0</v>
      </c>
      <c r="C101" s="49">
        <v>26</v>
      </c>
      <c r="D101" s="75" t="s">
        <v>109</v>
      </c>
      <c r="E101" s="47">
        <v>57.522339000000002</v>
      </c>
      <c r="F101" s="15">
        <v>4</v>
      </c>
      <c r="G101">
        <v>1</v>
      </c>
      <c r="H101" s="15">
        <v>400</v>
      </c>
      <c r="I101" s="23" t="s">
        <v>61</v>
      </c>
      <c r="J101" s="84">
        <v>2</v>
      </c>
      <c r="K101" s="84" t="s">
        <v>75</v>
      </c>
      <c r="L101" s="19" t="s">
        <v>215</v>
      </c>
      <c r="M101" t="s">
        <v>23</v>
      </c>
      <c r="N101">
        <v>1</v>
      </c>
      <c r="O101">
        <v>2</v>
      </c>
    </row>
    <row r="102" spans="1:15" x14ac:dyDescent="0.3">
      <c r="A102" t="s">
        <v>197</v>
      </c>
      <c r="B102">
        <v>0</v>
      </c>
      <c r="C102" s="49">
        <v>26</v>
      </c>
      <c r="D102" s="73">
        <v>2</v>
      </c>
      <c r="E102" s="47">
        <v>105.41160000000001</v>
      </c>
      <c r="F102" s="15">
        <v>4</v>
      </c>
      <c r="G102">
        <v>1</v>
      </c>
      <c r="H102" s="15">
        <v>400</v>
      </c>
      <c r="I102" s="23" t="s">
        <v>61</v>
      </c>
      <c r="J102" s="84">
        <v>2</v>
      </c>
      <c r="K102" s="84" t="s">
        <v>75</v>
      </c>
      <c r="L102" s="19" t="s">
        <v>215</v>
      </c>
      <c r="M102" t="s">
        <v>23</v>
      </c>
      <c r="N102">
        <v>1</v>
      </c>
      <c r="O102">
        <v>2</v>
      </c>
    </row>
    <row r="103" spans="1:15" x14ac:dyDescent="0.3">
      <c r="A103" t="s">
        <v>196</v>
      </c>
      <c r="B103">
        <v>1</v>
      </c>
      <c r="C103" s="49">
        <v>20</v>
      </c>
      <c r="D103" s="76" t="s">
        <v>102</v>
      </c>
      <c r="E103" s="47">
        <v>85.605591000000004</v>
      </c>
      <c r="F103" s="15">
        <v>4</v>
      </c>
      <c r="G103">
        <v>1</v>
      </c>
      <c r="H103" s="15">
        <v>400</v>
      </c>
      <c r="I103" s="15" t="s">
        <v>61</v>
      </c>
      <c r="J103" s="84">
        <v>3</v>
      </c>
      <c r="K103" s="84" t="s">
        <v>75</v>
      </c>
      <c r="L103" s="19" t="s">
        <v>215</v>
      </c>
      <c r="M103" t="s">
        <v>23</v>
      </c>
      <c r="N103">
        <v>1</v>
      </c>
      <c r="O103">
        <v>2</v>
      </c>
    </row>
    <row r="104" spans="1:15" x14ac:dyDescent="0.3">
      <c r="A104" t="s">
        <v>196</v>
      </c>
      <c r="B104">
        <v>1</v>
      </c>
      <c r="C104" s="49">
        <v>21</v>
      </c>
      <c r="D104" s="70">
        <v>3</v>
      </c>
      <c r="E104" s="47">
        <v>10.870924</v>
      </c>
      <c r="F104" s="15">
        <v>4</v>
      </c>
      <c r="G104">
        <v>1</v>
      </c>
      <c r="H104" s="15">
        <v>400</v>
      </c>
      <c r="I104" s="23" t="s">
        <v>61</v>
      </c>
      <c r="J104" s="84">
        <v>3</v>
      </c>
      <c r="K104" s="84" t="s">
        <v>75</v>
      </c>
      <c r="L104" s="19" t="s">
        <v>215</v>
      </c>
      <c r="M104" t="s">
        <v>23</v>
      </c>
      <c r="N104">
        <v>1</v>
      </c>
      <c r="O104">
        <v>2</v>
      </c>
    </row>
    <row r="105" spans="1:15" x14ac:dyDescent="0.3">
      <c r="A105" t="s">
        <v>196</v>
      </c>
      <c r="B105">
        <v>1</v>
      </c>
      <c r="C105" s="49">
        <v>22</v>
      </c>
      <c r="D105" s="76" t="s">
        <v>104</v>
      </c>
      <c r="E105" s="47">
        <v>106.4032</v>
      </c>
      <c r="F105" s="15">
        <v>4</v>
      </c>
      <c r="G105">
        <v>1</v>
      </c>
      <c r="H105" s="15">
        <v>400</v>
      </c>
      <c r="I105" s="23" t="s">
        <v>61</v>
      </c>
      <c r="J105" s="84">
        <v>3</v>
      </c>
      <c r="K105" s="84" t="s">
        <v>75</v>
      </c>
      <c r="L105" s="19" t="s">
        <v>215</v>
      </c>
      <c r="M105" t="s">
        <v>23</v>
      </c>
      <c r="N105">
        <v>1</v>
      </c>
      <c r="O105">
        <v>2</v>
      </c>
    </row>
    <row r="106" spans="1:15" x14ac:dyDescent="0.3">
      <c r="A106" t="s">
        <v>196</v>
      </c>
      <c r="B106">
        <v>1</v>
      </c>
      <c r="C106" s="49">
        <v>22</v>
      </c>
      <c r="D106" s="70">
        <v>2</v>
      </c>
      <c r="E106" s="47"/>
      <c r="F106" s="15">
        <v>4</v>
      </c>
      <c r="G106">
        <v>1</v>
      </c>
      <c r="H106" s="15">
        <v>400</v>
      </c>
      <c r="I106" s="23" t="s">
        <v>61</v>
      </c>
      <c r="J106" s="84">
        <v>3</v>
      </c>
      <c r="K106" s="84" t="s">
        <v>75</v>
      </c>
      <c r="L106" s="19" t="s">
        <v>215</v>
      </c>
      <c r="M106" t="s">
        <v>23</v>
      </c>
      <c r="N106">
        <v>1</v>
      </c>
      <c r="O106">
        <v>2</v>
      </c>
    </row>
    <row r="107" spans="1:15" x14ac:dyDescent="0.3">
      <c r="A107" t="s">
        <v>196</v>
      </c>
      <c r="B107">
        <v>1</v>
      </c>
      <c r="C107" s="49">
        <v>14</v>
      </c>
      <c r="D107" s="73">
        <v>8</v>
      </c>
      <c r="E107" s="47">
        <v>48.344935999999997</v>
      </c>
      <c r="F107" s="15">
        <v>2</v>
      </c>
      <c r="G107">
        <v>2</v>
      </c>
      <c r="H107" s="15">
        <v>120</v>
      </c>
      <c r="I107" s="15" t="s">
        <v>54</v>
      </c>
      <c r="J107" s="84">
        <v>3</v>
      </c>
      <c r="K107" s="84" t="s">
        <v>72</v>
      </c>
      <c r="L107" s="19" t="s">
        <v>25</v>
      </c>
      <c r="M107" t="s">
        <v>23</v>
      </c>
      <c r="N107">
        <v>1</v>
      </c>
      <c r="O107">
        <v>2</v>
      </c>
    </row>
    <row r="108" spans="1:15" x14ac:dyDescent="0.3">
      <c r="A108" t="s">
        <v>196</v>
      </c>
      <c r="B108">
        <v>1</v>
      </c>
      <c r="C108" s="49">
        <v>14</v>
      </c>
      <c r="D108" s="73">
        <v>9</v>
      </c>
      <c r="E108" s="47">
        <v>58.162022</v>
      </c>
      <c r="F108" s="15">
        <v>2</v>
      </c>
      <c r="G108">
        <v>2</v>
      </c>
      <c r="H108" s="15">
        <v>120</v>
      </c>
      <c r="I108" s="15" t="s">
        <v>54</v>
      </c>
      <c r="J108" s="84">
        <v>3</v>
      </c>
      <c r="K108" s="84" t="s">
        <v>72</v>
      </c>
      <c r="L108" s="19" t="s">
        <v>25</v>
      </c>
      <c r="M108" t="s">
        <v>23</v>
      </c>
      <c r="N108">
        <v>1</v>
      </c>
      <c r="O108">
        <v>2</v>
      </c>
    </row>
    <row r="109" spans="1:15" x14ac:dyDescent="0.3">
      <c r="A109" t="s">
        <v>196</v>
      </c>
      <c r="B109">
        <v>1</v>
      </c>
      <c r="C109" s="49">
        <v>19</v>
      </c>
      <c r="D109" s="100" t="s">
        <v>115</v>
      </c>
      <c r="E109" s="47">
        <v>32.452857999999999</v>
      </c>
      <c r="F109" s="15">
        <v>2</v>
      </c>
      <c r="G109">
        <v>2</v>
      </c>
      <c r="H109" s="15">
        <v>120</v>
      </c>
      <c r="I109" s="23" t="s">
        <v>54</v>
      </c>
      <c r="J109" s="84">
        <v>3</v>
      </c>
      <c r="K109" s="84" t="s">
        <v>75</v>
      </c>
      <c r="L109" s="19" t="s">
        <v>215</v>
      </c>
      <c r="M109" t="s">
        <v>23</v>
      </c>
      <c r="N109">
        <v>1</v>
      </c>
      <c r="O109">
        <v>2</v>
      </c>
    </row>
    <row r="110" spans="1:15" x14ac:dyDescent="0.3">
      <c r="A110" t="s">
        <v>196</v>
      </c>
      <c r="B110">
        <v>1</v>
      </c>
      <c r="C110" s="49">
        <v>17</v>
      </c>
      <c r="D110" s="76" t="s">
        <v>74</v>
      </c>
      <c r="E110" s="47">
        <v>51.935794999999999</v>
      </c>
      <c r="F110" s="15">
        <v>3</v>
      </c>
      <c r="G110">
        <v>2</v>
      </c>
      <c r="H110" s="15">
        <v>210</v>
      </c>
      <c r="I110" s="15" t="s">
        <v>57</v>
      </c>
      <c r="J110" s="84">
        <v>3</v>
      </c>
      <c r="K110" s="84" t="s">
        <v>75</v>
      </c>
      <c r="L110" s="19" t="s">
        <v>215</v>
      </c>
      <c r="M110" t="s">
        <v>23</v>
      </c>
      <c r="N110">
        <v>1</v>
      </c>
      <c r="O110">
        <v>2</v>
      </c>
    </row>
    <row r="111" spans="1:15" x14ac:dyDescent="0.3">
      <c r="A111" t="s">
        <v>196</v>
      </c>
      <c r="B111">
        <v>1</v>
      </c>
      <c r="C111" s="49">
        <v>17</v>
      </c>
      <c r="D111" s="73">
        <v>2</v>
      </c>
      <c r="E111" s="47">
        <v>19.015369</v>
      </c>
      <c r="F111" s="15">
        <v>3</v>
      </c>
      <c r="G111">
        <v>2</v>
      </c>
      <c r="H111" s="15">
        <v>210</v>
      </c>
      <c r="I111" s="15" t="s">
        <v>57</v>
      </c>
      <c r="J111" s="84">
        <v>3</v>
      </c>
      <c r="K111" s="84" t="s">
        <v>75</v>
      </c>
      <c r="L111" s="19" t="s">
        <v>215</v>
      </c>
      <c r="M111" t="s">
        <v>23</v>
      </c>
      <c r="N111">
        <v>1</v>
      </c>
      <c r="O111">
        <v>2</v>
      </c>
    </row>
    <row r="112" spans="1:15" x14ac:dyDescent="0.3">
      <c r="A112" t="s">
        <v>196</v>
      </c>
      <c r="B112">
        <v>1</v>
      </c>
      <c r="C112" s="49">
        <v>20</v>
      </c>
      <c r="D112" s="73"/>
      <c r="E112" s="47">
        <v>10.2456</v>
      </c>
      <c r="F112" s="15">
        <v>3</v>
      </c>
      <c r="G112">
        <v>2</v>
      </c>
      <c r="H112" s="15">
        <v>210</v>
      </c>
      <c r="I112" s="15" t="s">
        <v>57</v>
      </c>
      <c r="J112" s="84">
        <v>3</v>
      </c>
      <c r="K112" s="84" t="s">
        <v>75</v>
      </c>
      <c r="L112" s="19" t="s">
        <v>215</v>
      </c>
      <c r="M112" t="s">
        <v>23</v>
      </c>
      <c r="N112">
        <v>1</v>
      </c>
      <c r="O112">
        <v>2</v>
      </c>
    </row>
    <row r="113" spans="1:15" x14ac:dyDescent="0.3">
      <c r="A113" t="s">
        <v>196</v>
      </c>
      <c r="B113">
        <v>1</v>
      </c>
      <c r="C113" s="49">
        <v>20</v>
      </c>
      <c r="D113" s="73"/>
      <c r="E113" s="47">
        <v>9.3175287000000004</v>
      </c>
      <c r="F113" s="15">
        <v>3</v>
      </c>
      <c r="G113">
        <v>2</v>
      </c>
      <c r="H113" s="15">
        <v>210</v>
      </c>
      <c r="I113" s="15" t="s">
        <v>57</v>
      </c>
      <c r="J113" s="84">
        <v>3</v>
      </c>
      <c r="K113" s="84" t="s">
        <v>75</v>
      </c>
      <c r="L113" s="19" t="s">
        <v>215</v>
      </c>
      <c r="M113" t="s">
        <v>23</v>
      </c>
      <c r="N113">
        <v>1</v>
      </c>
      <c r="O113">
        <v>2</v>
      </c>
    </row>
    <row r="114" spans="1:15" x14ac:dyDescent="0.3">
      <c r="A114" t="s">
        <v>196</v>
      </c>
      <c r="B114">
        <v>1</v>
      </c>
      <c r="C114" s="49">
        <v>21</v>
      </c>
      <c r="D114" s="75" t="s">
        <v>83</v>
      </c>
      <c r="E114" s="47">
        <v>18.514596999999998</v>
      </c>
      <c r="F114" s="15">
        <v>3</v>
      </c>
      <c r="G114">
        <v>2</v>
      </c>
      <c r="H114" s="15">
        <v>210</v>
      </c>
      <c r="I114" s="15" t="s">
        <v>57</v>
      </c>
      <c r="J114" s="84">
        <v>3</v>
      </c>
      <c r="K114" s="84" t="s">
        <v>75</v>
      </c>
      <c r="L114" s="19" t="s">
        <v>215</v>
      </c>
      <c r="M114" t="s">
        <v>23</v>
      </c>
      <c r="N114">
        <v>1</v>
      </c>
      <c r="O114">
        <v>2</v>
      </c>
    </row>
    <row r="115" spans="1:15" x14ac:dyDescent="0.3">
      <c r="A115" t="s">
        <v>196</v>
      </c>
      <c r="B115">
        <v>1</v>
      </c>
      <c r="C115" s="49">
        <v>21</v>
      </c>
      <c r="D115" s="73"/>
      <c r="E115" s="47">
        <v>44.743439000000002</v>
      </c>
      <c r="F115" s="15">
        <v>3</v>
      </c>
      <c r="G115">
        <v>2</v>
      </c>
      <c r="H115" s="15">
        <v>210</v>
      </c>
      <c r="I115" s="15" t="s">
        <v>57</v>
      </c>
      <c r="J115" s="84">
        <v>3</v>
      </c>
      <c r="K115" s="84" t="s">
        <v>75</v>
      </c>
      <c r="L115" s="19" t="s">
        <v>215</v>
      </c>
      <c r="M115" t="s">
        <v>23</v>
      </c>
      <c r="N115">
        <v>1</v>
      </c>
      <c r="O115">
        <v>2</v>
      </c>
    </row>
    <row r="116" spans="1:15" x14ac:dyDescent="0.3">
      <c r="A116" t="s">
        <v>197</v>
      </c>
      <c r="B116">
        <v>0</v>
      </c>
      <c r="C116" s="49">
        <v>16</v>
      </c>
      <c r="D116" s="73"/>
      <c r="E116" s="47">
        <v>15.088011</v>
      </c>
      <c r="F116" s="15">
        <v>4</v>
      </c>
      <c r="G116">
        <v>2</v>
      </c>
      <c r="H116" s="15">
        <v>400</v>
      </c>
      <c r="I116" s="23" t="s">
        <v>61</v>
      </c>
      <c r="J116" s="84">
        <v>3</v>
      </c>
      <c r="K116" s="82" t="s">
        <v>75</v>
      </c>
      <c r="L116" s="19" t="s">
        <v>215</v>
      </c>
      <c r="M116" t="s">
        <v>23</v>
      </c>
      <c r="N116">
        <v>1</v>
      </c>
      <c r="O116">
        <v>2</v>
      </c>
    </row>
    <row r="117" spans="1:15" x14ac:dyDescent="0.3">
      <c r="A117" t="s">
        <v>196</v>
      </c>
      <c r="B117">
        <v>1</v>
      </c>
      <c r="C117" s="49">
        <v>18</v>
      </c>
      <c r="D117" s="76" t="s">
        <v>81</v>
      </c>
      <c r="E117" s="47">
        <v>35.189715999999997</v>
      </c>
      <c r="F117" s="15">
        <v>4</v>
      </c>
      <c r="G117">
        <v>2</v>
      </c>
      <c r="H117" s="15">
        <v>400</v>
      </c>
      <c r="I117" s="24" t="s">
        <v>61</v>
      </c>
      <c r="J117" s="91">
        <v>3</v>
      </c>
      <c r="K117" s="91" t="s">
        <v>75</v>
      </c>
      <c r="L117" s="19" t="s">
        <v>215</v>
      </c>
      <c r="M117" t="s">
        <v>23</v>
      </c>
      <c r="N117">
        <v>1</v>
      </c>
      <c r="O117">
        <v>2</v>
      </c>
    </row>
    <row r="118" spans="1:15" x14ac:dyDescent="0.3">
      <c r="A118" t="s">
        <v>197</v>
      </c>
      <c r="B118">
        <v>0</v>
      </c>
      <c r="C118" s="36">
        <v>17</v>
      </c>
      <c r="D118" s="73" t="s">
        <v>172</v>
      </c>
      <c r="E118" s="80">
        <v>85.666420000000002</v>
      </c>
      <c r="F118" s="20">
        <v>1</v>
      </c>
      <c r="G118">
        <v>3</v>
      </c>
      <c r="H118" s="15">
        <v>45</v>
      </c>
      <c r="I118" s="15" t="s">
        <v>11</v>
      </c>
      <c r="J118" s="39">
        <v>3</v>
      </c>
      <c r="K118" s="82" t="s">
        <v>72</v>
      </c>
      <c r="L118" t="s">
        <v>25</v>
      </c>
      <c r="M118" t="s">
        <v>23</v>
      </c>
      <c r="N118">
        <v>1</v>
      </c>
      <c r="O118">
        <v>2</v>
      </c>
    </row>
    <row r="119" spans="1:15" x14ac:dyDescent="0.3">
      <c r="A119" t="s">
        <v>197</v>
      </c>
      <c r="B119">
        <v>0</v>
      </c>
      <c r="C119" s="49">
        <v>17</v>
      </c>
      <c r="D119" s="73"/>
      <c r="E119" s="80">
        <v>64.199493000000004</v>
      </c>
      <c r="F119" s="20">
        <v>1</v>
      </c>
      <c r="G119">
        <v>3</v>
      </c>
      <c r="H119" s="15">
        <v>45</v>
      </c>
      <c r="I119" s="15" t="s">
        <v>11</v>
      </c>
      <c r="J119" s="39">
        <v>3</v>
      </c>
      <c r="K119" s="82" t="s">
        <v>72</v>
      </c>
      <c r="L119" t="s">
        <v>25</v>
      </c>
      <c r="M119" t="s">
        <v>23</v>
      </c>
      <c r="N119">
        <v>1</v>
      </c>
      <c r="O119">
        <v>2</v>
      </c>
    </row>
    <row r="120" spans="1:15" x14ac:dyDescent="0.3">
      <c r="A120" t="s">
        <v>196</v>
      </c>
      <c r="B120">
        <v>1</v>
      </c>
      <c r="C120" s="49">
        <v>5</v>
      </c>
      <c r="D120" s="73"/>
      <c r="E120" s="80">
        <v>115.51925</v>
      </c>
      <c r="F120" s="20">
        <v>2</v>
      </c>
      <c r="G120">
        <v>3</v>
      </c>
      <c r="H120" s="15">
        <v>120</v>
      </c>
      <c r="I120" s="15" t="s">
        <v>54</v>
      </c>
      <c r="J120" s="84">
        <v>3</v>
      </c>
      <c r="K120" s="82" t="s">
        <v>75</v>
      </c>
      <c r="L120" t="s">
        <v>215</v>
      </c>
      <c r="M120" t="s">
        <v>23</v>
      </c>
      <c r="N120">
        <v>1</v>
      </c>
      <c r="O120">
        <v>2</v>
      </c>
    </row>
    <row r="121" spans="1:15" x14ac:dyDescent="0.3">
      <c r="A121" t="s">
        <v>196</v>
      </c>
      <c r="B121">
        <v>1</v>
      </c>
      <c r="C121" s="36">
        <v>6</v>
      </c>
      <c r="D121" s="73" t="s">
        <v>118</v>
      </c>
      <c r="E121" s="80"/>
      <c r="F121" s="20">
        <v>2</v>
      </c>
      <c r="G121">
        <v>3</v>
      </c>
      <c r="H121" s="15">
        <v>120</v>
      </c>
      <c r="I121" s="15" t="s">
        <v>54</v>
      </c>
      <c r="J121" s="84">
        <v>3</v>
      </c>
      <c r="K121" s="82" t="s">
        <v>75</v>
      </c>
      <c r="L121" t="s">
        <v>215</v>
      </c>
      <c r="M121" t="s">
        <v>23</v>
      </c>
      <c r="N121">
        <v>1</v>
      </c>
      <c r="O121">
        <v>2</v>
      </c>
    </row>
    <row r="122" spans="1:15" x14ac:dyDescent="0.3">
      <c r="A122" t="s">
        <v>196</v>
      </c>
      <c r="B122">
        <v>1</v>
      </c>
      <c r="C122" s="36">
        <v>19</v>
      </c>
      <c r="D122" s="73"/>
      <c r="E122" s="80">
        <v>21.651050999999999</v>
      </c>
      <c r="F122" s="20">
        <v>2</v>
      </c>
      <c r="G122">
        <v>3</v>
      </c>
      <c r="H122" s="15">
        <v>120</v>
      </c>
      <c r="I122" s="15" t="s">
        <v>54</v>
      </c>
      <c r="J122" s="39">
        <v>3</v>
      </c>
      <c r="K122" s="82" t="s">
        <v>72</v>
      </c>
      <c r="L122" t="s">
        <v>25</v>
      </c>
      <c r="M122" t="s">
        <v>23</v>
      </c>
      <c r="N122">
        <v>1</v>
      </c>
      <c r="O122">
        <v>2</v>
      </c>
    </row>
    <row r="123" spans="1:15" x14ac:dyDescent="0.3">
      <c r="A123" t="s">
        <v>197</v>
      </c>
      <c r="B123">
        <v>0</v>
      </c>
      <c r="C123" s="36">
        <v>21</v>
      </c>
      <c r="D123" s="73" t="s">
        <v>205</v>
      </c>
      <c r="E123" s="47">
        <v>4.7359619000000004</v>
      </c>
      <c r="F123" s="15">
        <v>3</v>
      </c>
      <c r="G123">
        <v>3</v>
      </c>
      <c r="H123" s="15">
        <v>210</v>
      </c>
      <c r="I123" s="15" t="s">
        <v>57</v>
      </c>
      <c r="J123" s="84">
        <v>3</v>
      </c>
      <c r="K123" s="84" t="s">
        <v>72</v>
      </c>
      <c r="L123" s="19" t="s">
        <v>25</v>
      </c>
      <c r="M123" t="s">
        <v>23</v>
      </c>
      <c r="N123">
        <v>1</v>
      </c>
      <c r="O123">
        <v>2</v>
      </c>
    </row>
    <row r="124" spans="1:15" x14ac:dyDescent="0.3">
      <c r="A124" t="s">
        <v>196</v>
      </c>
      <c r="B124">
        <v>1</v>
      </c>
      <c r="C124" s="36">
        <v>4</v>
      </c>
      <c r="D124" s="73" t="s">
        <v>116</v>
      </c>
      <c r="E124" s="80">
        <v>32.461796</v>
      </c>
      <c r="F124" s="20">
        <v>3</v>
      </c>
      <c r="G124">
        <v>3</v>
      </c>
      <c r="H124" s="15">
        <v>210</v>
      </c>
      <c r="I124" s="15" t="s">
        <v>57</v>
      </c>
      <c r="J124" s="84">
        <v>2</v>
      </c>
      <c r="K124" s="82" t="s">
        <v>75</v>
      </c>
      <c r="L124" t="s">
        <v>215</v>
      </c>
      <c r="M124" t="s">
        <v>23</v>
      </c>
      <c r="N124">
        <v>1</v>
      </c>
      <c r="O124">
        <v>2</v>
      </c>
    </row>
    <row r="125" spans="1:15" x14ac:dyDescent="0.3">
      <c r="A125" t="s">
        <v>196</v>
      </c>
      <c r="B125">
        <v>1</v>
      </c>
      <c r="C125" s="49">
        <v>4</v>
      </c>
      <c r="D125" s="73"/>
      <c r="E125" s="80">
        <v>81.789703000000003</v>
      </c>
      <c r="F125" s="20">
        <v>3</v>
      </c>
      <c r="G125">
        <v>3</v>
      </c>
      <c r="H125" s="15">
        <v>210</v>
      </c>
      <c r="I125" s="15" t="s">
        <v>57</v>
      </c>
      <c r="J125" s="84">
        <v>2</v>
      </c>
      <c r="K125" s="82" t="s">
        <v>75</v>
      </c>
      <c r="L125" t="s">
        <v>215</v>
      </c>
      <c r="M125" t="s">
        <v>23</v>
      </c>
      <c r="N125">
        <v>1</v>
      </c>
      <c r="O125">
        <v>2</v>
      </c>
    </row>
    <row r="126" spans="1:15" x14ac:dyDescent="0.3">
      <c r="A126" t="s">
        <v>196</v>
      </c>
      <c r="B126">
        <v>1</v>
      </c>
      <c r="C126" s="49">
        <v>4</v>
      </c>
      <c r="D126" s="73"/>
      <c r="E126" s="80">
        <v>34.558464000000001</v>
      </c>
      <c r="F126" s="20">
        <v>3</v>
      </c>
      <c r="G126">
        <v>3</v>
      </c>
      <c r="H126" s="15">
        <v>210</v>
      </c>
      <c r="I126" s="15" t="s">
        <v>57</v>
      </c>
      <c r="J126" s="84">
        <v>2</v>
      </c>
      <c r="K126" s="82" t="s">
        <v>75</v>
      </c>
      <c r="L126" t="s">
        <v>215</v>
      </c>
      <c r="M126" t="s">
        <v>23</v>
      </c>
      <c r="N126">
        <v>1</v>
      </c>
      <c r="O126">
        <v>2</v>
      </c>
    </row>
    <row r="127" spans="1:15" x14ac:dyDescent="0.3">
      <c r="A127" t="s">
        <v>196</v>
      </c>
      <c r="B127">
        <v>1</v>
      </c>
      <c r="C127" s="49">
        <v>11</v>
      </c>
      <c r="D127" s="73">
        <v>2</v>
      </c>
      <c r="E127" s="47">
        <v>57.481228000000002</v>
      </c>
      <c r="F127" s="15">
        <v>3</v>
      </c>
      <c r="G127">
        <v>3</v>
      </c>
      <c r="H127" s="15">
        <v>210</v>
      </c>
      <c r="I127" s="15" t="s">
        <v>57</v>
      </c>
      <c r="J127" s="82">
        <v>3</v>
      </c>
      <c r="K127" s="85" t="s">
        <v>72</v>
      </c>
      <c r="L127" s="19" t="s">
        <v>25</v>
      </c>
      <c r="M127" t="s">
        <v>23</v>
      </c>
      <c r="N127">
        <v>1</v>
      </c>
      <c r="O127">
        <v>2</v>
      </c>
    </row>
    <row r="128" spans="1:15" x14ac:dyDescent="0.3">
      <c r="A128" t="s">
        <v>197</v>
      </c>
      <c r="B128">
        <v>0</v>
      </c>
      <c r="C128" s="36">
        <v>13</v>
      </c>
      <c r="D128" s="73" t="s">
        <v>167</v>
      </c>
      <c r="E128" s="80">
        <v>13.845610000000001</v>
      </c>
      <c r="F128" s="20">
        <v>4</v>
      </c>
      <c r="G128">
        <v>3</v>
      </c>
      <c r="H128" s="15">
        <v>400</v>
      </c>
      <c r="I128" s="15" t="s">
        <v>61</v>
      </c>
      <c r="J128" s="39">
        <v>3</v>
      </c>
      <c r="K128" s="82" t="s">
        <v>72</v>
      </c>
      <c r="L128" t="s">
        <v>25</v>
      </c>
      <c r="M128" t="s">
        <v>23</v>
      </c>
      <c r="N128">
        <v>1</v>
      </c>
      <c r="O128">
        <v>2</v>
      </c>
    </row>
    <row r="129" spans="1:15" x14ac:dyDescent="0.3">
      <c r="A129" t="s">
        <v>197</v>
      </c>
      <c r="B129">
        <v>0</v>
      </c>
      <c r="C129" s="36">
        <v>13</v>
      </c>
      <c r="D129" s="73"/>
      <c r="E129" s="80">
        <v>35.515712999999998</v>
      </c>
      <c r="F129" s="20">
        <v>4</v>
      </c>
      <c r="G129">
        <v>3</v>
      </c>
      <c r="H129" s="15">
        <v>400</v>
      </c>
      <c r="I129" s="15" t="s">
        <v>61</v>
      </c>
      <c r="J129" s="39">
        <v>3</v>
      </c>
      <c r="K129" s="82" t="s">
        <v>72</v>
      </c>
      <c r="L129" t="s">
        <v>25</v>
      </c>
      <c r="M129" t="s">
        <v>23</v>
      </c>
      <c r="N129">
        <v>1</v>
      </c>
      <c r="O129">
        <v>2</v>
      </c>
    </row>
    <row r="130" spans="1:15" x14ac:dyDescent="0.3">
      <c r="A130" t="s">
        <v>197</v>
      </c>
      <c r="B130">
        <v>0</v>
      </c>
      <c r="C130" s="36">
        <v>14</v>
      </c>
      <c r="D130" s="73" t="s">
        <v>168</v>
      </c>
      <c r="E130" s="80">
        <v>86.793861000000007</v>
      </c>
      <c r="F130" s="20">
        <v>4</v>
      </c>
      <c r="G130">
        <v>3</v>
      </c>
      <c r="H130" s="15">
        <v>400</v>
      </c>
      <c r="I130" s="15" t="s">
        <v>61</v>
      </c>
      <c r="J130" s="39">
        <v>3</v>
      </c>
      <c r="K130" s="82" t="s">
        <v>72</v>
      </c>
      <c r="L130" t="s">
        <v>25</v>
      </c>
      <c r="M130" t="s">
        <v>23</v>
      </c>
      <c r="N130">
        <v>1</v>
      </c>
      <c r="O130">
        <v>2</v>
      </c>
    </row>
    <row r="131" spans="1:15" x14ac:dyDescent="0.3">
      <c r="A131" t="s">
        <v>197</v>
      </c>
      <c r="B131">
        <f>IF(A131="m", 1, 0)</f>
        <v>0</v>
      </c>
      <c r="C131">
        <v>25</v>
      </c>
      <c r="D131" s="57">
        <v>2</v>
      </c>
      <c r="E131" s="14">
        <v>77.929221999999996</v>
      </c>
      <c r="F131" s="15">
        <f>_xlfn.IFS(I131="GE2", 1, I131="GE3", 2, I131="GE4", 3, I131="GE1", 4)</f>
        <v>4</v>
      </c>
      <c r="G131">
        <v>3</v>
      </c>
      <c r="H131" s="15">
        <f>_xlfn.IFS(F131=1, 45, F131=2, 120,F131=3, 210,F131=4, 400)</f>
        <v>400</v>
      </c>
      <c r="I131" s="23" t="s">
        <v>61</v>
      </c>
      <c r="J131" s="20">
        <v>3</v>
      </c>
      <c r="K131" s="19" t="s">
        <v>72</v>
      </c>
      <c r="L131" t="s">
        <v>25</v>
      </c>
      <c r="M131" t="s">
        <v>23</v>
      </c>
      <c r="N131">
        <v>1</v>
      </c>
      <c r="O131">
        <v>2</v>
      </c>
    </row>
    <row r="132" spans="1:15" x14ac:dyDescent="0.3">
      <c r="A132" t="s">
        <v>196</v>
      </c>
      <c r="B132">
        <v>1</v>
      </c>
      <c r="C132" s="36">
        <v>12</v>
      </c>
      <c r="D132" s="73"/>
      <c r="E132" s="47">
        <v>54.074696000000003</v>
      </c>
      <c r="F132" s="15">
        <v>4</v>
      </c>
      <c r="G132">
        <v>3</v>
      </c>
      <c r="H132" s="15">
        <v>400</v>
      </c>
      <c r="I132" s="15" t="s">
        <v>61</v>
      </c>
      <c r="J132" s="84">
        <v>3</v>
      </c>
      <c r="K132" s="39" t="s">
        <v>72</v>
      </c>
      <c r="L132" s="19" t="s">
        <v>25</v>
      </c>
      <c r="M132" t="s">
        <v>23</v>
      </c>
      <c r="N132">
        <v>1</v>
      </c>
      <c r="O132">
        <v>2</v>
      </c>
    </row>
    <row r="133" spans="1:15" x14ac:dyDescent="0.3">
      <c r="A133" t="s">
        <v>196</v>
      </c>
      <c r="B133">
        <v>1</v>
      </c>
      <c r="C133" s="49">
        <v>12</v>
      </c>
      <c r="D133" s="73"/>
      <c r="E133" s="47">
        <v>46.063282000000001</v>
      </c>
      <c r="F133" s="15">
        <v>4</v>
      </c>
      <c r="G133">
        <v>3</v>
      </c>
      <c r="H133" s="15">
        <v>400</v>
      </c>
      <c r="I133" s="23" t="s">
        <v>61</v>
      </c>
      <c r="J133" s="84">
        <v>3</v>
      </c>
      <c r="K133" s="39" t="s">
        <v>72</v>
      </c>
      <c r="L133" s="19" t="s">
        <v>25</v>
      </c>
      <c r="M133" t="s">
        <v>23</v>
      </c>
      <c r="N133">
        <v>1</v>
      </c>
      <c r="O133">
        <v>2</v>
      </c>
    </row>
    <row r="134" spans="1:15" x14ac:dyDescent="0.3">
      <c r="A134" t="s">
        <v>196</v>
      </c>
      <c r="B134">
        <v>1</v>
      </c>
      <c r="C134" s="36">
        <v>22</v>
      </c>
      <c r="D134" s="73"/>
      <c r="E134" s="47">
        <v>24.745830999999999</v>
      </c>
      <c r="F134" s="15">
        <v>4</v>
      </c>
      <c r="G134">
        <v>3</v>
      </c>
      <c r="H134" s="15">
        <v>400</v>
      </c>
      <c r="I134" s="23" t="s">
        <v>61</v>
      </c>
      <c r="J134" s="84">
        <v>2</v>
      </c>
      <c r="K134" s="84" t="s">
        <v>72</v>
      </c>
      <c r="L134" s="19" t="s">
        <v>25</v>
      </c>
      <c r="M134" t="s">
        <v>23</v>
      </c>
      <c r="N134">
        <v>1</v>
      </c>
      <c r="O134">
        <v>2</v>
      </c>
    </row>
    <row r="135" spans="1:15" x14ac:dyDescent="0.3">
      <c r="A135" t="s">
        <v>196</v>
      </c>
      <c r="B135">
        <v>1</v>
      </c>
      <c r="C135" s="49">
        <v>22</v>
      </c>
      <c r="D135" s="73"/>
      <c r="E135" s="47">
        <v>56.805866000000002</v>
      </c>
      <c r="F135" s="15">
        <v>4</v>
      </c>
      <c r="G135">
        <v>3</v>
      </c>
      <c r="H135" s="15">
        <v>400</v>
      </c>
      <c r="I135" s="23" t="s">
        <v>61</v>
      </c>
      <c r="J135" s="84">
        <v>3</v>
      </c>
      <c r="K135" s="84" t="s">
        <v>72</v>
      </c>
      <c r="L135" s="19" t="s">
        <v>25</v>
      </c>
      <c r="M135" t="s">
        <v>23</v>
      </c>
      <c r="N135">
        <v>1</v>
      </c>
      <c r="O135">
        <v>2</v>
      </c>
    </row>
    <row r="136" spans="1:15" x14ac:dyDescent="0.3">
      <c r="A136" t="s">
        <v>196</v>
      </c>
      <c r="B136">
        <v>1</v>
      </c>
      <c r="C136" s="36">
        <v>22</v>
      </c>
      <c r="D136" s="73"/>
      <c r="E136" s="47">
        <v>32.513927000000002</v>
      </c>
      <c r="F136" s="15">
        <v>4</v>
      </c>
      <c r="G136">
        <v>3</v>
      </c>
      <c r="H136" s="15">
        <v>400</v>
      </c>
      <c r="I136" s="23" t="s">
        <v>61</v>
      </c>
      <c r="J136" s="84">
        <v>3</v>
      </c>
      <c r="K136" s="84" t="s">
        <v>72</v>
      </c>
      <c r="L136" s="19" t="s">
        <v>25</v>
      </c>
      <c r="M136" t="s">
        <v>23</v>
      </c>
      <c r="N136">
        <v>1</v>
      </c>
      <c r="O136">
        <v>2</v>
      </c>
    </row>
    <row r="137" spans="1:15" x14ac:dyDescent="0.3">
      <c r="A137" t="s">
        <v>196</v>
      </c>
      <c r="B137">
        <f>IF(A137="m", 1, 0)</f>
        <v>1</v>
      </c>
      <c r="C137">
        <f>VLOOKUP(D137, 'Animal Masked ID#'!$B$2:$D$121, 3, FALSE)</f>
        <v>24</v>
      </c>
      <c r="D137" s="51" t="s">
        <v>231</v>
      </c>
      <c r="E137" s="46"/>
      <c r="F137" s="15">
        <f>_xlfn.IFS(I137="GE2", 1, I137="GE3", 2, I137="GE4", 3, I137="GE1", 4)</f>
        <v>4</v>
      </c>
      <c r="G137">
        <v>3</v>
      </c>
      <c r="H137" s="15">
        <f>_xlfn.IFS(F137=1, 45, F137=2, 120,F137=3, 210,F137=4, 400)</f>
        <v>400</v>
      </c>
      <c r="I137" s="23" t="s">
        <v>61</v>
      </c>
      <c r="J137" s="20">
        <v>2</v>
      </c>
      <c r="K137" s="19" t="s">
        <v>72</v>
      </c>
      <c r="L137" t="s">
        <v>25</v>
      </c>
      <c r="M137" t="s">
        <v>23</v>
      </c>
      <c r="N137">
        <v>1</v>
      </c>
      <c r="O137">
        <v>2</v>
      </c>
    </row>
    <row r="138" spans="1:15" x14ac:dyDescent="0.3">
      <c r="A138" t="s">
        <v>196</v>
      </c>
      <c r="B138">
        <f>IF(A138="m", 1, 0)</f>
        <v>1</v>
      </c>
      <c r="C138" s="57">
        <v>24</v>
      </c>
      <c r="D138" s="57"/>
      <c r="E138" s="14">
        <v>91.762237999999996</v>
      </c>
      <c r="F138" s="15">
        <f>_xlfn.IFS(I138="GE2", 1, I138="GE3", 2, I138="GE4", 3, I138="GE1", 4)</f>
        <v>4</v>
      </c>
      <c r="G138">
        <v>3</v>
      </c>
      <c r="H138" s="15">
        <f>_xlfn.IFS(F138=1, 45, F138=2, 120,F138=3, 210,F138=4, 400)</f>
        <v>400</v>
      </c>
      <c r="I138" s="23" t="s">
        <v>61</v>
      </c>
      <c r="J138" s="20">
        <v>2</v>
      </c>
      <c r="K138" s="19" t="s">
        <v>72</v>
      </c>
      <c r="L138" t="s">
        <v>25</v>
      </c>
      <c r="M138" t="s">
        <v>23</v>
      </c>
      <c r="N138">
        <v>1</v>
      </c>
      <c r="O138">
        <v>2</v>
      </c>
    </row>
    <row r="139" spans="1:15" x14ac:dyDescent="0.3">
      <c r="A139" t="s">
        <v>196</v>
      </c>
      <c r="B139">
        <f>IF(A139="m", 1, 0)</f>
        <v>1</v>
      </c>
      <c r="C139">
        <v>24</v>
      </c>
      <c r="D139" s="57"/>
      <c r="E139" s="14">
        <v>44.539569999999998</v>
      </c>
      <c r="F139" s="15">
        <f>_xlfn.IFS(I139="GE2", 1, I139="GE3", 2, I139="GE4", 3, I139="GE1", 4)</f>
        <v>4</v>
      </c>
      <c r="G139">
        <v>3</v>
      </c>
      <c r="H139" s="15">
        <f>_xlfn.IFS(F139=1, 45, F139=2, 120,F139=3, 210,F139=4, 400)</f>
        <v>400</v>
      </c>
      <c r="I139" s="23" t="s">
        <v>61</v>
      </c>
      <c r="J139" s="20">
        <v>3</v>
      </c>
      <c r="K139" s="19" t="s">
        <v>72</v>
      </c>
      <c r="L139" t="s">
        <v>25</v>
      </c>
      <c r="M139" t="s">
        <v>23</v>
      </c>
      <c r="N139">
        <v>1</v>
      </c>
      <c r="O139">
        <v>2</v>
      </c>
    </row>
    <row r="140" spans="1:15" x14ac:dyDescent="0.3">
      <c r="A140" t="s">
        <v>196</v>
      </c>
      <c r="B140">
        <f>IF(A140="m", 1, 0)</f>
        <v>1</v>
      </c>
      <c r="C140" s="57">
        <v>26</v>
      </c>
      <c r="D140" s="57">
        <v>2</v>
      </c>
      <c r="E140" s="14">
        <v>103.64284000000001</v>
      </c>
      <c r="F140" s="15">
        <f>_xlfn.IFS(I140="GE2", 1, I140="GE3", 2, I140="GE4", 3, I140="GE1", 4)</f>
        <v>4</v>
      </c>
      <c r="G140">
        <v>3</v>
      </c>
      <c r="H140" s="15">
        <f>_xlfn.IFS(F140=1, 45, F140=2, 120,F140=3, 210,F140=4, 400)</f>
        <v>400</v>
      </c>
      <c r="I140" s="23" t="s">
        <v>61</v>
      </c>
      <c r="J140" s="20">
        <v>2</v>
      </c>
      <c r="K140" s="19" t="s">
        <v>72</v>
      </c>
      <c r="L140" t="s">
        <v>25</v>
      </c>
      <c r="M140" t="s">
        <v>23</v>
      </c>
      <c r="N140">
        <v>1</v>
      </c>
      <c r="O140">
        <v>2</v>
      </c>
    </row>
    <row r="141" spans="1:15" x14ac:dyDescent="0.3">
      <c r="A141" t="s">
        <v>196</v>
      </c>
      <c r="B141">
        <f>IF(A141="m", 1, 0)</f>
        <v>1</v>
      </c>
      <c r="C141" s="57">
        <v>26</v>
      </c>
      <c r="D141" s="57">
        <v>4</v>
      </c>
      <c r="E141" s="14">
        <v>15.030386999999999</v>
      </c>
      <c r="F141" s="15">
        <f>_xlfn.IFS(I141="GE2", 1, I141="GE3", 2, I141="GE4", 3, I141="GE1", 4)</f>
        <v>4</v>
      </c>
      <c r="G141">
        <v>3</v>
      </c>
      <c r="H141" s="15">
        <f>_xlfn.IFS(F141=1, 45, F141=2, 120,F141=3, 210,F141=4, 400)</f>
        <v>400</v>
      </c>
      <c r="I141" s="23" t="s">
        <v>61</v>
      </c>
      <c r="J141" s="20">
        <v>2</v>
      </c>
      <c r="K141" s="19" t="s">
        <v>72</v>
      </c>
      <c r="L141" t="s">
        <v>25</v>
      </c>
      <c r="M141" t="s">
        <v>23</v>
      </c>
      <c r="N141">
        <v>1</v>
      </c>
      <c r="O141">
        <v>2</v>
      </c>
    </row>
    <row r="142" spans="1:15" x14ac:dyDescent="0.3">
      <c r="A142" t="s">
        <v>197</v>
      </c>
      <c r="B142">
        <v>0</v>
      </c>
      <c r="C142" s="36">
        <v>20</v>
      </c>
      <c r="D142" s="73">
        <v>5</v>
      </c>
      <c r="E142" s="47">
        <v>66.196793</v>
      </c>
      <c r="F142" s="15">
        <v>3</v>
      </c>
      <c r="G142">
        <v>4</v>
      </c>
      <c r="H142" s="15">
        <v>210</v>
      </c>
      <c r="I142" s="15" t="s">
        <v>57</v>
      </c>
      <c r="J142" s="84">
        <v>2</v>
      </c>
      <c r="K142" s="84" t="s">
        <v>72</v>
      </c>
      <c r="L142" s="19" t="s">
        <v>25</v>
      </c>
      <c r="M142" t="s">
        <v>23</v>
      </c>
      <c r="N142">
        <v>1</v>
      </c>
      <c r="O142">
        <v>2</v>
      </c>
    </row>
    <row r="143" spans="1:15" x14ac:dyDescent="0.3">
      <c r="A143" t="s">
        <v>197</v>
      </c>
      <c r="B143">
        <v>0</v>
      </c>
      <c r="C143" s="49">
        <v>26</v>
      </c>
      <c r="D143" s="73">
        <v>2</v>
      </c>
      <c r="E143" s="80">
        <v>92.357535999999996</v>
      </c>
      <c r="F143" s="20">
        <v>4</v>
      </c>
      <c r="G143">
        <v>4</v>
      </c>
      <c r="H143" s="15">
        <v>400</v>
      </c>
      <c r="I143" s="15" t="s">
        <v>61</v>
      </c>
      <c r="J143" s="84">
        <v>3</v>
      </c>
      <c r="K143" s="82" t="s">
        <v>75</v>
      </c>
      <c r="L143" t="s">
        <v>215</v>
      </c>
      <c r="M143" t="s">
        <v>23</v>
      </c>
      <c r="N143">
        <v>1</v>
      </c>
      <c r="O143">
        <v>2</v>
      </c>
    </row>
    <row r="144" spans="1:15" x14ac:dyDescent="0.3">
      <c r="A144" t="s">
        <v>196</v>
      </c>
      <c r="B144">
        <v>1</v>
      </c>
      <c r="C144" s="49">
        <v>28</v>
      </c>
      <c r="D144" s="73" t="s">
        <v>155</v>
      </c>
      <c r="E144" s="47">
        <v>37.284748</v>
      </c>
      <c r="F144" s="15">
        <v>4</v>
      </c>
      <c r="G144">
        <v>4</v>
      </c>
      <c r="H144" s="15">
        <v>400</v>
      </c>
      <c r="I144" s="15" t="s">
        <v>61</v>
      </c>
      <c r="J144" s="89">
        <v>3</v>
      </c>
      <c r="K144" s="84" t="s">
        <v>75</v>
      </c>
      <c r="L144" s="19" t="s">
        <v>215</v>
      </c>
      <c r="M144" t="s">
        <v>23</v>
      </c>
      <c r="N144">
        <v>1</v>
      </c>
      <c r="O144">
        <v>2</v>
      </c>
    </row>
    <row r="145" spans="1:15" x14ac:dyDescent="0.3">
      <c r="A145" t="s">
        <v>196</v>
      </c>
      <c r="B145">
        <v>1</v>
      </c>
      <c r="C145" s="49">
        <v>28</v>
      </c>
      <c r="D145" s="73">
        <v>2</v>
      </c>
      <c r="E145" s="47">
        <v>15.787138000000001</v>
      </c>
      <c r="F145" s="15">
        <v>4</v>
      </c>
      <c r="G145">
        <v>4</v>
      </c>
      <c r="H145" s="15">
        <v>400</v>
      </c>
      <c r="I145" s="15" t="s">
        <v>61</v>
      </c>
      <c r="J145" s="84">
        <v>3</v>
      </c>
      <c r="K145" s="84" t="s">
        <v>75</v>
      </c>
      <c r="L145" s="19" t="s">
        <v>215</v>
      </c>
      <c r="M145" t="s">
        <v>23</v>
      </c>
      <c r="N145">
        <v>1</v>
      </c>
      <c r="O145">
        <v>2</v>
      </c>
    </row>
    <row r="146" spans="1:15" x14ac:dyDescent="0.3">
      <c r="A146" t="s">
        <v>196</v>
      </c>
      <c r="B146">
        <v>1</v>
      </c>
      <c r="C146" s="49">
        <v>29</v>
      </c>
      <c r="D146" s="73" t="s">
        <v>156</v>
      </c>
      <c r="E146" s="47">
        <v>35.957191000000002</v>
      </c>
      <c r="F146" s="15">
        <v>4</v>
      </c>
      <c r="G146">
        <v>4</v>
      </c>
      <c r="H146" s="15">
        <v>400</v>
      </c>
      <c r="I146" s="23" t="s">
        <v>61</v>
      </c>
      <c r="J146" s="84">
        <v>2</v>
      </c>
      <c r="K146" s="84" t="s">
        <v>75</v>
      </c>
      <c r="L146" s="19" t="s">
        <v>215</v>
      </c>
      <c r="M146" t="s">
        <v>23</v>
      </c>
      <c r="N146">
        <v>1</v>
      </c>
      <c r="O146">
        <v>2</v>
      </c>
    </row>
    <row r="147" spans="1:15" x14ac:dyDescent="0.3">
      <c r="A147" t="s">
        <v>196</v>
      </c>
      <c r="B147">
        <v>1</v>
      </c>
      <c r="C147" s="36">
        <v>30</v>
      </c>
      <c r="D147" s="73" t="s">
        <v>158</v>
      </c>
      <c r="E147" s="47">
        <v>28.025400000000001</v>
      </c>
      <c r="F147" s="15">
        <v>4</v>
      </c>
      <c r="G147">
        <v>4</v>
      </c>
      <c r="H147" s="15">
        <v>400</v>
      </c>
      <c r="I147" s="15" t="s">
        <v>61</v>
      </c>
      <c r="J147" s="82">
        <v>3</v>
      </c>
      <c r="K147" s="87" t="s">
        <v>75</v>
      </c>
      <c r="L147" s="19" t="s">
        <v>215</v>
      </c>
      <c r="M147" t="s">
        <v>23</v>
      </c>
      <c r="N147">
        <v>1</v>
      </c>
      <c r="O147">
        <v>2</v>
      </c>
    </row>
    <row r="148" spans="1:15" x14ac:dyDescent="0.3">
      <c r="A148" t="s">
        <v>197</v>
      </c>
      <c r="B148">
        <v>0</v>
      </c>
      <c r="C148" s="49">
        <v>6</v>
      </c>
      <c r="D148" s="73" t="s">
        <v>126</v>
      </c>
      <c r="E148" s="80">
        <v>81.766211999999996</v>
      </c>
      <c r="F148" s="20">
        <v>4</v>
      </c>
      <c r="G148">
        <v>5</v>
      </c>
      <c r="H148" s="15">
        <v>400</v>
      </c>
      <c r="I148" s="15" t="s">
        <v>61</v>
      </c>
      <c r="J148" s="84">
        <v>3</v>
      </c>
      <c r="K148" s="82" t="s">
        <v>75</v>
      </c>
      <c r="L148" t="s">
        <v>215</v>
      </c>
      <c r="M148" t="s">
        <v>23</v>
      </c>
      <c r="N148">
        <v>1</v>
      </c>
      <c r="O148">
        <v>2</v>
      </c>
    </row>
    <row r="149" spans="1:15" x14ac:dyDescent="0.3">
      <c r="A149" t="s">
        <v>197</v>
      </c>
      <c r="B149">
        <v>0</v>
      </c>
      <c r="C149" s="49">
        <v>6</v>
      </c>
      <c r="D149" s="73">
        <v>2</v>
      </c>
      <c r="E149" s="80"/>
      <c r="F149" s="20">
        <v>4</v>
      </c>
      <c r="G149">
        <v>5</v>
      </c>
      <c r="H149" s="15">
        <v>400</v>
      </c>
      <c r="I149" s="15" t="s">
        <v>61</v>
      </c>
      <c r="J149" s="84">
        <v>3</v>
      </c>
      <c r="K149" s="82" t="s">
        <v>75</v>
      </c>
      <c r="L149" t="s">
        <v>215</v>
      </c>
      <c r="M149" t="s">
        <v>23</v>
      </c>
      <c r="N149">
        <v>1</v>
      </c>
      <c r="O149">
        <v>2</v>
      </c>
    </row>
    <row r="150" spans="1:15" x14ac:dyDescent="0.3">
      <c r="A150" t="s">
        <v>197</v>
      </c>
      <c r="B150">
        <v>0</v>
      </c>
      <c r="C150" s="36">
        <v>8</v>
      </c>
      <c r="D150" s="75" t="s">
        <v>127</v>
      </c>
      <c r="E150" s="47">
        <v>63.109043</v>
      </c>
      <c r="F150" s="62">
        <v>4</v>
      </c>
      <c r="G150">
        <v>5</v>
      </c>
      <c r="H150" s="15">
        <v>400</v>
      </c>
      <c r="I150" s="62" t="s">
        <v>61</v>
      </c>
      <c r="J150" s="84">
        <v>3</v>
      </c>
      <c r="K150" s="82" t="s">
        <v>75</v>
      </c>
      <c r="L150" s="19" t="s">
        <v>215</v>
      </c>
      <c r="M150" t="s">
        <v>23</v>
      </c>
      <c r="N150">
        <v>1</v>
      </c>
      <c r="O150">
        <v>2</v>
      </c>
    </row>
    <row r="151" spans="1:15" x14ac:dyDescent="0.3">
      <c r="A151" t="s">
        <v>197</v>
      </c>
      <c r="B151">
        <v>0</v>
      </c>
      <c r="C151" s="36">
        <v>8</v>
      </c>
      <c r="D151" s="73">
        <v>2</v>
      </c>
      <c r="E151" s="47">
        <v>72.499640999999997</v>
      </c>
      <c r="F151" s="62">
        <v>4</v>
      </c>
      <c r="G151">
        <v>5</v>
      </c>
      <c r="H151" s="15">
        <v>400</v>
      </c>
      <c r="I151" s="62" t="s">
        <v>61</v>
      </c>
      <c r="J151" s="84">
        <v>3</v>
      </c>
      <c r="K151" s="82" t="s">
        <v>75</v>
      </c>
      <c r="L151" s="19" t="s">
        <v>215</v>
      </c>
      <c r="M151" t="s">
        <v>23</v>
      </c>
      <c r="N151">
        <v>1</v>
      </c>
      <c r="O151">
        <v>2</v>
      </c>
    </row>
    <row r="152" spans="1:15" x14ac:dyDescent="0.3">
      <c r="A152" t="s">
        <v>196</v>
      </c>
      <c r="B152">
        <v>1</v>
      </c>
      <c r="C152" s="49">
        <v>2</v>
      </c>
      <c r="D152" s="73" t="s">
        <v>122</v>
      </c>
      <c r="E152" s="80">
        <v>22.534883000000001</v>
      </c>
      <c r="F152" s="20">
        <v>4</v>
      </c>
      <c r="G152">
        <v>5</v>
      </c>
      <c r="H152" s="15">
        <v>400</v>
      </c>
      <c r="I152" s="15" t="s">
        <v>61</v>
      </c>
      <c r="J152" s="84">
        <v>3</v>
      </c>
      <c r="K152" s="82" t="s">
        <v>72</v>
      </c>
      <c r="L152" t="s">
        <v>25</v>
      </c>
      <c r="M152" t="s">
        <v>23</v>
      </c>
      <c r="N152">
        <v>1</v>
      </c>
      <c r="O152">
        <v>2</v>
      </c>
    </row>
    <row r="153" spans="1:15" x14ac:dyDescent="0.3">
      <c r="A153" t="s">
        <v>196</v>
      </c>
      <c r="B153">
        <v>1</v>
      </c>
      <c r="C153" s="49">
        <v>2</v>
      </c>
      <c r="D153" s="73">
        <v>2</v>
      </c>
      <c r="E153" s="80">
        <v>22.633151999999999</v>
      </c>
      <c r="F153" s="20">
        <v>4</v>
      </c>
      <c r="G153">
        <v>5</v>
      </c>
      <c r="H153" s="15">
        <v>400</v>
      </c>
      <c r="I153" s="15" t="s">
        <v>61</v>
      </c>
      <c r="J153" s="84">
        <v>3</v>
      </c>
      <c r="K153" s="82" t="s">
        <v>72</v>
      </c>
      <c r="L153" t="s">
        <v>25</v>
      </c>
      <c r="M153" t="s">
        <v>23</v>
      </c>
      <c r="N153">
        <v>1</v>
      </c>
      <c r="O153">
        <v>2</v>
      </c>
    </row>
    <row r="154" spans="1:15" x14ac:dyDescent="0.3">
      <c r="A154" t="s">
        <v>196</v>
      </c>
      <c r="B154">
        <v>1</v>
      </c>
      <c r="C154" s="49">
        <v>4</v>
      </c>
      <c r="D154" s="68" t="s">
        <v>124</v>
      </c>
      <c r="E154" s="80">
        <v>70.746498000000003</v>
      </c>
      <c r="F154" s="19">
        <v>4</v>
      </c>
      <c r="G154">
        <v>5</v>
      </c>
      <c r="H154" s="15">
        <v>400</v>
      </c>
      <c r="I154" s="15" t="s">
        <v>61</v>
      </c>
      <c r="J154" s="87">
        <v>3</v>
      </c>
      <c r="K154" s="82" t="s">
        <v>75</v>
      </c>
      <c r="L154" t="s">
        <v>215</v>
      </c>
      <c r="M154" t="s">
        <v>23</v>
      </c>
      <c r="N154">
        <v>1</v>
      </c>
      <c r="O154">
        <v>2</v>
      </c>
    </row>
    <row r="155" spans="1:15" x14ac:dyDescent="0.3">
      <c r="A155" t="s">
        <v>196</v>
      </c>
      <c r="B155">
        <v>1</v>
      </c>
      <c r="C155" s="49">
        <v>7</v>
      </c>
      <c r="D155" s="73" t="s">
        <v>105</v>
      </c>
      <c r="E155" s="47">
        <v>15.437944999999999</v>
      </c>
      <c r="F155" s="15">
        <v>4</v>
      </c>
      <c r="G155">
        <v>5</v>
      </c>
      <c r="H155" s="15">
        <v>400</v>
      </c>
      <c r="I155" s="15" t="s">
        <v>61</v>
      </c>
      <c r="J155" s="82">
        <v>3</v>
      </c>
      <c r="K155" s="85" t="s">
        <v>75</v>
      </c>
      <c r="L155" s="19" t="s">
        <v>215</v>
      </c>
      <c r="M155" t="s">
        <v>23</v>
      </c>
      <c r="N155">
        <v>1</v>
      </c>
      <c r="O155">
        <v>2</v>
      </c>
    </row>
    <row r="156" spans="1:15" x14ac:dyDescent="0.3">
      <c r="A156" t="s">
        <v>197</v>
      </c>
      <c r="B156">
        <v>0</v>
      </c>
      <c r="C156" s="49">
        <v>3</v>
      </c>
      <c r="D156" s="75" t="s">
        <v>87</v>
      </c>
      <c r="E156" s="47">
        <v>4.9227151999999998</v>
      </c>
      <c r="F156" s="15">
        <v>1</v>
      </c>
      <c r="G156">
        <v>1</v>
      </c>
      <c r="H156" s="15">
        <v>45</v>
      </c>
      <c r="I156" s="15" t="s">
        <v>11</v>
      </c>
      <c r="J156" s="82">
        <v>3</v>
      </c>
      <c r="K156" s="82" t="s">
        <v>12</v>
      </c>
      <c r="L156" s="19" t="s">
        <v>27</v>
      </c>
      <c r="M156" t="s">
        <v>26</v>
      </c>
      <c r="N156">
        <v>2</v>
      </c>
      <c r="O156">
        <v>3</v>
      </c>
    </row>
    <row r="157" spans="1:15" x14ac:dyDescent="0.3">
      <c r="A157" t="s">
        <v>197</v>
      </c>
      <c r="B157">
        <v>0</v>
      </c>
      <c r="C157" s="49">
        <v>3</v>
      </c>
      <c r="D157" s="70">
        <v>2</v>
      </c>
      <c r="E157" s="47">
        <v>61.719752999999997</v>
      </c>
      <c r="F157" s="15">
        <v>1</v>
      </c>
      <c r="G157">
        <v>1</v>
      </c>
      <c r="H157" s="15">
        <v>45</v>
      </c>
      <c r="I157" s="15" t="s">
        <v>11</v>
      </c>
      <c r="J157" s="82">
        <v>3</v>
      </c>
      <c r="K157" s="82" t="s">
        <v>12</v>
      </c>
      <c r="L157" s="19" t="s">
        <v>27</v>
      </c>
      <c r="M157" t="s">
        <v>26</v>
      </c>
      <c r="N157">
        <v>2</v>
      </c>
      <c r="O157">
        <v>3</v>
      </c>
    </row>
    <row r="158" spans="1:15" x14ac:dyDescent="0.3">
      <c r="A158" t="s">
        <v>197</v>
      </c>
      <c r="B158">
        <v>0</v>
      </c>
      <c r="C158" s="49">
        <v>4</v>
      </c>
      <c r="D158" s="70">
        <v>8</v>
      </c>
      <c r="E158" s="47">
        <v>21.976165999999999</v>
      </c>
      <c r="F158" s="15">
        <v>1</v>
      </c>
      <c r="G158">
        <v>1</v>
      </c>
      <c r="H158" s="15">
        <v>45</v>
      </c>
      <c r="I158" s="15" t="s">
        <v>11</v>
      </c>
      <c r="J158" s="82">
        <v>2</v>
      </c>
      <c r="K158" s="82" t="s">
        <v>12</v>
      </c>
      <c r="L158" s="19" t="s">
        <v>27</v>
      </c>
      <c r="M158" t="s">
        <v>26</v>
      </c>
      <c r="N158">
        <v>2</v>
      </c>
      <c r="O158">
        <v>3</v>
      </c>
    </row>
    <row r="159" spans="1:15" x14ac:dyDescent="0.3">
      <c r="A159" t="s">
        <v>197</v>
      </c>
      <c r="B159">
        <v>0</v>
      </c>
      <c r="C159" s="49">
        <v>13</v>
      </c>
      <c r="D159" s="75" t="s">
        <v>97</v>
      </c>
      <c r="E159" s="47">
        <v>15.992974</v>
      </c>
      <c r="F159" s="15">
        <v>1</v>
      </c>
      <c r="G159">
        <v>1</v>
      </c>
      <c r="H159" s="15">
        <v>45</v>
      </c>
      <c r="I159" s="15" t="s">
        <v>11</v>
      </c>
      <c r="J159" s="84">
        <v>3</v>
      </c>
      <c r="K159" s="84" t="s">
        <v>12</v>
      </c>
      <c r="L159" s="19" t="s">
        <v>27</v>
      </c>
      <c r="M159" t="s">
        <v>26</v>
      </c>
      <c r="N159">
        <v>2</v>
      </c>
      <c r="O159">
        <v>3</v>
      </c>
    </row>
    <row r="160" spans="1:15" x14ac:dyDescent="0.3">
      <c r="A160" t="s">
        <v>196</v>
      </c>
      <c r="B160">
        <v>1</v>
      </c>
      <c r="C160" s="49">
        <v>2</v>
      </c>
      <c r="D160" s="73">
        <v>6</v>
      </c>
      <c r="E160" s="47">
        <v>137.48482999999999</v>
      </c>
      <c r="F160" s="15">
        <v>1</v>
      </c>
      <c r="G160">
        <v>1</v>
      </c>
      <c r="H160" s="15">
        <v>45</v>
      </c>
      <c r="I160" s="15" t="s">
        <v>11</v>
      </c>
      <c r="J160" s="82">
        <v>4</v>
      </c>
      <c r="K160" s="82" t="s">
        <v>12</v>
      </c>
      <c r="L160" s="19" t="s">
        <v>27</v>
      </c>
      <c r="M160" t="s">
        <v>26</v>
      </c>
      <c r="N160">
        <v>2</v>
      </c>
      <c r="O160">
        <v>3</v>
      </c>
    </row>
    <row r="161" spans="1:15" x14ac:dyDescent="0.3">
      <c r="A161" t="s">
        <v>197</v>
      </c>
      <c r="B161">
        <v>0</v>
      </c>
      <c r="C161" s="49">
        <v>10</v>
      </c>
      <c r="D161" s="75" t="s">
        <v>94</v>
      </c>
      <c r="E161" s="47">
        <v>25.493190999999999</v>
      </c>
      <c r="F161" s="15">
        <v>2</v>
      </c>
      <c r="G161">
        <v>1</v>
      </c>
      <c r="H161" s="15">
        <v>120</v>
      </c>
      <c r="I161" s="15" t="s">
        <v>54</v>
      </c>
      <c r="J161" s="84">
        <v>3</v>
      </c>
      <c r="K161" s="84" t="s">
        <v>12</v>
      </c>
      <c r="L161" s="19" t="s">
        <v>27</v>
      </c>
      <c r="M161" t="s">
        <v>26</v>
      </c>
      <c r="N161">
        <v>2</v>
      </c>
      <c r="O161">
        <v>3</v>
      </c>
    </row>
    <row r="162" spans="1:15" x14ac:dyDescent="0.3">
      <c r="A162" t="s">
        <v>197</v>
      </c>
      <c r="B162">
        <v>0</v>
      </c>
      <c r="C162" s="49">
        <v>10</v>
      </c>
      <c r="D162" s="70">
        <v>2</v>
      </c>
      <c r="E162" s="47">
        <v>16.641182000000001</v>
      </c>
      <c r="F162" s="15">
        <v>2</v>
      </c>
      <c r="G162">
        <v>1</v>
      </c>
      <c r="H162" s="15">
        <v>120</v>
      </c>
      <c r="I162" s="15" t="s">
        <v>54</v>
      </c>
      <c r="J162" s="84">
        <v>3</v>
      </c>
      <c r="K162" s="84" t="s">
        <v>12</v>
      </c>
      <c r="L162" s="19" t="s">
        <v>27</v>
      </c>
      <c r="M162" t="s">
        <v>26</v>
      </c>
      <c r="N162">
        <v>2</v>
      </c>
      <c r="O162">
        <v>3</v>
      </c>
    </row>
    <row r="163" spans="1:15" x14ac:dyDescent="0.3">
      <c r="A163" t="s">
        <v>197</v>
      </c>
      <c r="B163">
        <v>0</v>
      </c>
      <c r="C163" s="49">
        <v>19</v>
      </c>
      <c r="D163" s="70">
        <v>8</v>
      </c>
      <c r="E163" s="47">
        <v>126.01533999999999</v>
      </c>
      <c r="F163" s="15">
        <v>2</v>
      </c>
      <c r="G163">
        <v>1</v>
      </c>
      <c r="H163" s="15">
        <v>120</v>
      </c>
      <c r="I163" s="15" t="s">
        <v>54</v>
      </c>
      <c r="J163" s="84">
        <v>3</v>
      </c>
      <c r="K163" s="84" t="s">
        <v>77</v>
      </c>
      <c r="L163" s="19" t="s">
        <v>216</v>
      </c>
      <c r="M163" t="s">
        <v>26</v>
      </c>
      <c r="N163">
        <v>2</v>
      </c>
      <c r="O163">
        <v>3</v>
      </c>
    </row>
    <row r="164" spans="1:15" x14ac:dyDescent="0.3">
      <c r="A164" t="s">
        <v>197</v>
      </c>
      <c r="B164">
        <v>0</v>
      </c>
      <c r="C164" s="49">
        <v>19</v>
      </c>
      <c r="D164" s="73">
        <v>9</v>
      </c>
      <c r="E164" s="47">
        <v>42.768177000000001</v>
      </c>
      <c r="F164" s="15">
        <v>2</v>
      </c>
      <c r="G164">
        <v>1</v>
      </c>
      <c r="H164" s="15">
        <v>120</v>
      </c>
      <c r="I164" s="15" t="s">
        <v>54</v>
      </c>
      <c r="J164" s="84">
        <v>3</v>
      </c>
      <c r="K164" s="84" t="s">
        <v>77</v>
      </c>
      <c r="L164" s="19" t="s">
        <v>216</v>
      </c>
      <c r="M164" t="s">
        <v>26</v>
      </c>
      <c r="N164">
        <v>2</v>
      </c>
      <c r="O164">
        <v>3</v>
      </c>
    </row>
    <row r="165" spans="1:15" x14ac:dyDescent="0.3">
      <c r="A165" t="s">
        <v>196</v>
      </c>
      <c r="B165">
        <v>1</v>
      </c>
      <c r="C165" s="49">
        <v>6</v>
      </c>
      <c r="D165" s="73">
        <v>3</v>
      </c>
      <c r="E165" s="47">
        <v>47.018279999999997</v>
      </c>
      <c r="F165" s="15">
        <v>2</v>
      </c>
      <c r="G165">
        <v>1</v>
      </c>
      <c r="H165" s="15">
        <v>120</v>
      </c>
      <c r="I165" s="15" t="s">
        <v>54</v>
      </c>
      <c r="J165" s="82">
        <v>2</v>
      </c>
      <c r="K165" s="82" t="s">
        <v>12</v>
      </c>
      <c r="L165" s="19" t="s">
        <v>27</v>
      </c>
      <c r="M165" t="s">
        <v>26</v>
      </c>
      <c r="N165">
        <v>2</v>
      </c>
      <c r="O165">
        <v>3</v>
      </c>
    </row>
    <row r="166" spans="1:15" x14ac:dyDescent="0.3">
      <c r="A166" t="s">
        <v>196</v>
      </c>
      <c r="B166">
        <v>1</v>
      </c>
      <c r="C166" s="49">
        <v>9</v>
      </c>
      <c r="D166" s="75" t="s">
        <v>93</v>
      </c>
      <c r="E166" s="47">
        <v>62.549090999999997</v>
      </c>
      <c r="F166" s="15">
        <v>2</v>
      </c>
      <c r="G166">
        <v>1</v>
      </c>
      <c r="H166" s="15">
        <v>120</v>
      </c>
      <c r="I166" s="15" t="s">
        <v>54</v>
      </c>
      <c r="J166" s="83">
        <v>3</v>
      </c>
      <c r="K166" s="82" t="s">
        <v>12</v>
      </c>
      <c r="L166" s="19" t="s">
        <v>27</v>
      </c>
      <c r="M166" t="s">
        <v>26</v>
      </c>
      <c r="N166">
        <v>2</v>
      </c>
      <c r="O166">
        <v>3</v>
      </c>
    </row>
    <row r="167" spans="1:15" x14ac:dyDescent="0.3">
      <c r="A167" t="s">
        <v>196</v>
      </c>
      <c r="B167">
        <v>1</v>
      </c>
      <c r="C167" s="49">
        <v>9</v>
      </c>
      <c r="D167" s="70">
        <v>2</v>
      </c>
      <c r="E167" s="47"/>
      <c r="F167" s="15">
        <v>2</v>
      </c>
      <c r="G167">
        <v>1</v>
      </c>
      <c r="H167" s="15">
        <v>120</v>
      </c>
      <c r="I167" s="15" t="s">
        <v>54</v>
      </c>
      <c r="J167" s="83">
        <v>3</v>
      </c>
      <c r="K167" s="82" t="s">
        <v>12</v>
      </c>
      <c r="L167" s="19" t="s">
        <v>27</v>
      </c>
      <c r="M167" t="s">
        <v>26</v>
      </c>
      <c r="N167">
        <v>2</v>
      </c>
      <c r="O167">
        <v>3</v>
      </c>
    </row>
    <row r="168" spans="1:15" x14ac:dyDescent="0.3">
      <c r="A168" t="s">
        <v>197</v>
      </c>
      <c r="B168">
        <v>0</v>
      </c>
      <c r="C168" s="49">
        <v>15</v>
      </c>
      <c r="D168" s="70">
        <v>4</v>
      </c>
      <c r="E168" s="47"/>
      <c r="F168" s="15">
        <v>3</v>
      </c>
      <c r="G168">
        <v>1</v>
      </c>
      <c r="H168" s="15">
        <v>210</v>
      </c>
      <c r="I168" s="15" t="s">
        <v>57</v>
      </c>
      <c r="J168" s="84">
        <v>3</v>
      </c>
      <c r="K168" s="84" t="s">
        <v>12</v>
      </c>
      <c r="L168" s="19" t="s">
        <v>27</v>
      </c>
      <c r="M168" t="s">
        <v>26</v>
      </c>
      <c r="N168">
        <v>2</v>
      </c>
      <c r="O168">
        <v>3</v>
      </c>
    </row>
    <row r="169" spans="1:15" x14ac:dyDescent="0.3">
      <c r="A169" t="s">
        <v>197</v>
      </c>
      <c r="B169">
        <v>0</v>
      </c>
      <c r="C169" s="49">
        <v>28</v>
      </c>
      <c r="D169" s="70">
        <v>4</v>
      </c>
      <c r="E169" s="47">
        <v>141.47523000000001</v>
      </c>
      <c r="F169" s="15">
        <v>3</v>
      </c>
      <c r="G169">
        <v>1</v>
      </c>
      <c r="H169" s="15">
        <v>210</v>
      </c>
      <c r="I169" s="23" t="s">
        <v>57</v>
      </c>
      <c r="J169" s="84">
        <v>3</v>
      </c>
      <c r="K169" s="84" t="s">
        <v>12</v>
      </c>
      <c r="L169" s="19" t="s">
        <v>27</v>
      </c>
      <c r="M169" t="s">
        <v>26</v>
      </c>
      <c r="N169">
        <v>2</v>
      </c>
      <c r="O169">
        <v>3</v>
      </c>
    </row>
    <row r="170" spans="1:15" x14ac:dyDescent="0.3">
      <c r="A170" t="s">
        <v>196</v>
      </c>
      <c r="B170">
        <v>1</v>
      </c>
      <c r="C170" s="49">
        <v>17</v>
      </c>
      <c r="D170" s="75" t="s">
        <v>100</v>
      </c>
      <c r="E170" s="47">
        <v>104.84573</v>
      </c>
      <c r="F170" s="15">
        <v>3</v>
      </c>
      <c r="G170">
        <v>1</v>
      </c>
      <c r="H170" s="15">
        <v>210</v>
      </c>
      <c r="I170" s="15" t="s">
        <v>57</v>
      </c>
      <c r="J170" s="84">
        <v>2</v>
      </c>
      <c r="K170" s="82" t="s">
        <v>12</v>
      </c>
      <c r="L170" s="19" t="s">
        <v>27</v>
      </c>
      <c r="M170" t="s">
        <v>26</v>
      </c>
      <c r="N170">
        <v>2</v>
      </c>
      <c r="O170">
        <v>3</v>
      </c>
    </row>
    <row r="171" spans="1:15" x14ac:dyDescent="0.3">
      <c r="A171" t="s">
        <v>196</v>
      </c>
      <c r="B171">
        <v>1</v>
      </c>
      <c r="C171" s="49">
        <v>17</v>
      </c>
      <c r="D171" s="73">
        <v>2</v>
      </c>
      <c r="E171" s="47">
        <v>21.657651999999999</v>
      </c>
      <c r="F171" s="15">
        <v>3</v>
      </c>
      <c r="G171">
        <v>1</v>
      </c>
      <c r="H171" s="15">
        <v>210</v>
      </c>
      <c r="I171" s="15" t="s">
        <v>57</v>
      </c>
      <c r="J171" s="84">
        <v>2</v>
      </c>
      <c r="K171" s="84" t="s">
        <v>12</v>
      </c>
      <c r="L171" s="19" t="s">
        <v>27</v>
      </c>
      <c r="M171" t="s">
        <v>26</v>
      </c>
      <c r="N171">
        <v>2</v>
      </c>
      <c r="O171">
        <v>3</v>
      </c>
    </row>
    <row r="172" spans="1:15" x14ac:dyDescent="0.3">
      <c r="A172" t="s">
        <v>196</v>
      </c>
      <c r="B172">
        <v>1</v>
      </c>
      <c r="C172" s="49">
        <v>29</v>
      </c>
      <c r="E172" s="47"/>
      <c r="F172" s="15">
        <v>3</v>
      </c>
      <c r="G172">
        <v>1</v>
      </c>
      <c r="H172" s="15">
        <v>210</v>
      </c>
      <c r="I172" s="23" t="s">
        <v>57</v>
      </c>
      <c r="J172" s="84">
        <v>3</v>
      </c>
      <c r="K172" s="84"/>
      <c r="L172" s="20" t="s">
        <v>179</v>
      </c>
      <c r="M172" t="s">
        <v>26</v>
      </c>
      <c r="N172">
        <v>2</v>
      </c>
      <c r="O172">
        <v>3</v>
      </c>
    </row>
    <row r="173" spans="1:15" x14ac:dyDescent="0.3">
      <c r="A173" t="s">
        <v>197</v>
      </c>
      <c r="B173">
        <v>0</v>
      </c>
      <c r="C173" s="49">
        <v>24</v>
      </c>
      <c r="D173" s="70">
        <v>7</v>
      </c>
      <c r="E173" s="47">
        <v>27.246593000000001</v>
      </c>
      <c r="F173" s="15">
        <v>4</v>
      </c>
      <c r="G173">
        <v>1</v>
      </c>
      <c r="H173" s="15">
        <v>400</v>
      </c>
      <c r="I173" s="23" t="s">
        <v>61</v>
      </c>
      <c r="J173" s="84">
        <v>3</v>
      </c>
      <c r="K173" s="84" t="s">
        <v>77</v>
      </c>
      <c r="L173" s="19" t="s">
        <v>216</v>
      </c>
      <c r="M173" t="s">
        <v>26</v>
      </c>
      <c r="N173">
        <v>2</v>
      </c>
      <c r="O173">
        <v>3</v>
      </c>
    </row>
    <row r="174" spans="1:15" x14ac:dyDescent="0.3">
      <c r="A174" t="s">
        <v>197</v>
      </c>
      <c r="B174">
        <v>0</v>
      </c>
      <c r="C174" s="49">
        <v>24</v>
      </c>
      <c r="D174" s="70">
        <v>8</v>
      </c>
      <c r="E174" s="47">
        <v>129.01140000000001</v>
      </c>
      <c r="F174" s="15">
        <v>4</v>
      </c>
      <c r="G174">
        <v>1</v>
      </c>
      <c r="H174" s="15">
        <v>400</v>
      </c>
      <c r="I174" s="23" t="s">
        <v>61</v>
      </c>
      <c r="J174" s="84">
        <v>3</v>
      </c>
      <c r="K174" s="84" t="s">
        <v>77</v>
      </c>
      <c r="L174" s="19" t="s">
        <v>216</v>
      </c>
      <c r="M174" t="s">
        <v>26</v>
      </c>
      <c r="N174">
        <v>2</v>
      </c>
      <c r="O174">
        <v>3</v>
      </c>
    </row>
    <row r="175" spans="1:15" x14ac:dyDescent="0.3">
      <c r="A175" t="s">
        <v>197</v>
      </c>
      <c r="B175">
        <v>0</v>
      </c>
      <c r="C175" s="49">
        <v>25</v>
      </c>
      <c r="D175" s="70">
        <v>3</v>
      </c>
      <c r="E175" s="47">
        <v>5.8049182999999998</v>
      </c>
      <c r="F175" s="15">
        <v>4</v>
      </c>
      <c r="G175">
        <v>1</v>
      </c>
      <c r="H175" s="15">
        <v>400</v>
      </c>
      <c r="I175" s="23" t="s">
        <v>61</v>
      </c>
      <c r="J175" s="84">
        <v>3</v>
      </c>
      <c r="K175" s="84" t="s">
        <v>77</v>
      </c>
      <c r="L175" s="19" t="s">
        <v>216</v>
      </c>
      <c r="M175" t="s">
        <v>26</v>
      </c>
      <c r="N175">
        <v>2</v>
      </c>
      <c r="O175">
        <v>3</v>
      </c>
    </row>
    <row r="176" spans="1:15" x14ac:dyDescent="0.3">
      <c r="A176" t="s">
        <v>196</v>
      </c>
      <c r="B176">
        <v>1</v>
      </c>
      <c r="C176" s="49">
        <v>20</v>
      </c>
      <c r="D176" s="70">
        <v>3</v>
      </c>
      <c r="E176" s="47">
        <v>28.716463000000001</v>
      </c>
      <c r="F176" s="15">
        <v>4</v>
      </c>
      <c r="G176">
        <v>1</v>
      </c>
      <c r="H176" s="15">
        <v>400</v>
      </c>
      <c r="I176" s="15" t="s">
        <v>61</v>
      </c>
      <c r="J176" s="84">
        <v>3</v>
      </c>
      <c r="K176" s="84" t="s">
        <v>77</v>
      </c>
      <c r="L176" s="19" t="s">
        <v>216</v>
      </c>
      <c r="M176" t="s">
        <v>26</v>
      </c>
      <c r="N176">
        <v>2</v>
      </c>
      <c r="O176">
        <v>3</v>
      </c>
    </row>
    <row r="177" spans="1:15" x14ac:dyDescent="0.3">
      <c r="A177" t="s">
        <v>196</v>
      </c>
      <c r="B177">
        <v>1</v>
      </c>
      <c r="C177" s="49">
        <v>20</v>
      </c>
      <c r="D177" s="70">
        <v>4</v>
      </c>
      <c r="E177" s="47">
        <v>109.09842999999999</v>
      </c>
      <c r="F177" s="15">
        <v>4</v>
      </c>
      <c r="G177">
        <v>1</v>
      </c>
      <c r="H177" s="15">
        <v>400</v>
      </c>
      <c r="I177" s="15" t="s">
        <v>61</v>
      </c>
      <c r="J177" s="84">
        <v>3</v>
      </c>
      <c r="K177" s="84" t="s">
        <v>77</v>
      </c>
      <c r="L177" s="19" t="s">
        <v>216</v>
      </c>
      <c r="M177" t="s">
        <v>26</v>
      </c>
      <c r="N177">
        <v>2</v>
      </c>
      <c r="O177">
        <v>3</v>
      </c>
    </row>
    <row r="178" spans="1:15" x14ac:dyDescent="0.3">
      <c r="A178" t="s">
        <v>196</v>
      </c>
      <c r="B178">
        <v>1</v>
      </c>
      <c r="C178" s="49">
        <v>22</v>
      </c>
      <c r="D178" s="70">
        <v>4</v>
      </c>
      <c r="E178" s="47">
        <v>181.73605000000001</v>
      </c>
      <c r="F178" s="15">
        <v>4</v>
      </c>
      <c r="G178">
        <v>1</v>
      </c>
      <c r="H178" s="15">
        <v>400</v>
      </c>
      <c r="I178" s="23" t="s">
        <v>61</v>
      </c>
      <c r="J178" s="84">
        <v>3</v>
      </c>
      <c r="K178" s="84" t="s">
        <v>12</v>
      </c>
      <c r="L178" s="19" t="s">
        <v>27</v>
      </c>
      <c r="M178" t="s">
        <v>26</v>
      </c>
      <c r="N178">
        <v>2</v>
      </c>
      <c r="O178">
        <v>3</v>
      </c>
    </row>
    <row r="179" spans="1:15" x14ac:dyDescent="0.3">
      <c r="A179" t="s">
        <v>196</v>
      </c>
      <c r="B179">
        <v>1</v>
      </c>
      <c r="C179" s="49">
        <v>22</v>
      </c>
      <c r="D179" s="70">
        <v>5</v>
      </c>
      <c r="E179" s="47">
        <v>32.849102000000002</v>
      </c>
      <c r="F179" s="15">
        <v>4</v>
      </c>
      <c r="G179">
        <v>1</v>
      </c>
      <c r="H179" s="15">
        <v>400</v>
      </c>
      <c r="I179" s="23" t="s">
        <v>61</v>
      </c>
      <c r="J179" s="84">
        <v>3</v>
      </c>
      <c r="K179" s="84" t="s">
        <v>12</v>
      </c>
      <c r="L179" s="19" t="s">
        <v>27</v>
      </c>
      <c r="M179" t="s">
        <v>26</v>
      </c>
      <c r="N179">
        <v>2</v>
      </c>
      <c r="O179">
        <v>3</v>
      </c>
    </row>
    <row r="180" spans="1:15" x14ac:dyDescent="0.3">
      <c r="A180" t="s">
        <v>197</v>
      </c>
      <c r="B180">
        <v>0</v>
      </c>
      <c r="C180" s="49">
        <v>1</v>
      </c>
      <c r="D180" s="75" t="s">
        <v>10</v>
      </c>
      <c r="E180" s="47">
        <v>34.987834999999997</v>
      </c>
      <c r="F180" s="15">
        <v>1</v>
      </c>
      <c r="G180">
        <v>2</v>
      </c>
      <c r="H180" s="15">
        <v>45</v>
      </c>
      <c r="I180" s="15" t="s">
        <v>11</v>
      </c>
      <c r="J180" s="82">
        <v>3</v>
      </c>
      <c r="K180" s="82" t="s">
        <v>12</v>
      </c>
      <c r="L180" s="19" t="s">
        <v>27</v>
      </c>
      <c r="M180" t="s">
        <v>26</v>
      </c>
      <c r="N180">
        <v>2</v>
      </c>
      <c r="O180">
        <v>3</v>
      </c>
    </row>
    <row r="181" spans="1:15" x14ac:dyDescent="0.3">
      <c r="A181" t="s">
        <v>197</v>
      </c>
      <c r="B181">
        <v>0</v>
      </c>
      <c r="C181" s="49">
        <v>2</v>
      </c>
      <c r="D181" s="73">
        <v>3</v>
      </c>
      <c r="E181" s="47">
        <v>82.845939999999999</v>
      </c>
      <c r="F181" s="15">
        <v>1</v>
      </c>
      <c r="G181">
        <v>2</v>
      </c>
      <c r="H181" s="15">
        <v>45</v>
      </c>
      <c r="I181" s="15" t="s">
        <v>11</v>
      </c>
      <c r="J181" s="82">
        <v>3</v>
      </c>
      <c r="K181" s="82" t="s">
        <v>12</v>
      </c>
      <c r="L181" s="19" t="s">
        <v>27</v>
      </c>
      <c r="M181" t="s">
        <v>26</v>
      </c>
      <c r="N181">
        <v>2</v>
      </c>
      <c r="O181">
        <v>3</v>
      </c>
    </row>
    <row r="182" spans="1:15" x14ac:dyDescent="0.3">
      <c r="A182" t="s">
        <v>197</v>
      </c>
      <c r="B182">
        <v>0</v>
      </c>
      <c r="C182" s="49">
        <v>2</v>
      </c>
      <c r="D182" s="73">
        <v>4</v>
      </c>
      <c r="E182" s="47">
        <v>58.283374999999999</v>
      </c>
      <c r="F182" s="15">
        <v>1</v>
      </c>
      <c r="G182">
        <v>2</v>
      </c>
      <c r="H182" s="15">
        <v>45</v>
      </c>
      <c r="I182" s="15" t="s">
        <v>11</v>
      </c>
      <c r="J182" s="82">
        <v>3</v>
      </c>
      <c r="K182" s="82" t="s">
        <v>12</v>
      </c>
      <c r="L182" s="19" t="s">
        <v>27</v>
      </c>
      <c r="M182" t="s">
        <v>26</v>
      </c>
      <c r="N182">
        <v>2</v>
      </c>
      <c r="O182">
        <v>3</v>
      </c>
    </row>
    <row r="183" spans="1:15" x14ac:dyDescent="0.3">
      <c r="A183" t="s">
        <v>197</v>
      </c>
      <c r="B183">
        <v>0</v>
      </c>
      <c r="C183" s="49">
        <v>7</v>
      </c>
      <c r="D183" s="75" t="s">
        <v>64</v>
      </c>
      <c r="E183" s="47">
        <v>66.301788000000002</v>
      </c>
      <c r="F183" s="15">
        <v>1</v>
      </c>
      <c r="G183">
        <v>2</v>
      </c>
      <c r="H183" s="15">
        <v>45</v>
      </c>
      <c r="I183" s="15" t="s">
        <v>11</v>
      </c>
      <c r="J183" s="82">
        <v>3</v>
      </c>
      <c r="K183" s="82" t="s">
        <v>12</v>
      </c>
      <c r="L183" s="19" t="s">
        <v>27</v>
      </c>
      <c r="M183" t="s">
        <v>26</v>
      </c>
      <c r="N183">
        <v>2</v>
      </c>
      <c r="O183">
        <v>3</v>
      </c>
    </row>
    <row r="184" spans="1:15" x14ac:dyDescent="0.3">
      <c r="A184" t="s">
        <v>197</v>
      </c>
      <c r="B184">
        <v>0</v>
      </c>
      <c r="C184" s="49">
        <v>7</v>
      </c>
      <c r="D184" s="73">
        <v>2</v>
      </c>
      <c r="E184" s="47">
        <v>129.26822999999999</v>
      </c>
      <c r="F184" s="15">
        <v>1</v>
      </c>
      <c r="G184">
        <v>2</v>
      </c>
      <c r="H184" s="15">
        <v>45</v>
      </c>
      <c r="I184" s="15" t="s">
        <v>11</v>
      </c>
      <c r="J184" s="82">
        <v>3</v>
      </c>
      <c r="K184" s="82" t="s">
        <v>12</v>
      </c>
      <c r="L184" s="19" t="s">
        <v>27</v>
      </c>
      <c r="M184" t="s">
        <v>26</v>
      </c>
      <c r="N184">
        <v>2</v>
      </c>
      <c r="O184">
        <v>3</v>
      </c>
    </row>
    <row r="185" spans="1:15" x14ac:dyDescent="0.3">
      <c r="A185" t="s">
        <v>196</v>
      </c>
      <c r="B185">
        <v>1</v>
      </c>
      <c r="C185" s="49">
        <v>4</v>
      </c>
      <c r="D185" s="73">
        <v>8</v>
      </c>
      <c r="E185" s="47">
        <v>77.024010000000004</v>
      </c>
      <c r="F185" s="15">
        <v>1</v>
      </c>
      <c r="G185">
        <v>2</v>
      </c>
      <c r="H185" s="15">
        <v>45</v>
      </c>
      <c r="I185" s="15" t="s">
        <v>11</v>
      </c>
      <c r="J185" s="82">
        <v>2</v>
      </c>
      <c r="K185" s="82" t="s">
        <v>12</v>
      </c>
      <c r="L185" s="19" t="s">
        <v>27</v>
      </c>
      <c r="M185" t="s">
        <v>26</v>
      </c>
      <c r="N185">
        <v>2</v>
      </c>
      <c r="O185">
        <v>3</v>
      </c>
    </row>
    <row r="186" spans="1:15" x14ac:dyDescent="0.3">
      <c r="A186" t="s">
        <v>196</v>
      </c>
      <c r="B186">
        <v>1</v>
      </c>
      <c r="C186" s="49">
        <v>5</v>
      </c>
      <c r="D186" s="75" t="s">
        <v>59</v>
      </c>
      <c r="E186" s="47">
        <v>23.435061999999999</v>
      </c>
      <c r="F186" s="15">
        <v>1</v>
      </c>
      <c r="G186">
        <v>2</v>
      </c>
      <c r="H186" s="15">
        <v>45</v>
      </c>
      <c r="I186" s="15" t="s">
        <v>11</v>
      </c>
      <c r="J186" s="82">
        <v>2</v>
      </c>
      <c r="K186" s="82" t="s">
        <v>12</v>
      </c>
      <c r="L186" s="19" t="s">
        <v>27</v>
      </c>
      <c r="M186" t="s">
        <v>26</v>
      </c>
      <c r="N186">
        <v>2</v>
      </c>
      <c r="O186">
        <v>3</v>
      </c>
    </row>
    <row r="187" spans="1:15" x14ac:dyDescent="0.3">
      <c r="A187" t="s">
        <v>197</v>
      </c>
      <c r="B187">
        <v>0</v>
      </c>
      <c r="C187" s="49">
        <v>12</v>
      </c>
      <c r="D187" s="69" t="s">
        <v>69</v>
      </c>
      <c r="E187" s="47">
        <v>61.093575000000001</v>
      </c>
      <c r="F187" s="15">
        <v>2</v>
      </c>
      <c r="G187">
        <v>2</v>
      </c>
      <c r="H187" s="15">
        <v>120</v>
      </c>
      <c r="I187" s="15" t="s">
        <v>54</v>
      </c>
      <c r="J187" s="84">
        <v>3</v>
      </c>
      <c r="K187" s="84" t="s">
        <v>12</v>
      </c>
      <c r="L187" s="19" t="s">
        <v>27</v>
      </c>
      <c r="M187" t="s">
        <v>26</v>
      </c>
      <c r="N187">
        <v>2</v>
      </c>
      <c r="O187">
        <v>3</v>
      </c>
    </row>
    <row r="188" spans="1:15" x14ac:dyDescent="0.3">
      <c r="A188" t="s">
        <v>196</v>
      </c>
      <c r="B188">
        <v>1</v>
      </c>
      <c r="C188" s="49">
        <v>13</v>
      </c>
      <c r="D188" s="75" t="s">
        <v>70</v>
      </c>
      <c r="E188" s="47">
        <v>107.82713</v>
      </c>
      <c r="F188" s="15">
        <v>2</v>
      </c>
      <c r="G188">
        <v>2</v>
      </c>
      <c r="H188" s="15">
        <v>120</v>
      </c>
      <c r="I188" s="15" t="s">
        <v>54</v>
      </c>
      <c r="J188" s="84">
        <v>2</v>
      </c>
      <c r="K188" s="84" t="s">
        <v>12</v>
      </c>
      <c r="L188" s="19" t="s">
        <v>27</v>
      </c>
      <c r="M188" t="s">
        <v>26</v>
      </c>
      <c r="N188">
        <v>2</v>
      </c>
      <c r="O188">
        <v>3</v>
      </c>
    </row>
    <row r="189" spans="1:15" x14ac:dyDescent="0.3">
      <c r="A189" t="s">
        <v>196</v>
      </c>
      <c r="B189">
        <v>1</v>
      </c>
      <c r="C189" s="49">
        <v>13</v>
      </c>
      <c r="D189" s="73">
        <v>2</v>
      </c>
      <c r="E189" s="47">
        <v>46.243797000000001</v>
      </c>
      <c r="F189" s="15">
        <v>2</v>
      </c>
      <c r="G189">
        <v>2</v>
      </c>
      <c r="H189" s="15">
        <v>120</v>
      </c>
      <c r="I189" s="15" t="s">
        <v>54</v>
      </c>
      <c r="J189" s="84">
        <v>2</v>
      </c>
      <c r="K189" s="84" t="s">
        <v>12</v>
      </c>
      <c r="L189" s="19" t="s">
        <v>27</v>
      </c>
      <c r="M189" t="s">
        <v>26</v>
      </c>
      <c r="N189">
        <v>2</v>
      </c>
      <c r="O189">
        <v>3</v>
      </c>
    </row>
    <row r="190" spans="1:15" x14ac:dyDescent="0.3">
      <c r="A190" t="s">
        <v>196</v>
      </c>
      <c r="B190">
        <v>1</v>
      </c>
      <c r="C190" s="49">
        <v>13</v>
      </c>
      <c r="D190" s="73">
        <v>3</v>
      </c>
      <c r="E190" s="47">
        <v>41.407764</v>
      </c>
      <c r="F190" s="15">
        <v>2</v>
      </c>
      <c r="G190">
        <v>2</v>
      </c>
      <c r="H190" s="15">
        <v>120</v>
      </c>
      <c r="I190" s="15" t="s">
        <v>54</v>
      </c>
      <c r="J190" s="84">
        <v>2</v>
      </c>
      <c r="K190" s="84" t="s">
        <v>12</v>
      </c>
      <c r="L190" s="19" t="s">
        <v>27</v>
      </c>
      <c r="M190" t="s">
        <v>26</v>
      </c>
      <c r="N190">
        <v>2</v>
      </c>
      <c r="O190">
        <v>3</v>
      </c>
    </row>
    <row r="191" spans="1:15" x14ac:dyDescent="0.3">
      <c r="A191" t="s">
        <v>196</v>
      </c>
      <c r="B191">
        <v>1</v>
      </c>
      <c r="C191" s="49">
        <v>13</v>
      </c>
      <c r="D191" s="73">
        <v>4</v>
      </c>
      <c r="E191" s="47">
        <v>39.270226000000001</v>
      </c>
      <c r="F191" s="15">
        <v>2</v>
      </c>
      <c r="G191">
        <v>2</v>
      </c>
      <c r="H191" s="15">
        <v>120</v>
      </c>
      <c r="I191" s="15" t="s">
        <v>54</v>
      </c>
      <c r="J191" s="84">
        <v>2</v>
      </c>
      <c r="K191" s="84" t="s">
        <v>12</v>
      </c>
      <c r="L191" s="19" t="s">
        <v>27</v>
      </c>
      <c r="M191" t="s">
        <v>26</v>
      </c>
      <c r="N191">
        <v>2</v>
      </c>
      <c r="O191">
        <v>3</v>
      </c>
    </row>
    <row r="192" spans="1:15" x14ac:dyDescent="0.3">
      <c r="A192" t="s">
        <v>196</v>
      </c>
      <c r="B192">
        <v>1</v>
      </c>
      <c r="C192" s="49">
        <v>14</v>
      </c>
      <c r="D192" s="73">
        <v>5</v>
      </c>
      <c r="E192" s="47">
        <v>61.457607000000003</v>
      </c>
      <c r="F192" s="15">
        <v>2</v>
      </c>
      <c r="G192">
        <v>2</v>
      </c>
      <c r="H192" s="15">
        <v>120</v>
      </c>
      <c r="I192" s="15" t="s">
        <v>54</v>
      </c>
      <c r="J192" s="84">
        <v>3</v>
      </c>
      <c r="K192" s="84" t="s">
        <v>12</v>
      </c>
      <c r="L192" s="19" t="s">
        <v>27</v>
      </c>
      <c r="M192" t="s">
        <v>26</v>
      </c>
      <c r="N192">
        <v>2</v>
      </c>
      <c r="O192">
        <v>3</v>
      </c>
    </row>
    <row r="193" spans="1:15" x14ac:dyDescent="0.3">
      <c r="A193" t="s">
        <v>196</v>
      </c>
      <c r="B193">
        <v>1</v>
      </c>
      <c r="C193" s="49">
        <v>17</v>
      </c>
      <c r="D193" s="73">
        <v>4</v>
      </c>
      <c r="E193" s="47">
        <v>56.518177000000001</v>
      </c>
      <c r="F193" s="15">
        <v>3</v>
      </c>
      <c r="G193">
        <v>2</v>
      </c>
      <c r="H193" s="15">
        <v>210</v>
      </c>
      <c r="I193" s="15" t="s">
        <v>57</v>
      </c>
      <c r="J193" s="84">
        <v>3</v>
      </c>
      <c r="K193" s="84" t="s">
        <v>77</v>
      </c>
      <c r="L193" s="19" t="s">
        <v>216</v>
      </c>
      <c r="M193" t="s">
        <v>26</v>
      </c>
      <c r="N193">
        <v>2</v>
      </c>
      <c r="O193">
        <v>3</v>
      </c>
    </row>
    <row r="194" spans="1:15" x14ac:dyDescent="0.3">
      <c r="A194" t="s">
        <v>196</v>
      </c>
      <c r="B194">
        <v>1</v>
      </c>
      <c r="C194" s="49">
        <v>17</v>
      </c>
      <c r="D194" s="73">
        <v>5</v>
      </c>
      <c r="E194" s="47">
        <v>33.524878999999999</v>
      </c>
      <c r="F194" s="15">
        <v>3</v>
      </c>
      <c r="G194">
        <v>2</v>
      </c>
      <c r="H194" s="15">
        <v>210</v>
      </c>
      <c r="I194" s="15" t="s">
        <v>57</v>
      </c>
      <c r="J194" s="84">
        <v>3</v>
      </c>
      <c r="K194" s="84" t="s">
        <v>77</v>
      </c>
      <c r="L194" s="19" t="s">
        <v>216</v>
      </c>
      <c r="M194" t="s">
        <v>26</v>
      </c>
      <c r="N194">
        <v>2</v>
      </c>
      <c r="O194">
        <v>3</v>
      </c>
    </row>
    <row r="195" spans="1:15" x14ac:dyDescent="0.3">
      <c r="A195" t="s">
        <v>196</v>
      </c>
      <c r="B195">
        <v>1</v>
      </c>
      <c r="C195" s="49">
        <v>20</v>
      </c>
      <c r="D195" s="73"/>
      <c r="E195" s="47">
        <v>34.626128999999999</v>
      </c>
      <c r="F195" s="15">
        <v>3</v>
      </c>
      <c r="G195">
        <v>2</v>
      </c>
      <c r="H195" s="15">
        <v>210</v>
      </c>
      <c r="I195" s="15" t="s">
        <v>57</v>
      </c>
      <c r="J195" s="84">
        <v>3</v>
      </c>
      <c r="K195" s="84" t="s">
        <v>12</v>
      </c>
      <c r="L195" s="19" t="s">
        <v>27</v>
      </c>
      <c r="M195" t="s">
        <v>26</v>
      </c>
      <c r="N195">
        <v>2</v>
      </c>
      <c r="O195">
        <v>3</v>
      </c>
    </row>
    <row r="196" spans="1:15" x14ac:dyDescent="0.3">
      <c r="A196" t="s">
        <v>196</v>
      </c>
      <c r="B196">
        <v>1</v>
      </c>
      <c r="C196" s="49">
        <v>20</v>
      </c>
      <c r="D196" s="73"/>
      <c r="E196" s="47">
        <v>5.8068619000000004</v>
      </c>
      <c r="F196" s="15">
        <v>3</v>
      </c>
      <c r="G196">
        <v>2</v>
      </c>
      <c r="H196" s="15">
        <v>210</v>
      </c>
      <c r="I196" s="15" t="s">
        <v>57</v>
      </c>
      <c r="J196" s="84">
        <v>3</v>
      </c>
      <c r="K196" s="84" t="s">
        <v>12</v>
      </c>
      <c r="L196" s="19" t="s">
        <v>27</v>
      </c>
      <c r="M196" t="s">
        <v>26</v>
      </c>
      <c r="N196">
        <v>2</v>
      </c>
      <c r="O196">
        <v>3</v>
      </c>
    </row>
    <row r="197" spans="1:15" x14ac:dyDescent="0.3">
      <c r="A197" t="s">
        <v>196</v>
      </c>
      <c r="B197">
        <v>1</v>
      </c>
      <c r="C197" s="49">
        <v>21</v>
      </c>
      <c r="D197" s="73"/>
      <c r="E197" s="47">
        <v>9.4436026000000002</v>
      </c>
      <c r="F197" s="15">
        <v>3</v>
      </c>
      <c r="G197">
        <v>2</v>
      </c>
      <c r="H197" s="15">
        <v>210</v>
      </c>
      <c r="I197" s="15" t="s">
        <v>57</v>
      </c>
      <c r="J197" s="84">
        <v>3</v>
      </c>
      <c r="K197" s="84" t="s">
        <v>77</v>
      </c>
      <c r="L197" s="19" t="s">
        <v>216</v>
      </c>
      <c r="M197" t="s">
        <v>26</v>
      </c>
      <c r="N197">
        <v>2</v>
      </c>
      <c r="O197">
        <v>3</v>
      </c>
    </row>
    <row r="198" spans="1:15" x14ac:dyDescent="0.3">
      <c r="A198" t="s">
        <v>197</v>
      </c>
      <c r="B198">
        <v>0</v>
      </c>
      <c r="C198" s="49">
        <v>15</v>
      </c>
      <c r="D198" s="73"/>
      <c r="E198" s="80"/>
      <c r="F198" s="97">
        <v>1</v>
      </c>
      <c r="G198">
        <v>3</v>
      </c>
      <c r="H198" s="15">
        <v>45</v>
      </c>
      <c r="I198" s="15" t="s">
        <v>11</v>
      </c>
      <c r="J198" s="39">
        <v>3</v>
      </c>
      <c r="K198" s="82" t="s">
        <v>12</v>
      </c>
      <c r="L198" t="s">
        <v>27</v>
      </c>
      <c r="M198" t="s">
        <v>26</v>
      </c>
      <c r="N198">
        <v>2</v>
      </c>
      <c r="O198">
        <v>3</v>
      </c>
    </row>
    <row r="199" spans="1:15" x14ac:dyDescent="0.3">
      <c r="A199" t="s">
        <v>197</v>
      </c>
      <c r="B199">
        <v>0</v>
      </c>
      <c r="C199" s="49">
        <v>17</v>
      </c>
      <c r="D199" s="73"/>
      <c r="E199" s="80">
        <v>100.27518999999999</v>
      </c>
      <c r="F199" s="97">
        <v>1</v>
      </c>
      <c r="G199">
        <v>3</v>
      </c>
      <c r="H199" s="15">
        <v>45</v>
      </c>
      <c r="I199" s="15" t="s">
        <v>11</v>
      </c>
      <c r="J199" s="39">
        <v>3</v>
      </c>
      <c r="K199" s="82" t="s">
        <v>12</v>
      </c>
      <c r="L199" t="s">
        <v>27</v>
      </c>
      <c r="M199" t="s">
        <v>26</v>
      </c>
      <c r="N199">
        <v>2</v>
      </c>
      <c r="O199">
        <v>3</v>
      </c>
    </row>
    <row r="200" spans="1:15" x14ac:dyDescent="0.3">
      <c r="A200" t="s">
        <v>197</v>
      </c>
      <c r="B200">
        <v>0</v>
      </c>
      <c r="C200" s="36">
        <v>17</v>
      </c>
      <c r="D200" s="73"/>
      <c r="E200" s="80">
        <v>30.045660000000002</v>
      </c>
      <c r="F200" s="97">
        <v>1</v>
      </c>
      <c r="G200">
        <v>3</v>
      </c>
      <c r="H200" s="15">
        <v>45</v>
      </c>
      <c r="I200" s="15" t="s">
        <v>11</v>
      </c>
      <c r="J200" s="39">
        <v>3</v>
      </c>
      <c r="K200" s="82" t="s">
        <v>12</v>
      </c>
      <c r="L200" t="s">
        <v>27</v>
      </c>
      <c r="M200" t="s">
        <v>26</v>
      </c>
      <c r="N200">
        <v>2</v>
      </c>
      <c r="O200">
        <v>3</v>
      </c>
    </row>
    <row r="201" spans="1:15" x14ac:dyDescent="0.3">
      <c r="A201" t="s">
        <v>197</v>
      </c>
      <c r="B201">
        <v>0</v>
      </c>
      <c r="C201" s="49">
        <v>18</v>
      </c>
      <c r="D201" s="73">
        <v>6</v>
      </c>
      <c r="E201" s="80">
        <v>27.531981999999999</v>
      </c>
      <c r="F201" s="97">
        <v>1</v>
      </c>
      <c r="G201">
        <v>3</v>
      </c>
      <c r="H201" s="15">
        <v>45</v>
      </c>
      <c r="I201" s="15" t="s">
        <v>11</v>
      </c>
      <c r="J201" s="39">
        <v>3</v>
      </c>
      <c r="K201" s="82" t="s">
        <v>12</v>
      </c>
      <c r="L201" t="s">
        <v>27</v>
      </c>
      <c r="M201" t="s">
        <v>26</v>
      </c>
      <c r="N201">
        <v>2</v>
      </c>
      <c r="O201">
        <v>3</v>
      </c>
    </row>
    <row r="202" spans="1:15" x14ac:dyDescent="0.3">
      <c r="A202" t="s">
        <v>196</v>
      </c>
      <c r="B202">
        <v>1</v>
      </c>
      <c r="C202" s="49">
        <v>10</v>
      </c>
      <c r="D202" s="73">
        <v>6</v>
      </c>
      <c r="E202" s="47"/>
      <c r="F202" s="15">
        <v>1</v>
      </c>
      <c r="G202">
        <v>3</v>
      </c>
      <c r="H202" s="15">
        <v>45</v>
      </c>
      <c r="I202" s="15" t="s">
        <v>11</v>
      </c>
      <c r="J202" s="82">
        <v>3</v>
      </c>
      <c r="K202" s="85" t="s">
        <v>12</v>
      </c>
      <c r="L202" s="19" t="s">
        <v>27</v>
      </c>
      <c r="M202" t="s">
        <v>26</v>
      </c>
      <c r="N202">
        <v>2</v>
      </c>
      <c r="O202">
        <v>3</v>
      </c>
    </row>
    <row r="203" spans="1:15" x14ac:dyDescent="0.3">
      <c r="A203" t="s">
        <v>196</v>
      </c>
      <c r="B203">
        <v>1</v>
      </c>
      <c r="C203" s="49">
        <v>5</v>
      </c>
      <c r="D203" s="73"/>
      <c r="E203" s="80">
        <v>55.194557000000003</v>
      </c>
      <c r="F203" s="20">
        <v>2</v>
      </c>
      <c r="G203">
        <v>3</v>
      </c>
      <c r="H203" s="15">
        <v>120</v>
      </c>
      <c r="I203" s="15" t="s">
        <v>54</v>
      </c>
      <c r="J203" s="84">
        <v>3</v>
      </c>
      <c r="K203" s="82" t="s">
        <v>12</v>
      </c>
      <c r="L203" t="s">
        <v>27</v>
      </c>
      <c r="M203" t="s">
        <v>26</v>
      </c>
      <c r="N203">
        <v>2</v>
      </c>
      <c r="O203">
        <v>3</v>
      </c>
    </row>
    <row r="204" spans="1:15" x14ac:dyDescent="0.3">
      <c r="A204" t="s">
        <v>196</v>
      </c>
      <c r="B204">
        <v>1</v>
      </c>
      <c r="C204" s="36">
        <v>7</v>
      </c>
      <c r="D204" s="73"/>
      <c r="E204" s="47">
        <v>29.092023999999999</v>
      </c>
      <c r="F204" s="15">
        <v>2</v>
      </c>
      <c r="G204">
        <v>3</v>
      </c>
      <c r="H204" s="15">
        <v>120</v>
      </c>
      <c r="I204" s="15" t="s">
        <v>54</v>
      </c>
      <c r="J204" s="82">
        <v>3</v>
      </c>
      <c r="K204" s="86" t="s">
        <v>12</v>
      </c>
      <c r="L204" s="19" t="s">
        <v>27</v>
      </c>
      <c r="M204" t="s">
        <v>26</v>
      </c>
      <c r="N204">
        <v>2</v>
      </c>
      <c r="O204">
        <v>3</v>
      </c>
    </row>
    <row r="205" spans="1:15" x14ac:dyDescent="0.3">
      <c r="A205" t="s">
        <v>196</v>
      </c>
      <c r="B205">
        <f>IF(A205="m", 1, 0)</f>
        <v>1</v>
      </c>
      <c r="C205">
        <f>VLOOKUP(D205, 'Animal Masked ID#'!$B$2:$D$121, 3, FALSE)</f>
        <v>23</v>
      </c>
      <c r="D205" s="51" t="s">
        <v>230</v>
      </c>
      <c r="E205" s="14">
        <v>72.327033999999998</v>
      </c>
      <c r="F205" s="15">
        <f>_xlfn.IFS(I205="GE2", 1, I205="GE3", 2, I205="GE4", 3, I205="GE1", 4)</f>
        <v>2</v>
      </c>
      <c r="G205">
        <v>3</v>
      </c>
      <c r="H205" s="15">
        <f>_xlfn.IFS(F205=1, 45, F205=2, 120,F205=3, 210,F205=4, 400)</f>
        <v>120</v>
      </c>
      <c r="I205" s="15" t="s">
        <v>54</v>
      </c>
      <c r="J205" s="20">
        <v>3</v>
      </c>
      <c r="K205" s="19" t="s">
        <v>12</v>
      </c>
      <c r="L205" t="s">
        <v>27</v>
      </c>
      <c r="M205" t="s">
        <v>26</v>
      </c>
      <c r="N205">
        <v>2</v>
      </c>
      <c r="O205">
        <v>3</v>
      </c>
    </row>
    <row r="206" spans="1:15" x14ac:dyDescent="0.3">
      <c r="A206" t="s">
        <v>196</v>
      </c>
      <c r="B206">
        <f>IF(A206="m", 1, 0)</f>
        <v>1</v>
      </c>
      <c r="C206">
        <v>23</v>
      </c>
      <c r="D206" s="57"/>
      <c r="E206" s="14">
        <v>115.04562</v>
      </c>
      <c r="F206" s="15">
        <f>_xlfn.IFS(I206="GE2", 1, I206="GE3", 2, I206="GE4", 3, I206="GE1", 4)</f>
        <v>2</v>
      </c>
      <c r="G206">
        <v>3</v>
      </c>
      <c r="H206" s="15">
        <f>_xlfn.IFS(F206=1, 45, F206=2, 120,F206=3, 210,F206=4, 400)</f>
        <v>120</v>
      </c>
      <c r="I206" s="15" t="s">
        <v>54</v>
      </c>
      <c r="J206" s="20">
        <v>3</v>
      </c>
      <c r="K206" s="19" t="s">
        <v>12</v>
      </c>
      <c r="L206" t="s">
        <v>27</v>
      </c>
      <c r="M206" t="s">
        <v>26</v>
      </c>
      <c r="N206">
        <v>2</v>
      </c>
      <c r="O206">
        <v>3</v>
      </c>
    </row>
    <row r="207" spans="1:15" x14ac:dyDescent="0.3">
      <c r="A207" t="s">
        <v>197</v>
      </c>
      <c r="B207">
        <v>0</v>
      </c>
      <c r="C207" s="49">
        <v>16</v>
      </c>
      <c r="D207" s="73">
        <v>7</v>
      </c>
      <c r="E207" s="80">
        <v>18.338636000000001</v>
      </c>
      <c r="F207" s="98">
        <v>3</v>
      </c>
      <c r="G207">
        <v>3</v>
      </c>
      <c r="H207" s="15">
        <v>210</v>
      </c>
      <c r="I207" s="15" t="s">
        <v>57</v>
      </c>
      <c r="J207" s="85">
        <v>3</v>
      </c>
      <c r="K207" s="82" t="s">
        <v>12</v>
      </c>
      <c r="L207" t="s">
        <v>27</v>
      </c>
      <c r="M207" t="s">
        <v>26</v>
      </c>
      <c r="N207">
        <v>2</v>
      </c>
      <c r="O207">
        <v>3</v>
      </c>
    </row>
    <row r="208" spans="1:15" x14ac:dyDescent="0.3">
      <c r="A208" t="s">
        <v>197</v>
      </c>
      <c r="B208">
        <v>0</v>
      </c>
      <c r="C208" s="36">
        <v>20</v>
      </c>
      <c r="D208" s="73" t="s">
        <v>204</v>
      </c>
      <c r="E208" s="47">
        <v>128.31027</v>
      </c>
      <c r="F208" s="15">
        <v>3</v>
      </c>
      <c r="G208">
        <v>3</v>
      </c>
      <c r="H208" s="15">
        <v>210</v>
      </c>
      <c r="I208" s="15" t="s">
        <v>57</v>
      </c>
      <c r="J208" s="82">
        <v>3</v>
      </c>
      <c r="K208" s="82" t="s">
        <v>12</v>
      </c>
      <c r="L208" s="19" t="s">
        <v>27</v>
      </c>
      <c r="M208" t="s">
        <v>26</v>
      </c>
      <c r="N208">
        <v>2</v>
      </c>
      <c r="O208">
        <v>3</v>
      </c>
    </row>
    <row r="209" spans="1:15" x14ac:dyDescent="0.3">
      <c r="A209" t="s">
        <v>196</v>
      </c>
      <c r="B209">
        <v>1</v>
      </c>
      <c r="C209" s="49">
        <v>4</v>
      </c>
      <c r="D209" s="73"/>
      <c r="E209" s="80">
        <v>147.86356000000001</v>
      </c>
      <c r="F209" s="20">
        <v>3</v>
      </c>
      <c r="G209">
        <v>3</v>
      </c>
      <c r="H209" s="15">
        <v>210</v>
      </c>
      <c r="I209" s="15" t="s">
        <v>57</v>
      </c>
      <c r="J209" s="84">
        <v>3</v>
      </c>
      <c r="K209" s="82" t="s">
        <v>77</v>
      </c>
      <c r="L209" t="s">
        <v>216</v>
      </c>
      <c r="M209" t="s">
        <v>26</v>
      </c>
      <c r="N209">
        <v>2</v>
      </c>
      <c r="O209">
        <v>3</v>
      </c>
    </row>
    <row r="210" spans="1:15" x14ac:dyDescent="0.3">
      <c r="A210" t="s">
        <v>196</v>
      </c>
      <c r="B210">
        <v>1</v>
      </c>
      <c r="C210" s="49">
        <v>4</v>
      </c>
      <c r="D210" s="73"/>
      <c r="E210" s="80">
        <v>43.75835</v>
      </c>
      <c r="F210" s="20">
        <v>3</v>
      </c>
      <c r="G210">
        <v>3</v>
      </c>
      <c r="H210" s="15">
        <v>210</v>
      </c>
      <c r="I210" s="15" t="s">
        <v>57</v>
      </c>
      <c r="J210" s="84">
        <v>3</v>
      </c>
      <c r="K210" s="82" t="s">
        <v>12</v>
      </c>
      <c r="L210" t="s">
        <v>27</v>
      </c>
      <c r="M210" t="s">
        <v>26</v>
      </c>
      <c r="N210">
        <v>2</v>
      </c>
      <c r="O210">
        <v>3</v>
      </c>
    </row>
    <row r="211" spans="1:15" x14ac:dyDescent="0.3">
      <c r="A211" t="s">
        <v>196</v>
      </c>
      <c r="B211">
        <v>1</v>
      </c>
      <c r="C211" s="49">
        <v>8</v>
      </c>
      <c r="D211" s="73"/>
      <c r="E211" s="47">
        <v>73.437843000000001</v>
      </c>
      <c r="F211" s="15">
        <v>3</v>
      </c>
      <c r="G211">
        <v>3</v>
      </c>
      <c r="H211" s="15">
        <v>210</v>
      </c>
      <c r="I211" s="15" t="s">
        <v>57</v>
      </c>
      <c r="J211" s="84">
        <v>3</v>
      </c>
      <c r="K211" s="39" t="s">
        <v>12</v>
      </c>
      <c r="L211" s="19" t="s">
        <v>27</v>
      </c>
      <c r="M211" t="s">
        <v>26</v>
      </c>
      <c r="N211">
        <v>2</v>
      </c>
      <c r="O211">
        <v>3</v>
      </c>
    </row>
    <row r="212" spans="1:15" x14ac:dyDescent="0.3">
      <c r="A212" t="s">
        <v>196</v>
      </c>
      <c r="B212">
        <v>1</v>
      </c>
      <c r="C212" s="49">
        <v>22</v>
      </c>
      <c r="D212" s="73"/>
      <c r="E212" s="47">
        <v>11.935867</v>
      </c>
      <c r="F212" s="15">
        <v>4</v>
      </c>
      <c r="G212">
        <v>3</v>
      </c>
      <c r="H212" s="15">
        <v>400</v>
      </c>
      <c r="I212" s="15" t="s">
        <v>61</v>
      </c>
      <c r="J212" s="82">
        <v>3</v>
      </c>
      <c r="K212" s="82" t="s">
        <v>12</v>
      </c>
      <c r="L212" s="19" t="s">
        <v>27</v>
      </c>
      <c r="M212" t="s">
        <v>26</v>
      </c>
      <c r="N212">
        <v>2</v>
      </c>
      <c r="O212">
        <v>3</v>
      </c>
    </row>
    <row r="213" spans="1:15" x14ac:dyDescent="0.3">
      <c r="A213" t="s">
        <v>196</v>
      </c>
      <c r="B213">
        <f>IF(A213="m", 1, 0)</f>
        <v>1</v>
      </c>
      <c r="C213">
        <v>26</v>
      </c>
      <c r="D213" s="57">
        <v>5</v>
      </c>
      <c r="E213" s="14">
        <v>48.448512999999998</v>
      </c>
      <c r="F213" s="15">
        <f>_xlfn.IFS(I213="GE2", 1, I213="GE3", 2, I213="GE4", 3, I213="GE1", 4)</f>
        <v>4</v>
      </c>
      <c r="G213">
        <v>3</v>
      </c>
      <c r="H213" s="15">
        <f>_xlfn.IFS(F213=1, 45, F213=2, 120,F213=3, 210,F213=4, 400)</f>
        <v>400</v>
      </c>
      <c r="I213" s="23" t="s">
        <v>61</v>
      </c>
      <c r="J213" s="20">
        <v>2</v>
      </c>
      <c r="K213" s="19" t="s">
        <v>12</v>
      </c>
      <c r="L213" t="s">
        <v>27</v>
      </c>
      <c r="M213" t="s">
        <v>26</v>
      </c>
      <c r="N213">
        <v>2</v>
      </c>
      <c r="O213">
        <v>3</v>
      </c>
    </row>
    <row r="214" spans="1:15" x14ac:dyDescent="0.3">
      <c r="A214" t="s">
        <v>197</v>
      </c>
      <c r="B214">
        <v>0</v>
      </c>
      <c r="C214" s="49">
        <v>2</v>
      </c>
      <c r="D214" s="68" t="s">
        <v>130</v>
      </c>
      <c r="E214" s="80">
        <v>64.493758999999997</v>
      </c>
      <c r="F214" s="20">
        <v>1</v>
      </c>
      <c r="G214">
        <v>4</v>
      </c>
      <c r="H214" s="15">
        <v>45</v>
      </c>
      <c r="I214" s="15" t="s">
        <v>11</v>
      </c>
      <c r="J214" s="84">
        <v>3</v>
      </c>
      <c r="K214" s="82" t="s">
        <v>12</v>
      </c>
      <c r="L214" t="s">
        <v>27</v>
      </c>
      <c r="M214" t="s">
        <v>26</v>
      </c>
      <c r="N214">
        <v>2</v>
      </c>
      <c r="O214">
        <v>3</v>
      </c>
    </row>
    <row r="215" spans="1:15" x14ac:dyDescent="0.3">
      <c r="A215" t="s">
        <v>197</v>
      </c>
      <c r="B215">
        <v>0</v>
      </c>
      <c r="C215" s="49">
        <v>2</v>
      </c>
      <c r="D215" s="73">
        <v>2</v>
      </c>
      <c r="E215" s="80">
        <v>75.344795000000005</v>
      </c>
      <c r="F215" s="20">
        <v>1</v>
      </c>
      <c r="G215">
        <v>4</v>
      </c>
      <c r="H215" s="15">
        <v>45</v>
      </c>
      <c r="I215" s="15" t="s">
        <v>11</v>
      </c>
      <c r="J215" s="84">
        <v>3</v>
      </c>
      <c r="K215" s="82" t="s">
        <v>12</v>
      </c>
      <c r="L215" t="s">
        <v>27</v>
      </c>
      <c r="M215" t="s">
        <v>26</v>
      </c>
      <c r="N215">
        <v>2</v>
      </c>
      <c r="O215">
        <v>3</v>
      </c>
    </row>
    <row r="216" spans="1:15" x14ac:dyDescent="0.3">
      <c r="A216" t="s">
        <v>197</v>
      </c>
      <c r="B216">
        <v>0</v>
      </c>
      <c r="C216" s="49">
        <v>2</v>
      </c>
      <c r="D216" s="73">
        <v>3</v>
      </c>
      <c r="E216" s="80">
        <v>120.78952</v>
      </c>
      <c r="F216" s="20">
        <v>1</v>
      </c>
      <c r="G216">
        <v>4</v>
      </c>
      <c r="H216" s="15">
        <v>45</v>
      </c>
      <c r="I216" s="15" t="s">
        <v>11</v>
      </c>
      <c r="J216" s="84">
        <v>3</v>
      </c>
      <c r="K216" s="82" t="s">
        <v>12</v>
      </c>
      <c r="L216" t="s">
        <v>27</v>
      </c>
      <c r="M216" t="s">
        <v>26</v>
      </c>
      <c r="N216">
        <v>2</v>
      </c>
      <c r="O216">
        <v>3</v>
      </c>
    </row>
    <row r="217" spans="1:15" x14ac:dyDescent="0.3">
      <c r="A217" t="s">
        <v>197</v>
      </c>
      <c r="B217">
        <v>0</v>
      </c>
      <c r="C217" s="49">
        <v>2</v>
      </c>
      <c r="D217" s="73">
        <v>4</v>
      </c>
      <c r="E217" s="80">
        <v>12.990378</v>
      </c>
      <c r="F217" s="20">
        <v>1</v>
      </c>
      <c r="G217">
        <v>4</v>
      </c>
      <c r="H217" s="15">
        <v>45</v>
      </c>
      <c r="I217" s="15" t="s">
        <v>11</v>
      </c>
      <c r="J217" s="84">
        <v>3</v>
      </c>
      <c r="K217" s="82" t="s">
        <v>12</v>
      </c>
      <c r="L217" t="s">
        <v>27</v>
      </c>
      <c r="M217" t="s">
        <v>26</v>
      </c>
      <c r="N217">
        <v>2</v>
      </c>
      <c r="O217">
        <v>3</v>
      </c>
    </row>
    <row r="218" spans="1:15" x14ac:dyDescent="0.3">
      <c r="A218" t="s">
        <v>197</v>
      </c>
      <c r="B218">
        <v>0</v>
      </c>
      <c r="C218" s="49">
        <v>4</v>
      </c>
      <c r="D218" s="73">
        <v>5</v>
      </c>
      <c r="E218" s="47">
        <v>29.107132</v>
      </c>
      <c r="F218" s="15">
        <v>1</v>
      </c>
      <c r="G218">
        <v>4</v>
      </c>
      <c r="H218" s="15">
        <v>45</v>
      </c>
      <c r="I218" s="15" t="s">
        <v>11</v>
      </c>
      <c r="J218" s="82">
        <v>3</v>
      </c>
      <c r="K218" s="87" t="s">
        <v>12</v>
      </c>
      <c r="L218" s="19" t="s">
        <v>27</v>
      </c>
      <c r="M218" t="s">
        <v>26</v>
      </c>
      <c r="N218">
        <v>2</v>
      </c>
      <c r="O218">
        <v>3</v>
      </c>
    </row>
    <row r="219" spans="1:15" x14ac:dyDescent="0.3">
      <c r="A219" t="s">
        <v>197</v>
      </c>
      <c r="B219">
        <v>0</v>
      </c>
      <c r="C219" s="49">
        <v>5</v>
      </c>
      <c r="D219" s="73">
        <v>6</v>
      </c>
      <c r="E219" s="47"/>
      <c r="F219" s="15">
        <v>1</v>
      </c>
      <c r="G219">
        <v>4</v>
      </c>
      <c r="H219" s="15">
        <v>45</v>
      </c>
      <c r="I219" s="15" t="s">
        <v>11</v>
      </c>
      <c r="J219" s="82">
        <v>3</v>
      </c>
      <c r="K219" s="85" t="s">
        <v>12</v>
      </c>
      <c r="L219" s="19" t="s">
        <v>27</v>
      </c>
      <c r="N219" t="e">
        <v>#N/A</v>
      </c>
      <c r="O219">
        <v>3</v>
      </c>
    </row>
    <row r="220" spans="1:15" x14ac:dyDescent="0.3">
      <c r="A220" t="s">
        <v>197</v>
      </c>
      <c r="B220">
        <v>0</v>
      </c>
      <c r="C220" s="49">
        <v>6</v>
      </c>
      <c r="D220" s="73">
        <v>5</v>
      </c>
      <c r="E220" s="80">
        <v>81.444762999999995</v>
      </c>
      <c r="F220" s="20">
        <v>1</v>
      </c>
      <c r="G220">
        <v>4</v>
      </c>
      <c r="H220" s="15">
        <v>45</v>
      </c>
      <c r="I220" s="15" t="s">
        <v>11</v>
      </c>
      <c r="J220" s="84">
        <v>3</v>
      </c>
      <c r="K220" s="82" t="s">
        <v>12</v>
      </c>
      <c r="L220" t="s">
        <v>27</v>
      </c>
      <c r="M220" t="s">
        <v>26</v>
      </c>
      <c r="N220">
        <v>2</v>
      </c>
      <c r="O220">
        <v>3</v>
      </c>
    </row>
    <row r="221" spans="1:15" x14ac:dyDescent="0.3">
      <c r="A221" t="s">
        <v>196</v>
      </c>
      <c r="B221">
        <v>1</v>
      </c>
      <c r="C221" s="49">
        <v>1</v>
      </c>
      <c r="D221" s="73">
        <v>9</v>
      </c>
      <c r="E221" s="47"/>
      <c r="F221" s="15">
        <v>1</v>
      </c>
      <c r="G221">
        <v>4</v>
      </c>
      <c r="H221" s="15">
        <v>45</v>
      </c>
      <c r="I221" s="23" t="s">
        <v>11</v>
      </c>
      <c r="J221" s="84">
        <v>4</v>
      </c>
      <c r="K221" s="84" t="s">
        <v>12</v>
      </c>
      <c r="L221" s="19" t="s">
        <v>27</v>
      </c>
      <c r="N221" t="e">
        <v>#N/A</v>
      </c>
      <c r="O221">
        <v>3</v>
      </c>
    </row>
    <row r="222" spans="1:15" x14ac:dyDescent="0.3">
      <c r="A222" t="s">
        <v>196</v>
      </c>
      <c r="B222">
        <v>1</v>
      </c>
      <c r="C222" s="49">
        <v>7</v>
      </c>
      <c r="D222" s="73">
        <v>4</v>
      </c>
      <c r="E222" s="80">
        <v>68.797554000000005</v>
      </c>
      <c r="F222" s="20">
        <v>1</v>
      </c>
      <c r="G222">
        <v>4</v>
      </c>
      <c r="H222" s="15">
        <v>45</v>
      </c>
      <c r="I222" s="15" t="s">
        <v>11</v>
      </c>
      <c r="J222" s="84">
        <v>3</v>
      </c>
      <c r="K222" s="82" t="s">
        <v>12</v>
      </c>
      <c r="L222" t="s">
        <v>27</v>
      </c>
      <c r="M222" t="s">
        <v>26</v>
      </c>
      <c r="N222">
        <v>2</v>
      </c>
      <c r="O222">
        <v>3</v>
      </c>
    </row>
    <row r="223" spans="1:15" x14ac:dyDescent="0.3">
      <c r="A223" t="s">
        <v>196</v>
      </c>
      <c r="B223">
        <v>1</v>
      </c>
      <c r="C223" s="49">
        <v>8</v>
      </c>
      <c r="D223" s="73" t="s">
        <v>136</v>
      </c>
      <c r="E223" s="47">
        <v>159.83153999999999</v>
      </c>
      <c r="F223" s="15">
        <v>1</v>
      </c>
      <c r="G223">
        <v>4</v>
      </c>
      <c r="H223" s="15">
        <v>45</v>
      </c>
      <c r="I223" s="15" t="s">
        <v>11</v>
      </c>
      <c r="J223" s="82">
        <v>3</v>
      </c>
      <c r="K223" s="87" t="s">
        <v>12</v>
      </c>
      <c r="L223" s="19" t="s">
        <v>27</v>
      </c>
      <c r="M223" t="s">
        <v>26</v>
      </c>
      <c r="N223">
        <v>2</v>
      </c>
      <c r="O223">
        <v>3</v>
      </c>
    </row>
    <row r="224" spans="1:15" x14ac:dyDescent="0.3">
      <c r="A224" t="s">
        <v>196</v>
      </c>
      <c r="B224">
        <v>1</v>
      </c>
      <c r="C224" s="49">
        <v>8</v>
      </c>
      <c r="D224" s="73">
        <v>2</v>
      </c>
      <c r="E224" s="47"/>
      <c r="F224" s="15">
        <v>1</v>
      </c>
      <c r="G224">
        <v>4</v>
      </c>
      <c r="H224" s="15">
        <v>45</v>
      </c>
      <c r="I224" s="15" t="s">
        <v>11</v>
      </c>
      <c r="J224" s="82">
        <v>3</v>
      </c>
      <c r="K224" s="87" t="s">
        <v>12</v>
      </c>
      <c r="L224" s="19" t="s">
        <v>27</v>
      </c>
      <c r="N224" t="e">
        <v>#N/A</v>
      </c>
      <c r="O224">
        <v>3</v>
      </c>
    </row>
    <row r="225" spans="1:15" x14ac:dyDescent="0.3">
      <c r="A225" t="s">
        <v>197</v>
      </c>
      <c r="B225">
        <v>0</v>
      </c>
      <c r="C225" s="49">
        <v>10</v>
      </c>
      <c r="D225" s="73" t="s">
        <v>138</v>
      </c>
      <c r="E225" s="47">
        <v>39.432400000000001</v>
      </c>
      <c r="F225" s="15">
        <v>2</v>
      </c>
      <c r="G225">
        <v>4</v>
      </c>
      <c r="H225" s="15">
        <v>120</v>
      </c>
      <c r="I225" s="23" t="s">
        <v>54</v>
      </c>
      <c r="J225" s="84">
        <v>3</v>
      </c>
      <c r="K225" s="84" t="s">
        <v>12</v>
      </c>
      <c r="L225" s="19" t="s">
        <v>27</v>
      </c>
      <c r="M225" t="s">
        <v>26</v>
      </c>
      <c r="N225">
        <v>2</v>
      </c>
      <c r="O225">
        <v>3</v>
      </c>
    </row>
    <row r="226" spans="1:15" x14ac:dyDescent="0.3">
      <c r="A226" t="s">
        <v>197</v>
      </c>
      <c r="B226">
        <v>0</v>
      </c>
      <c r="C226" s="49">
        <v>10</v>
      </c>
      <c r="D226" s="73">
        <v>2</v>
      </c>
      <c r="E226" s="47"/>
      <c r="F226" s="15">
        <v>2</v>
      </c>
      <c r="G226">
        <v>4</v>
      </c>
      <c r="H226" s="15">
        <v>120</v>
      </c>
      <c r="I226" s="23" t="s">
        <v>54</v>
      </c>
      <c r="J226" s="84">
        <v>3</v>
      </c>
      <c r="K226" s="84" t="s">
        <v>12</v>
      </c>
      <c r="L226" s="19" t="s">
        <v>27</v>
      </c>
      <c r="N226" t="e">
        <v>#N/A</v>
      </c>
      <c r="O226">
        <v>3</v>
      </c>
    </row>
    <row r="227" spans="1:15" x14ac:dyDescent="0.3">
      <c r="A227" t="s">
        <v>197</v>
      </c>
      <c r="B227">
        <v>0</v>
      </c>
      <c r="C227" s="49">
        <v>14</v>
      </c>
      <c r="D227" s="73" t="s">
        <v>142</v>
      </c>
      <c r="E227" s="80">
        <v>43.955677000000001</v>
      </c>
      <c r="F227" s="20">
        <v>2</v>
      </c>
      <c r="G227">
        <v>4</v>
      </c>
      <c r="H227" s="15">
        <v>120</v>
      </c>
      <c r="I227" s="15" t="s">
        <v>54</v>
      </c>
      <c r="J227" s="84">
        <v>3</v>
      </c>
      <c r="K227" s="82" t="s">
        <v>12</v>
      </c>
      <c r="L227" t="s">
        <v>27</v>
      </c>
      <c r="M227" t="s">
        <v>26</v>
      </c>
      <c r="N227">
        <v>2</v>
      </c>
      <c r="O227">
        <v>3</v>
      </c>
    </row>
    <row r="228" spans="1:15" x14ac:dyDescent="0.3">
      <c r="A228" t="s">
        <v>197</v>
      </c>
      <c r="B228">
        <v>0</v>
      </c>
      <c r="C228" s="49">
        <v>14</v>
      </c>
      <c r="D228" s="73">
        <v>1</v>
      </c>
      <c r="E228" s="80">
        <v>60.517043999999999</v>
      </c>
      <c r="F228" s="20">
        <v>2</v>
      </c>
      <c r="G228">
        <v>4</v>
      </c>
      <c r="H228" s="15">
        <v>120</v>
      </c>
      <c r="I228" s="15" t="s">
        <v>54</v>
      </c>
      <c r="J228" s="84">
        <v>3</v>
      </c>
      <c r="K228" s="82" t="s">
        <v>12</v>
      </c>
      <c r="L228" t="s">
        <v>27</v>
      </c>
      <c r="M228" t="s">
        <v>26</v>
      </c>
      <c r="N228">
        <v>2</v>
      </c>
      <c r="O228">
        <v>3</v>
      </c>
    </row>
    <row r="229" spans="1:15" x14ac:dyDescent="0.3">
      <c r="A229" t="s">
        <v>196</v>
      </c>
      <c r="B229">
        <v>1</v>
      </c>
      <c r="C229" s="36">
        <v>11</v>
      </c>
      <c r="D229" s="73" t="s">
        <v>139</v>
      </c>
      <c r="E229" s="47">
        <v>35.685028000000003</v>
      </c>
      <c r="F229" s="15">
        <v>2</v>
      </c>
      <c r="G229">
        <v>4</v>
      </c>
      <c r="H229" s="15">
        <v>120</v>
      </c>
      <c r="I229" s="15" t="s">
        <v>54</v>
      </c>
      <c r="J229" s="82">
        <v>2</v>
      </c>
      <c r="K229" s="87" t="s">
        <v>12</v>
      </c>
      <c r="L229" s="19" t="s">
        <v>27</v>
      </c>
      <c r="M229" t="s">
        <v>26</v>
      </c>
      <c r="N229">
        <v>2</v>
      </c>
      <c r="O229">
        <v>3</v>
      </c>
    </row>
    <row r="230" spans="1:15" x14ac:dyDescent="0.3">
      <c r="A230" t="s">
        <v>196</v>
      </c>
      <c r="B230">
        <v>1</v>
      </c>
      <c r="C230" s="49">
        <v>16</v>
      </c>
      <c r="D230" s="73">
        <v>7</v>
      </c>
      <c r="E230" s="47"/>
      <c r="F230" s="15">
        <v>2</v>
      </c>
      <c r="G230">
        <v>4</v>
      </c>
      <c r="H230" s="15">
        <v>120</v>
      </c>
      <c r="I230" s="15" t="s">
        <v>54</v>
      </c>
      <c r="J230" s="82">
        <v>3</v>
      </c>
      <c r="K230" s="87" t="s">
        <v>12</v>
      </c>
      <c r="L230" s="19" t="s">
        <v>27</v>
      </c>
      <c r="N230" t="e">
        <v>#N/A</v>
      </c>
      <c r="O230">
        <v>3</v>
      </c>
    </row>
    <row r="231" spans="1:15" x14ac:dyDescent="0.3">
      <c r="A231" t="s">
        <v>196</v>
      </c>
      <c r="B231">
        <v>1</v>
      </c>
      <c r="C231" s="49">
        <v>16</v>
      </c>
      <c r="D231" s="73">
        <v>8</v>
      </c>
      <c r="E231" s="47">
        <v>44.714905000000002</v>
      </c>
      <c r="F231" s="15">
        <v>2</v>
      </c>
      <c r="G231">
        <v>4</v>
      </c>
      <c r="H231" s="15">
        <v>120</v>
      </c>
      <c r="I231" s="15" t="s">
        <v>54</v>
      </c>
      <c r="J231" s="82">
        <v>3</v>
      </c>
      <c r="K231" s="87" t="s">
        <v>12</v>
      </c>
      <c r="L231" s="19" t="s">
        <v>27</v>
      </c>
      <c r="M231" t="s">
        <v>26</v>
      </c>
      <c r="N231">
        <v>2</v>
      </c>
      <c r="O231">
        <v>3</v>
      </c>
    </row>
    <row r="232" spans="1:15" x14ac:dyDescent="0.3">
      <c r="A232" t="s">
        <v>197</v>
      </c>
      <c r="B232">
        <v>0</v>
      </c>
      <c r="C232" s="49">
        <v>19</v>
      </c>
      <c r="D232" s="73" t="s">
        <v>147</v>
      </c>
      <c r="E232" s="47">
        <v>9.9368811000000008</v>
      </c>
      <c r="F232" s="15">
        <v>3</v>
      </c>
      <c r="G232">
        <v>4</v>
      </c>
      <c r="H232" s="15">
        <v>210</v>
      </c>
      <c r="I232" s="15" t="s">
        <v>57</v>
      </c>
      <c r="J232" s="82">
        <v>3</v>
      </c>
      <c r="K232" s="87" t="s">
        <v>12</v>
      </c>
      <c r="L232" s="19" t="s">
        <v>27</v>
      </c>
      <c r="M232" t="s">
        <v>26</v>
      </c>
      <c r="N232">
        <v>2</v>
      </c>
      <c r="O232">
        <v>3</v>
      </c>
    </row>
    <row r="233" spans="1:15" x14ac:dyDescent="0.3">
      <c r="A233" t="s">
        <v>197</v>
      </c>
      <c r="B233">
        <v>0</v>
      </c>
      <c r="C233" s="49">
        <v>19</v>
      </c>
      <c r="D233" s="73"/>
      <c r="E233" s="47">
        <v>111.84258</v>
      </c>
      <c r="F233" s="15">
        <v>3</v>
      </c>
      <c r="G233">
        <v>4</v>
      </c>
      <c r="H233" s="15">
        <v>210</v>
      </c>
      <c r="I233" s="15" t="s">
        <v>57</v>
      </c>
      <c r="J233" s="82">
        <v>3</v>
      </c>
      <c r="K233" s="87" t="s">
        <v>12</v>
      </c>
      <c r="L233" s="19" t="s">
        <v>27</v>
      </c>
      <c r="M233" t="s">
        <v>26</v>
      </c>
      <c r="N233">
        <v>2</v>
      </c>
      <c r="O233">
        <v>3</v>
      </c>
    </row>
    <row r="234" spans="1:15" x14ac:dyDescent="0.3">
      <c r="A234" t="s">
        <v>196</v>
      </c>
      <c r="B234">
        <v>1</v>
      </c>
      <c r="C234" s="49">
        <v>17</v>
      </c>
      <c r="D234" s="73" t="s">
        <v>145</v>
      </c>
      <c r="E234" s="47">
        <v>73.841797</v>
      </c>
      <c r="F234" s="15">
        <v>3</v>
      </c>
      <c r="G234">
        <v>4</v>
      </c>
      <c r="H234" s="15">
        <v>210</v>
      </c>
      <c r="I234" s="24" t="s">
        <v>57</v>
      </c>
      <c r="J234" s="84">
        <v>3</v>
      </c>
      <c r="K234" s="84" t="s">
        <v>12</v>
      </c>
      <c r="L234" s="19" t="s">
        <v>27</v>
      </c>
      <c r="M234" t="s">
        <v>26</v>
      </c>
      <c r="N234">
        <v>2</v>
      </c>
      <c r="O234">
        <v>3</v>
      </c>
    </row>
    <row r="235" spans="1:15" x14ac:dyDescent="0.3">
      <c r="A235" t="s">
        <v>196</v>
      </c>
      <c r="B235">
        <v>1</v>
      </c>
      <c r="C235" s="49">
        <v>17</v>
      </c>
      <c r="D235" s="73">
        <v>2</v>
      </c>
      <c r="E235" s="47">
        <v>93.085105999999996</v>
      </c>
      <c r="F235" s="15">
        <v>3</v>
      </c>
      <c r="G235">
        <v>4</v>
      </c>
      <c r="H235" s="15">
        <v>210</v>
      </c>
      <c r="I235" s="24" t="s">
        <v>57</v>
      </c>
      <c r="J235" s="84">
        <v>3</v>
      </c>
      <c r="K235" s="84" t="s">
        <v>12</v>
      </c>
      <c r="L235" s="19" t="s">
        <v>27</v>
      </c>
      <c r="M235" t="s">
        <v>26</v>
      </c>
      <c r="N235">
        <v>2</v>
      </c>
      <c r="O235">
        <v>3</v>
      </c>
    </row>
    <row r="236" spans="1:15" x14ac:dyDescent="0.3">
      <c r="A236" t="s">
        <v>196</v>
      </c>
      <c r="B236">
        <v>1</v>
      </c>
      <c r="C236" s="49">
        <v>17</v>
      </c>
      <c r="D236" s="73">
        <v>3</v>
      </c>
      <c r="E236" s="47">
        <v>32.074492999999997</v>
      </c>
      <c r="F236" s="15">
        <v>3</v>
      </c>
      <c r="G236">
        <v>4</v>
      </c>
      <c r="H236" s="15">
        <v>210</v>
      </c>
      <c r="I236" s="15" t="s">
        <v>57</v>
      </c>
      <c r="J236" s="84">
        <v>3</v>
      </c>
      <c r="K236" s="84" t="s">
        <v>12</v>
      </c>
      <c r="L236" s="19" t="s">
        <v>27</v>
      </c>
      <c r="M236" t="s">
        <v>26</v>
      </c>
      <c r="N236">
        <v>2</v>
      </c>
      <c r="O236">
        <v>3</v>
      </c>
    </row>
    <row r="237" spans="1:15" x14ac:dyDescent="0.3">
      <c r="A237" t="s">
        <v>197</v>
      </c>
      <c r="B237">
        <v>0</v>
      </c>
      <c r="C237" s="49">
        <v>24</v>
      </c>
      <c r="D237" s="73">
        <v>2</v>
      </c>
      <c r="E237" s="80">
        <v>117.93707000000001</v>
      </c>
      <c r="F237" s="20">
        <v>4</v>
      </c>
      <c r="G237">
        <v>4</v>
      </c>
      <c r="H237" s="15">
        <v>400</v>
      </c>
      <c r="I237" s="15" t="s">
        <v>61</v>
      </c>
      <c r="J237" s="84">
        <v>3</v>
      </c>
      <c r="K237" s="82" t="s">
        <v>77</v>
      </c>
      <c r="L237" t="s">
        <v>216</v>
      </c>
      <c r="M237" t="s">
        <v>26</v>
      </c>
      <c r="N237">
        <v>2</v>
      </c>
      <c r="O237">
        <v>3</v>
      </c>
    </row>
    <row r="238" spans="1:15" x14ac:dyDescent="0.3">
      <c r="A238" t="s">
        <v>197</v>
      </c>
      <c r="B238">
        <v>0</v>
      </c>
      <c r="C238" s="49">
        <v>27</v>
      </c>
      <c r="D238" s="73">
        <v>5</v>
      </c>
      <c r="E238" s="47"/>
      <c r="F238" s="15">
        <v>4</v>
      </c>
      <c r="G238">
        <v>4</v>
      </c>
      <c r="H238" s="15">
        <v>400</v>
      </c>
      <c r="I238" s="15" t="s">
        <v>61</v>
      </c>
      <c r="J238" s="82">
        <v>3</v>
      </c>
      <c r="K238" s="85" t="s">
        <v>77</v>
      </c>
      <c r="L238" s="19" t="s">
        <v>216</v>
      </c>
      <c r="N238" t="e">
        <v>#N/A</v>
      </c>
      <c r="O238">
        <v>3</v>
      </c>
    </row>
    <row r="239" spans="1:15" x14ac:dyDescent="0.3">
      <c r="A239" t="s">
        <v>196</v>
      </c>
      <c r="B239">
        <v>1</v>
      </c>
      <c r="C239" s="49">
        <v>30</v>
      </c>
      <c r="D239" s="73">
        <v>5</v>
      </c>
      <c r="E239" s="47">
        <v>155.50465</v>
      </c>
      <c r="F239" s="15">
        <v>4</v>
      </c>
      <c r="G239">
        <v>4</v>
      </c>
      <c r="H239" s="15">
        <v>400</v>
      </c>
      <c r="I239" s="15" t="s">
        <v>61</v>
      </c>
      <c r="J239" s="82">
        <v>3</v>
      </c>
      <c r="K239" s="82" t="s">
        <v>12</v>
      </c>
      <c r="L239" s="19" t="s">
        <v>27</v>
      </c>
      <c r="M239" t="s">
        <v>26</v>
      </c>
      <c r="N239">
        <v>2</v>
      </c>
      <c r="O239">
        <v>3</v>
      </c>
    </row>
    <row r="240" spans="1:15" x14ac:dyDescent="0.3">
      <c r="A240" t="s">
        <v>196</v>
      </c>
      <c r="B240">
        <v>1</v>
      </c>
      <c r="C240" s="36">
        <v>30</v>
      </c>
      <c r="D240" s="73">
        <v>6</v>
      </c>
      <c r="E240" s="47">
        <v>107.61829</v>
      </c>
      <c r="F240" s="15">
        <v>4</v>
      </c>
      <c r="G240">
        <v>4</v>
      </c>
      <c r="H240" s="15">
        <v>400</v>
      </c>
      <c r="I240" s="23" t="s">
        <v>61</v>
      </c>
      <c r="J240" s="84">
        <v>3</v>
      </c>
      <c r="K240" s="84" t="s">
        <v>12</v>
      </c>
      <c r="L240" s="19" t="s">
        <v>27</v>
      </c>
      <c r="M240" t="s">
        <v>26</v>
      </c>
      <c r="N240">
        <v>2</v>
      </c>
      <c r="O240">
        <v>3</v>
      </c>
    </row>
    <row r="241" spans="1:15" x14ac:dyDescent="0.3">
      <c r="A241" t="s">
        <v>197</v>
      </c>
      <c r="B241">
        <v>0</v>
      </c>
      <c r="C241" s="49">
        <v>6</v>
      </c>
      <c r="D241" s="73">
        <v>3</v>
      </c>
      <c r="E241" s="80">
        <v>58.200035</v>
      </c>
      <c r="F241" s="20">
        <v>4</v>
      </c>
      <c r="G241">
        <v>5</v>
      </c>
      <c r="H241" s="15">
        <v>400</v>
      </c>
      <c r="I241" s="15" t="s">
        <v>61</v>
      </c>
      <c r="J241" s="84">
        <v>3</v>
      </c>
      <c r="K241" s="82" t="s">
        <v>12</v>
      </c>
      <c r="L241" t="s">
        <v>27</v>
      </c>
      <c r="M241" t="s">
        <v>26</v>
      </c>
      <c r="N241">
        <v>2</v>
      </c>
      <c r="O241">
        <v>3</v>
      </c>
    </row>
    <row r="242" spans="1:15" x14ac:dyDescent="0.3">
      <c r="A242" t="s">
        <v>197</v>
      </c>
      <c r="B242">
        <v>0</v>
      </c>
      <c r="C242" s="36">
        <v>6</v>
      </c>
      <c r="D242" s="73">
        <v>4</v>
      </c>
      <c r="E242" s="80">
        <v>6.1342926000000002</v>
      </c>
      <c r="F242" s="20">
        <v>4</v>
      </c>
      <c r="G242">
        <v>5</v>
      </c>
      <c r="H242" s="15">
        <v>400</v>
      </c>
      <c r="I242" s="15" t="s">
        <v>61</v>
      </c>
      <c r="J242" s="84">
        <v>3</v>
      </c>
      <c r="K242" s="82" t="s">
        <v>12</v>
      </c>
      <c r="L242" t="s">
        <v>27</v>
      </c>
      <c r="M242" t="s">
        <v>26</v>
      </c>
      <c r="N242">
        <v>2</v>
      </c>
      <c r="O242">
        <v>3</v>
      </c>
    </row>
    <row r="243" spans="1:15" x14ac:dyDescent="0.3">
      <c r="A243" t="s">
        <v>197</v>
      </c>
      <c r="B243">
        <v>0</v>
      </c>
      <c r="C243" s="36">
        <v>8</v>
      </c>
      <c r="D243" s="73">
        <v>4</v>
      </c>
      <c r="E243" s="47">
        <v>134.51839000000001</v>
      </c>
      <c r="F243" s="62">
        <v>4</v>
      </c>
      <c r="G243">
        <v>5</v>
      </c>
      <c r="H243" s="15">
        <v>400</v>
      </c>
      <c r="I243" s="62" t="s">
        <v>61</v>
      </c>
      <c r="J243" s="84">
        <v>3</v>
      </c>
      <c r="K243" s="82" t="s">
        <v>12</v>
      </c>
      <c r="L243" s="19" t="s">
        <v>27</v>
      </c>
      <c r="M243" t="s">
        <v>26</v>
      </c>
      <c r="N243">
        <v>2</v>
      </c>
      <c r="O243">
        <v>3</v>
      </c>
    </row>
    <row r="244" spans="1:15" ht="14.25" customHeight="1" x14ac:dyDescent="0.3">
      <c r="A244" t="s">
        <v>197</v>
      </c>
      <c r="B244">
        <v>0</v>
      </c>
      <c r="C244" s="36">
        <v>8</v>
      </c>
      <c r="D244" s="68">
        <v>5</v>
      </c>
      <c r="E244" s="47">
        <v>33.934029000000002</v>
      </c>
      <c r="F244" s="62">
        <v>4</v>
      </c>
      <c r="G244">
        <v>5</v>
      </c>
      <c r="H244" s="15">
        <v>400</v>
      </c>
      <c r="I244" s="62" t="s">
        <v>61</v>
      </c>
      <c r="J244" s="84">
        <v>3</v>
      </c>
      <c r="K244" s="84" t="s">
        <v>12</v>
      </c>
      <c r="L244" s="19" t="s">
        <v>27</v>
      </c>
      <c r="M244" t="s">
        <v>26</v>
      </c>
      <c r="N244">
        <v>2</v>
      </c>
      <c r="O244">
        <v>3</v>
      </c>
    </row>
    <row r="245" spans="1:15" x14ac:dyDescent="0.3">
      <c r="A245" t="s">
        <v>196</v>
      </c>
      <c r="B245">
        <v>1</v>
      </c>
      <c r="C245" s="49">
        <v>4</v>
      </c>
      <c r="D245" s="73">
        <v>4</v>
      </c>
      <c r="E245" s="80">
        <v>27.875774</v>
      </c>
      <c r="F245" s="19">
        <v>4</v>
      </c>
      <c r="G245">
        <v>5</v>
      </c>
      <c r="H245" s="15">
        <v>400</v>
      </c>
      <c r="I245" s="15" t="s">
        <v>61</v>
      </c>
      <c r="J245" s="84">
        <v>3</v>
      </c>
      <c r="K245" s="82" t="s">
        <v>12</v>
      </c>
      <c r="L245" t="s">
        <v>27</v>
      </c>
      <c r="M245" t="s">
        <v>26</v>
      </c>
      <c r="N245">
        <v>2</v>
      </c>
      <c r="O245">
        <v>3</v>
      </c>
    </row>
    <row r="246" spans="1:15" x14ac:dyDescent="0.3">
      <c r="A246" t="s">
        <v>196</v>
      </c>
      <c r="B246">
        <v>1</v>
      </c>
      <c r="C246" s="49">
        <v>5</v>
      </c>
      <c r="D246" s="73" t="s">
        <v>125</v>
      </c>
      <c r="E246" s="80">
        <v>85.772094999999993</v>
      </c>
      <c r="F246" s="20">
        <v>4</v>
      </c>
      <c r="G246">
        <v>5</v>
      </c>
      <c r="H246" s="15">
        <v>400</v>
      </c>
      <c r="I246" s="15" t="s">
        <v>61</v>
      </c>
      <c r="J246" s="84">
        <v>3</v>
      </c>
      <c r="K246" s="82" t="s">
        <v>12</v>
      </c>
      <c r="L246" t="s">
        <v>27</v>
      </c>
      <c r="M246" t="s">
        <v>26</v>
      </c>
      <c r="N246">
        <v>2</v>
      </c>
      <c r="O246">
        <v>3</v>
      </c>
    </row>
    <row r="247" spans="1:15" x14ac:dyDescent="0.3">
      <c r="A247" t="s">
        <v>196</v>
      </c>
      <c r="B247">
        <v>1</v>
      </c>
      <c r="C247" s="49">
        <v>10</v>
      </c>
      <c r="D247" s="73" t="s">
        <v>157</v>
      </c>
      <c r="E247" s="47">
        <v>19.339227999999999</v>
      </c>
      <c r="F247" s="62">
        <v>4</v>
      </c>
      <c r="G247">
        <v>5</v>
      </c>
      <c r="H247" s="62">
        <v>400</v>
      </c>
      <c r="I247" s="67" t="s">
        <v>61</v>
      </c>
      <c r="J247" s="90">
        <v>3</v>
      </c>
      <c r="K247" s="84" t="s">
        <v>12</v>
      </c>
      <c r="L247" s="19" t="s">
        <v>27</v>
      </c>
      <c r="M247" t="s">
        <v>26</v>
      </c>
      <c r="N247">
        <v>2</v>
      </c>
      <c r="O247">
        <v>3</v>
      </c>
    </row>
    <row r="248" spans="1:15" x14ac:dyDescent="0.3">
      <c r="A248" t="s">
        <v>197</v>
      </c>
      <c r="B248">
        <v>0</v>
      </c>
      <c r="C248" s="49">
        <v>3</v>
      </c>
      <c r="D248" s="70">
        <v>3</v>
      </c>
      <c r="E248" s="47">
        <v>29.677202000000001</v>
      </c>
      <c r="F248" s="15">
        <v>1</v>
      </c>
      <c r="G248">
        <v>1</v>
      </c>
      <c r="H248" s="15">
        <v>45</v>
      </c>
      <c r="I248" s="15" t="s">
        <v>11</v>
      </c>
      <c r="J248" s="82">
        <v>3</v>
      </c>
      <c r="K248" s="82" t="s">
        <v>14</v>
      </c>
      <c r="L248" s="19" t="s">
        <v>29</v>
      </c>
      <c r="M248" t="s">
        <v>26</v>
      </c>
      <c r="N248">
        <v>2</v>
      </c>
      <c r="O248">
        <v>4</v>
      </c>
    </row>
    <row r="249" spans="1:15" x14ac:dyDescent="0.3">
      <c r="A249" t="s">
        <v>197</v>
      </c>
      <c r="B249">
        <v>0</v>
      </c>
      <c r="C249" s="49">
        <v>4</v>
      </c>
      <c r="D249" s="70">
        <v>5</v>
      </c>
      <c r="E249" s="47"/>
      <c r="F249" s="15">
        <v>1</v>
      </c>
      <c r="G249">
        <v>1</v>
      </c>
      <c r="H249" s="15">
        <v>45</v>
      </c>
      <c r="I249" s="15" t="s">
        <v>11</v>
      </c>
      <c r="J249" s="82">
        <v>2</v>
      </c>
      <c r="K249" s="82" t="s">
        <v>14</v>
      </c>
      <c r="L249" s="19" t="s">
        <v>29</v>
      </c>
      <c r="M249" t="s">
        <v>26</v>
      </c>
      <c r="N249">
        <v>2</v>
      </c>
      <c r="O249">
        <v>4</v>
      </c>
    </row>
    <row r="250" spans="1:15" x14ac:dyDescent="0.3">
      <c r="A250" t="s">
        <v>197</v>
      </c>
      <c r="B250">
        <v>0</v>
      </c>
      <c r="C250" s="49">
        <v>4</v>
      </c>
      <c r="D250" s="70">
        <v>6</v>
      </c>
      <c r="E250" s="47">
        <v>70.570175000000006</v>
      </c>
      <c r="F250" s="15">
        <v>1</v>
      </c>
      <c r="G250">
        <v>1</v>
      </c>
      <c r="H250" s="15">
        <v>45</v>
      </c>
      <c r="I250" s="15" t="s">
        <v>11</v>
      </c>
      <c r="J250" s="82">
        <v>2</v>
      </c>
      <c r="K250" s="82" t="s">
        <v>14</v>
      </c>
      <c r="L250" s="19" t="s">
        <v>29</v>
      </c>
      <c r="M250" t="s">
        <v>26</v>
      </c>
      <c r="N250">
        <v>2</v>
      </c>
      <c r="O250">
        <v>4</v>
      </c>
    </row>
    <row r="251" spans="1:15" x14ac:dyDescent="0.3">
      <c r="A251" t="s">
        <v>197</v>
      </c>
      <c r="B251">
        <v>0</v>
      </c>
      <c r="C251" s="49">
        <v>4</v>
      </c>
      <c r="D251" s="70">
        <v>7</v>
      </c>
      <c r="E251" s="47">
        <v>105.44355</v>
      </c>
      <c r="F251" s="15">
        <v>1</v>
      </c>
      <c r="G251">
        <v>1</v>
      </c>
      <c r="H251" s="15">
        <v>45</v>
      </c>
      <c r="I251" s="15" t="s">
        <v>11</v>
      </c>
      <c r="J251" s="82">
        <v>2</v>
      </c>
      <c r="K251" s="82" t="s">
        <v>14</v>
      </c>
      <c r="L251" s="19" t="s">
        <v>29</v>
      </c>
      <c r="M251" t="s">
        <v>26</v>
      </c>
      <c r="N251">
        <v>2</v>
      </c>
      <c r="O251">
        <v>4</v>
      </c>
    </row>
    <row r="252" spans="1:15" x14ac:dyDescent="0.3">
      <c r="A252" t="s">
        <v>197</v>
      </c>
      <c r="B252">
        <v>0</v>
      </c>
      <c r="C252" s="49">
        <v>12</v>
      </c>
      <c r="D252" s="75" t="s">
        <v>96</v>
      </c>
      <c r="E252" s="47">
        <v>173.97363000000001</v>
      </c>
      <c r="F252" s="15">
        <v>1</v>
      </c>
      <c r="G252">
        <v>1</v>
      </c>
      <c r="H252" s="15">
        <v>45</v>
      </c>
      <c r="I252" s="15" t="s">
        <v>11</v>
      </c>
      <c r="J252" s="84">
        <v>3</v>
      </c>
      <c r="K252" s="84" t="s">
        <v>14</v>
      </c>
      <c r="L252" s="19" t="s">
        <v>29</v>
      </c>
      <c r="M252" t="s">
        <v>26</v>
      </c>
      <c r="N252">
        <v>2</v>
      </c>
      <c r="O252">
        <v>4</v>
      </c>
    </row>
    <row r="253" spans="1:15" x14ac:dyDescent="0.3">
      <c r="A253" t="s">
        <v>197</v>
      </c>
      <c r="B253">
        <v>0</v>
      </c>
      <c r="C253" s="49">
        <v>13</v>
      </c>
      <c r="D253" s="70">
        <v>2</v>
      </c>
      <c r="E253" s="47">
        <v>53.194682999999998</v>
      </c>
      <c r="F253" s="15">
        <v>1</v>
      </c>
      <c r="G253">
        <v>1</v>
      </c>
      <c r="H253" s="15">
        <v>45</v>
      </c>
      <c r="I253" s="15" t="s">
        <v>11</v>
      </c>
      <c r="J253" s="84">
        <v>3</v>
      </c>
      <c r="K253" s="84" t="s">
        <v>14</v>
      </c>
      <c r="L253" s="19" t="s">
        <v>29</v>
      </c>
      <c r="M253" t="s">
        <v>26</v>
      </c>
      <c r="N253">
        <v>2</v>
      </c>
      <c r="O253">
        <v>4</v>
      </c>
    </row>
    <row r="254" spans="1:15" x14ac:dyDescent="0.3">
      <c r="A254" t="s">
        <v>197</v>
      </c>
      <c r="B254">
        <v>0</v>
      </c>
      <c r="C254" s="49">
        <v>13</v>
      </c>
      <c r="D254" s="73">
        <v>3</v>
      </c>
      <c r="E254" s="47"/>
      <c r="F254" s="15">
        <v>1</v>
      </c>
      <c r="G254">
        <v>1</v>
      </c>
      <c r="H254" s="15">
        <v>45</v>
      </c>
      <c r="I254" s="15" t="s">
        <v>11</v>
      </c>
      <c r="J254" s="84">
        <v>3</v>
      </c>
      <c r="K254" s="84" t="s">
        <v>14</v>
      </c>
      <c r="L254" s="19" t="s">
        <v>29</v>
      </c>
      <c r="M254" t="s">
        <v>26</v>
      </c>
      <c r="N254">
        <v>2</v>
      </c>
      <c r="O254">
        <v>4</v>
      </c>
    </row>
    <row r="255" spans="1:15" x14ac:dyDescent="0.3">
      <c r="A255" t="s">
        <v>196</v>
      </c>
      <c r="B255">
        <v>1</v>
      </c>
      <c r="C255" s="49">
        <v>1</v>
      </c>
      <c r="D255" s="73">
        <v>7</v>
      </c>
      <c r="E255" s="47">
        <v>20.780729000000001</v>
      </c>
      <c r="F255" s="15">
        <v>1</v>
      </c>
      <c r="G255">
        <v>1</v>
      </c>
      <c r="H255" s="15">
        <v>45</v>
      </c>
      <c r="I255" s="15" t="s">
        <v>11</v>
      </c>
      <c r="J255" s="82">
        <v>3</v>
      </c>
      <c r="K255" s="82" t="s">
        <v>14</v>
      </c>
      <c r="L255" s="19" t="s">
        <v>29</v>
      </c>
      <c r="M255" t="s">
        <v>26</v>
      </c>
      <c r="N255">
        <v>2</v>
      </c>
      <c r="O255">
        <v>4</v>
      </c>
    </row>
    <row r="256" spans="1:15" x14ac:dyDescent="0.3">
      <c r="A256" t="s">
        <v>196</v>
      </c>
      <c r="B256">
        <v>1</v>
      </c>
      <c r="C256" s="49">
        <v>2</v>
      </c>
      <c r="D256" s="70">
        <v>3</v>
      </c>
      <c r="E256" s="47">
        <v>5.0305929000000003</v>
      </c>
      <c r="F256" s="15">
        <v>1</v>
      </c>
      <c r="G256">
        <v>1</v>
      </c>
      <c r="H256" s="15">
        <v>45</v>
      </c>
      <c r="I256" s="15" t="s">
        <v>11</v>
      </c>
      <c r="J256" s="82">
        <v>4</v>
      </c>
      <c r="K256" s="82" t="s">
        <v>14</v>
      </c>
      <c r="L256" s="19" t="s">
        <v>29</v>
      </c>
      <c r="M256" t="s">
        <v>26</v>
      </c>
      <c r="N256">
        <v>2</v>
      </c>
      <c r="O256">
        <v>4</v>
      </c>
    </row>
    <row r="257" spans="1:15" x14ac:dyDescent="0.3">
      <c r="A257" t="s">
        <v>196</v>
      </c>
      <c r="B257">
        <v>1</v>
      </c>
      <c r="C257" s="49">
        <v>2</v>
      </c>
      <c r="D257" s="70">
        <v>4</v>
      </c>
      <c r="E257" s="47">
        <v>68.419501999999994</v>
      </c>
      <c r="F257" s="15">
        <v>1</v>
      </c>
      <c r="G257">
        <v>1</v>
      </c>
      <c r="H257" s="15">
        <v>45</v>
      </c>
      <c r="I257" s="15" t="s">
        <v>11</v>
      </c>
      <c r="J257" s="82">
        <v>4</v>
      </c>
      <c r="K257" s="82" t="s">
        <v>14</v>
      </c>
      <c r="L257" s="19" t="s">
        <v>29</v>
      </c>
      <c r="M257" t="s">
        <v>26</v>
      </c>
      <c r="N257">
        <v>2</v>
      </c>
      <c r="O257">
        <v>4</v>
      </c>
    </row>
    <row r="258" spans="1:15" x14ac:dyDescent="0.3">
      <c r="A258" t="s">
        <v>196</v>
      </c>
      <c r="B258">
        <v>1</v>
      </c>
      <c r="C258" s="49">
        <v>2</v>
      </c>
      <c r="D258" s="73">
        <v>5</v>
      </c>
      <c r="E258" s="47">
        <v>29.366651999999998</v>
      </c>
      <c r="F258" s="15">
        <v>1</v>
      </c>
      <c r="G258">
        <v>1</v>
      </c>
      <c r="H258" s="15">
        <v>45</v>
      </c>
      <c r="I258" s="15" t="s">
        <v>11</v>
      </c>
      <c r="J258" s="82">
        <v>4</v>
      </c>
      <c r="K258" s="82" t="s">
        <v>14</v>
      </c>
      <c r="L258" s="19" t="s">
        <v>29</v>
      </c>
      <c r="M258" t="s">
        <v>26</v>
      </c>
      <c r="N258">
        <v>2</v>
      </c>
      <c r="O258">
        <v>4</v>
      </c>
    </row>
    <row r="259" spans="1:15" x14ac:dyDescent="0.3">
      <c r="A259" t="s">
        <v>196</v>
      </c>
      <c r="B259">
        <v>1</v>
      </c>
      <c r="C259" s="49">
        <v>5</v>
      </c>
      <c r="D259" s="73">
        <v>5</v>
      </c>
      <c r="E259" s="47">
        <v>42.301009999999998</v>
      </c>
      <c r="F259" s="15">
        <v>1</v>
      </c>
      <c r="G259">
        <v>1</v>
      </c>
      <c r="H259" s="15">
        <v>45</v>
      </c>
      <c r="I259" s="15" t="s">
        <v>11</v>
      </c>
      <c r="J259" s="82">
        <v>3</v>
      </c>
      <c r="K259" s="82" t="s">
        <v>14</v>
      </c>
      <c r="L259" s="19" t="s">
        <v>29</v>
      </c>
      <c r="M259" t="s">
        <v>26</v>
      </c>
      <c r="N259">
        <v>2</v>
      </c>
      <c r="O259">
        <v>4</v>
      </c>
    </row>
    <row r="260" spans="1:15" x14ac:dyDescent="0.3">
      <c r="A260" t="s">
        <v>197</v>
      </c>
      <c r="B260">
        <v>0</v>
      </c>
      <c r="C260" s="49">
        <v>10</v>
      </c>
      <c r="D260" s="70">
        <v>3</v>
      </c>
      <c r="E260" s="47">
        <v>141.05284</v>
      </c>
      <c r="F260" s="15">
        <v>2</v>
      </c>
      <c r="G260">
        <v>1</v>
      </c>
      <c r="H260" s="15">
        <v>120</v>
      </c>
      <c r="I260" s="15" t="s">
        <v>54</v>
      </c>
      <c r="J260" s="84">
        <v>3</v>
      </c>
      <c r="K260" s="84" t="s">
        <v>14</v>
      </c>
      <c r="L260" s="19" t="s">
        <v>29</v>
      </c>
      <c r="M260" t="s">
        <v>26</v>
      </c>
      <c r="N260">
        <v>2</v>
      </c>
      <c r="O260">
        <v>4</v>
      </c>
    </row>
    <row r="261" spans="1:15" x14ac:dyDescent="0.3">
      <c r="A261" t="s">
        <v>197</v>
      </c>
      <c r="B261">
        <v>0</v>
      </c>
      <c r="C261" s="49">
        <v>11</v>
      </c>
      <c r="D261" s="75" t="s">
        <v>95</v>
      </c>
      <c r="E261" s="47">
        <v>108.42588000000001</v>
      </c>
      <c r="F261" s="15">
        <v>2</v>
      </c>
      <c r="G261">
        <v>1</v>
      </c>
      <c r="H261" s="15">
        <v>120</v>
      </c>
      <c r="I261" s="15" t="s">
        <v>54</v>
      </c>
      <c r="J261" s="84">
        <v>3</v>
      </c>
      <c r="K261" s="84" t="s">
        <v>14</v>
      </c>
      <c r="L261" s="19" t="s">
        <v>29</v>
      </c>
      <c r="M261" t="s">
        <v>26</v>
      </c>
      <c r="N261">
        <v>2</v>
      </c>
      <c r="O261">
        <v>4</v>
      </c>
    </row>
    <row r="262" spans="1:15" x14ac:dyDescent="0.3">
      <c r="A262" t="s">
        <v>197</v>
      </c>
      <c r="B262">
        <v>0</v>
      </c>
      <c r="C262" s="49">
        <v>19</v>
      </c>
      <c r="D262" s="70">
        <v>6</v>
      </c>
      <c r="E262" s="47">
        <v>66.689003</v>
      </c>
      <c r="F262" s="15">
        <v>2</v>
      </c>
      <c r="G262">
        <v>1</v>
      </c>
      <c r="H262" s="15">
        <v>120</v>
      </c>
      <c r="I262" s="15" t="s">
        <v>54</v>
      </c>
      <c r="J262" s="84">
        <v>3</v>
      </c>
      <c r="K262" s="84" t="s">
        <v>78</v>
      </c>
      <c r="L262" s="19" t="s">
        <v>213</v>
      </c>
      <c r="M262" t="s">
        <v>26</v>
      </c>
      <c r="N262">
        <v>2</v>
      </c>
      <c r="O262">
        <v>4</v>
      </c>
    </row>
    <row r="263" spans="1:15" x14ac:dyDescent="0.3">
      <c r="A263" t="s">
        <v>197</v>
      </c>
      <c r="B263">
        <v>0</v>
      </c>
      <c r="C263" s="49">
        <v>19</v>
      </c>
      <c r="D263" s="70">
        <v>7</v>
      </c>
      <c r="E263" s="47">
        <v>79.055465999999996</v>
      </c>
      <c r="F263" s="15">
        <v>2</v>
      </c>
      <c r="G263">
        <v>1</v>
      </c>
      <c r="H263" s="15">
        <v>120</v>
      </c>
      <c r="I263" s="15" t="s">
        <v>54</v>
      </c>
      <c r="J263" s="84">
        <v>3</v>
      </c>
      <c r="K263" s="84" t="s">
        <v>78</v>
      </c>
      <c r="L263" s="19" t="s">
        <v>213</v>
      </c>
      <c r="M263" t="s">
        <v>26</v>
      </c>
      <c r="N263">
        <v>2</v>
      </c>
      <c r="O263">
        <v>4</v>
      </c>
    </row>
    <row r="264" spans="1:15" x14ac:dyDescent="0.3">
      <c r="A264" t="s">
        <v>196</v>
      </c>
      <c r="B264">
        <v>1</v>
      </c>
      <c r="C264" s="49">
        <v>6</v>
      </c>
      <c r="D264" s="70">
        <v>2</v>
      </c>
      <c r="E264" s="47">
        <v>17.574456999999999</v>
      </c>
      <c r="F264" s="15">
        <v>2</v>
      </c>
      <c r="G264">
        <v>1</v>
      </c>
      <c r="H264" s="15">
        <v>120</v>
      </c>
      <c r="I264" s="15" t="s">
        <v>54</v>
      </c>
      <c r="J264" s="82">
        <v>2</v>
      </c>
      <c r="K264" s="82" t="s">
        <v>14</v>
      </c>
      <c r="L264" s="19" t="s">
        <v>29</v>
      </c>
      <c r="M264" t="s">
        <v>26</v>
      </c>
      <c r="N264">
        <v>2</v>
      </c>
      <c r="O264">
        <v>4</v>
      </c>
    </row>
    <row r="265" spans="1:15" x14ac:dyDescent="0.3">
      <c r="A265" t="s">
        <v>196</v>
      </c>
      <c r="B265">
        <v>1</v>
      </c>
      <c r="C265" s="49">
        <v>7</v>
      </c>
      <c r="D265" s="73">
        <v>3</v>
      </c>
      <c r="E265" s="47">
        <v>39.113453</v>
      </c>
      <c r="F265" s="15">
        <v>2</v>
      </c>
      <c r="G265">
        <v>1</v>
      </c>
      <c r="H265" s="15">
        <v>120</v>
      </c>
      <c r="I265" s="15" t="s">
        <v>54</v>
      </c>
      <c r="J265" s="82">
        <v>3</v>
      </c>
      <c r="K265" s="85" t="s">
        <v>14</v>
      </c>
      <c r="L265" s="19" t="s">
        <v>29</v>
      </c>
      <c r="M265" t="s">
        <v>26</v>
      </c>
      <c r="N265">
        <v>2</v>
      </c>
      <c r="O265">
        <v>4</v>
      </c>
    </row>
    <row r="266" spans="1:15" x14ac:dyDescent="0.3">
      <c r="A266" t="s">
        <v>196</v>
      </c>
      <c r="B266">
        <v>1</v>
      </c>
      <c r="C266" s="49">
        <v>7</v>
      </c>
      <c r="D266" s="73">
        <v>4</v>
      </c>
      <c r="E266" s="47">
        <v>43.467388</v>
      </c>
      <c r="F266" s="15">
        <v>2</v>
      </c>
      <c r="G266">
        <v>1</v>
      </c>
      <c r="H266" s="15">
        <v>120</v>
      </c>
      <c r="I266" s="15" t="s">
        <v>54</v>
      </c>
      <c r="J266" s="82">
        <v>3</v>
      </c>
      <c r="K266" s="82" t="s">
        <v>14</v>
      </c>
      <c r="L266" s="19" t="s">
        <v>29</v>
      </c>
      <c r="M266" t="s">
        <v>26</v>
      </c>
      <c r="N266">
        <v>2</v>
      </c>
      <c r="O266">
        <v>4</v>
      </c>
    </row>
    <row r="267" spans="1:15" x14ac:dyDescent="0.3">
      <c r="A267" t="s">
        <v>196</v>
      </c>
      <c r="B267">
        <v>1</v>
      </c>
      <c r="C267" s="49">
        <v>8</v>
      </c>
      <c r="D267" s="76" t="s">
        <v>92</v>
      </c>
      <c r="E267" s="47"/>
      <c r="F267" s="15">
        <v>2</v>
      </c>
      <c r="G267">
        <v>1</v>
      </c>
      <c r="H267" s="15">
        <v>120</v>
      </c>
      <c r="I267" s="15" t="s">
        <v>54</v>
      </c>
      <c r="J267" s="88">
        <v>3</v>
      </c>
      <c r="K267" s="82" t="s">
        <v>14</v>
      </c>
      <c r="L267" s="19" t="s">
        <v>29</v>
      </c>
      <c r="M267" t="s">
        <v>26</v>
      </c>
      <c r="N267">
        <v>2</v>
      </c>
      <c r="O267">
        <v>4</v>
      </c>
    </row>
    <row r="268" spans="1:15" x14ac:dyDescent="0.3">
      <c r="A268" t="s">
        <v>196</v>
      </c>
      <c r="B268">
        <v>1</v>
      </c>
      <c r="C268" s="49">
        <v>8</v>
      </c>
      <c r="D268" s="70">
        <v>2</v>
      </c>
      <c r="E268" s="47"/>
      <c r="F268" s="15">
        <v>2</v>
      </c>
      <c r="G268">
        <v>1</v>
      </c>
      <c r="H268" s="15">
        <v>120</v>
      </c>
      <c r="I268" s="15" t="s">
        <v>54</v>
      </c>
      <c r="J268" s="88">
        <v>3</v>
      </c>
      <c r="K268" s="82" t="s">
        <v>14</v>
      </c>
      <c r="L268" s="19" t="s">
        <v>29</v>
      </c>
      <c r="M268" t="s">
        <v>26</v>
      </c>
      <c r="N268">
        <v>2</v>
      </c>
      <c r="O268">
        <v>4</v>
      </c>
    </row>
    <row r="269" spans="1:15" x14ac:dyDescent="0.3">
      <c r="A269" t="s">
        <v>196</v>
      </c>
      <c r="B269">
        <v>1</v>
      </c>
      <c r="C269" s="49">
        <v>9</v>
      </c>
      <c r="D269" s="70">
        <v>3</v>
      </c>
      <c r="E269" s="47">
        <v>70.733993999999996</v>
      </c>
      <c r="F269" s="15">
        <v>2</v>
      </c>
      <c r="G269">
        <v>1</v>
      </c>
      <c r="H269" s="15">
        <v>120</v>
      </c>
      <c r="I269" s="15" t="s">
        <v>54</v>
      </c>
      <c r="J269" s="83">
        <v>3</v>
      </c>
      <c r="K269" s="82" t="s">
        <v>14</v>
      </c>
      <c r="L269" s="19" t="s">
        <v>29</v>
      </c>
      <c r="M269" t="s">
        <v>26</v>
      </c>
      <c r="N269">
        <v>2</v>
      </c>
      <c r="O269">
        <v>4</v>
      </c>
    </row>
    <row r="270" spans="1:15" x14ac:dyDescent="0.3">
      <c r="A270" t="s">
        <v>197</v>
      </c>
      <c r="B270">
        <v>0</v>
      </c>
      <c r="C270" s="49">
        <v>14</v>
      </c>
      <c r="D270" s="68">
        <v>5</v>
      </c>
      <c r="E270" s="47">
        <v>111.36986</v>
      </c>
      <c r="F270" s="15">
        <v>3</v>
      </c>
      <c r="G270">
        <v>1</v>
      </c>
      <c r="H270" s="15">
        <v>210</v>
      </c>
      <c r="I270" s="43" t="s">
        <v>57</v>
      </c>
      <c r="J270" s="84">
        <v>3</v>
      </c>
      <c r="K270" s="84" t="s">
        <v>14</v>
      </c>
      <c r="L270" s="19" t="s">
        <v>29</v>
      </c>
      <c r="M270" t="s">
        <v>26</v>
      </c>
      <c r="N270">
        <v>2</v>
      </c>
      <c r="O270">
        <v>4</v>
      </c>
    </row>
    <row r="271" spans="1:15" x14ac:dyDescent="0.3">
      <c r="A271" t="s">
        <v>197</v>
      </c>
      <c r="B271">
        <v>0</v>
      </c>
      <c r="C271" s="49">
        <v>15</v>
      </c>
      <c r="D271" s="70">
        <v>5</v>
      </c>
      <c r="E271" s="47">
        <v>13.258972</v>
      </c>
      <c r="F271" s="15">
        <v>3</v>
      </c>
      <c r="G271">
        <v>1</v>
      </c>
      <c r="H271" s="15">
        <v>210</v>
      </c>
      <c r="I271" s="15" t="s">
        <v>57</v>
      </c>
      <c r="J271" s="84">
        <v>3</v>
      </c>
      <c r="K271" s="84" t="s">
        <v>14</v>
      </c>
      <c r="L271" s="19" t="s">
        <v>29</v>
      </c>
      <c r="M271" t="s">
        <v>26</v>
      </c>
      <c r="N271">
        <v>2</v>
      </c>
      <c r="O271">
        <v>4</v>
      </c>
    </row>
    <row r="272" spans="1:15" x14ac:dyDescent="0.3">
      <c r="A272" t="s">
        <v>197</v>
      </c>
      <c r="B272">
        <v>0</v>
      </c>
      <c r="C272" s="49">
        <v>27</v>
      </c>
      <c r="D272" s="75" t="s">
        <v>110</v>
      </c>
      <c r="E272" s="47">
        <v>31.903987999999998</v>
      </c>
      <c r="F272" s="15">
        <v>3</v>
      </c>
      <c r="G272">
        <v>1</v>
      </c>
      <c r="H272" s="15">
        <v>210</v>
      </c>
      <c r="I272" s="23" t="s">
        <v>57</v>
      </c>
      <c r="J272" s="84">
        <v>3</v>
      </c>
      <c r="K272" s="84" t="s">
        <v>14</v>
      </c>
      <c r="L272" s="19" t="s">
        <v>29</v>
      </c>
      <c r="M272" t="s">
        <v>26</v>
      </c>
      <c r="N272">
        <v>2</v>
      </c>
      <c r="O272">
        <v>4</v>
      </c>
    </row>
    <row r="273" spans="1:15" x14ac:dyDescent="0.3">
      <c r="A273" t="s">
        <v>197</v>
      </c>
      <c r="B273">
        <v>0</v>
      </c>
      <c r="C273" s="49">
        <v>28</v>
      </c>
      <c r="D273" s="70">
        <v>5</v>
      </c>
      <c r="E273" s="47">
        <v>56.146515000000001</v>
      </c>
      <c r="F273" s="15">
        <v>3</v>
      </c>
      <c r="G273">
        <v>1</v>
      </c>
      <c r="H273" s="15">
        <v>210</v>
      </c>
      <c r="I273" s="23" t="s">
        <v>57</v>
      </c>
      <c r="J273" s="84">
        <v>3</v>
      </c>
      <c r="K273" s="84" t="s">
        <v>14</v>
      </c>
      <c r="L273" s="19" t="s">
        <v>29</v>
      </c>
      <c r="M273" t="s">
        <v>26</v>
      </c>
      <c r="N273">
        <v>2</v>
      </c>
      <c r="O273">
        <v>4</v>
      </c>
    </row>
    <row r="274" spans="1:15" x14ac:dyDescent="0.3">
      <c r="A274" t="s">
        <v>196</v>
      </c>
      <c r="B274">
        <v>1</v>
      </c>
      <c r="C274" s="49">
        <v>17</v>
      </c>
      <c r="D274" s="73">
        <v>3</v>
      </c>
      <c r="E274" s="47">
        <v>28.035872000000001</v>
      </c>
      <c r="F274" s="15">
        <v>3</v>
      </c>
      <c r="G274">
        <v>1</v>
      </c>
      <c r="H274" s="15">
        <v>210</v>
      </c>
      <c r="I274" s="15" t="s">
        <v>57</v>
      </c>
      <c r="J274" s="84">
        <v>2</v>
      </c>
      <c r="K274" s="84" t="s">
        <v>14</v>
      </c>
      <c r="L274" s="19" t="s">
        <v>29</v>
      </c>
      <c r="M274" t="s">
        <v>26</v>
      </c>
      <c r="N274">
        <v>2</v>
      </c>
      <c r="O274">
        <v>4</v>
      </c>
    </row>
    <row r="275" spans="1:15" x14ac:dyDescent="0.3">
      <c r="A275" t="s">
        <v>196</v>
      </c>
      <c r="B275">
        <v>1</v>
      </c>
      <c r="C275" s="49">
        <v>17</v>
      </c>
      <c r="D275" s="73">
        <v>4</v>
      </c>
      <c r="E275" s="47">
        <v>65.481834000000006</v>
      </c>
      <c r="F275" s="15">
        <v>3</v>
      </c>
      <c r="G275">
        <v>1</v>
      </c>
      <c r="H275" s="15">
        <v>210</v>
      </c>
      <c r="I275" s="15" t="s">
        <v>57</v>
      </c>
      <c r="J275" s="84">
        <v>2</v>
      </c>
      <c r="K275" s="84" t="s">
        <v>14</v>
      </c>
      <c r="L275" s="19" t="s">
        <v>29</v>
      </c>
      <c r="M275" t="s">
        <v>26</v>
      </c>
      <c r="N275">
        <v>2</v>
      </c>
      <c r="O275">
        <v>4</v>
      </c>
    </row>
    <row r="276" spans="1:15" x14ac:dyDescent="0.3">
      <c r="A276" t="s">
        <v>196</v>
      </c>
      <c r="B276">
        <v>1</v>
      </c>
      <c r="C276" s="49">
        <v>29</v>
      </c>
      <c r="E276" s="47">
        <v>54.19408</v>
      </c>
      <c r="F276" s="15">
        <v>3</v>
      </c>
      <c r="G276">
        <v>1</v>
      </c>
      <c r="H276" s="15">
        <v>210</v>
      </c>
      <c r="I276" s="23" t="s">
        <v>57</v>
      </c>
      <c r="J276" s="84">
        <v>3</v>
      </c>
      <c r="K276" s="84" t="s">
        <v>14</v>
      </c>
      <c r="L276" s="20" t="s">
        <v>184</v>
      </c>
      <c r="M276" t="s">
        <v>26</v>
      </c>
      <c r="N276">
        <v>2</v>
      </c>
      <c r="O276">
        <v>4</v>
      </c>
    </row>
    <row r="277" spans="1:15" x14ac:dyDescent="0.3">
      <c r="A277" t="s">
        <v>197</v>
      </c>
      <c r="B277">
        <v>0</v>
      </c>
      <c r="C277" s="49">
        <v>23</v>
      </c>
      <c r="E277" s="47">
        <v>47.407825000000003</v>
      </c>
      <c r="F277" s="15">
        <v>4</v>
      </c>
      <c r="G277">
        <v>1</v>
      </c>
      <c r="H277" s="15">
        <v>400</v>
      </c>
      <c r="I277" s="23" t="s">
        <v>61</v>
      </c>
      <c r="J277" s="84">
        <v>3</v>
      </c>
      <c r="K277" s="84" t="s">
        <v>78</v>
      </c>
      <c r="L277" s="19" t="s">
        <v>213</v>
      </c>
      <c r="M277" t="s">
        <v>26</v>
      </c>
      <c r="N277">
        <v>2</v>
      </c>
      <c r="O277">
        <v>4</v>
      </c>
    </row>
    <row r="278" spans="1:15" x14ac:dyDescent="0.3">
      <c r="A278" t="s">
        <v>197</v>
      </c>
      <c r="B278">
        <v>0</v>
      </c>
      <c r="C278" s="49">
        <v>24</v>
      </c>
      <c r="D278" s="73">
        <v>5</v>
      </c>
      <c r="E278" s="47"/>
      <c r="F278" s="15">
        <v>4</v>
      </c>
      <c r="G278">
        <v>1</v>
      </c>
      <c r="H278" s="15">
        <v>400</v>
      </c>
      <c r="I278" s="23" t="s">
        <v>61</v>
      </c>
      <c r="J278" s="84">
        <v>3</v>
      </c>
      <c r="K278" s="84" t="s">
        <v>78</v>
      </c>
      <c r="L278" s="19" t="s">
        <v>213</v>
      </c>
      <c r="M278" t="s">
        <v>26</v>
      </c>
      <c r="N278">
        <v>2</v>
      </c>
      <c r="O278">
        <v>4</v>
      </c>
    </row>
    <row r="279" spans="1:15" x14ac:dyDescent="0.3">
      <c r="A279" t="s">
        <v>197</v>
      </c>
      <c r="B279">
        <v>0</v>
      </c>
      <c r="C279" s="49">
        <v>24</v>
      </c>
      <c r="D279" s="70">
        <v>6</v>
      </c>
      <c r="E279" s="47">
        <v>113.62973</v>
      </c>
      <c r="F279" s="15">
        <v>4</v>
      </c>
      <c r="G279">
        <v>1</v>
      </c>
      <c r="H279" s="15">
        <v>400</v>
      </c>
      <c r="I279" s="23" t="s">
        <v>61</v>
      </c>
      <c r="J279" s="84">
        <v>3</v>
      </c>
      <c r="K279" s="84" t="s">
        <v>78</v>
      </c>
      <c r="L279" s="19" t="s">
        <v>213</v>
      </c>
      <c r="M279" t="s">
        <v>26</v>
      </c>
      <c r="N279">
        <v>2</v>
      </c>
      <c r="O279">
        <v>4</v>
      </c>
    </row>
    <row r="280" spans="1:15" x14ac:dyDescent="0.3">
      <c r="A280" t="s">
        <v>197</v>
      </c>
      <c r="B280">
        <v>0</v>
      </c>
      <c r="C280" s="49">
        <v>25</v>
      </c>
      <c r="D280" s="73">
        <v>4</v>
      </c>
      <c r="E280" s="47">
        <v>119.76257</v>
      </c>
      <c r="F280" s="15">
        <v>4</v>
      </c>
      <c r="G280">
        <v>1</v>
      </c>
      <c r="H280" s="15">
        <v>400</v>
      </c>
      <c r="I280" s="23" t="s">
        <v>61</v>
      </c>
      <c r="J280" s="84">
        <v>3</v>
      </c>
      <c r="K280" s="84" t="s">
        <v>78</v>
      </c>
      <c r="L280" s="19" t="s">
        <v>213</v>
      </c>
      <c r="M280" t="s">
        <v>26</v>
      </c>
      <c r="N280">
        <v>2</v>
      </c>
      <c r="O280">
        <v>4</v>
      </c>
    </row>
    <row r="281" spans="1:15" x14ac:dyDescent="0.3">
      <c r="A281" t="s">
        <v>196</v>
      </c>
      <c r="B281">
        <v>1</v>
      </c>
      <c r="C281" s="49">
        <v>20</v>
      </c>
      <c r="D281" s="70">
        <v>5</v>
      </c>
      <c r="E281" s="47">
        <v>16.210512000000001</v>
      </c>
      <c r="F281" s="15">
        <v>4</v>
      </c>
      <c r="G281">
        <v>1</v>
      </c>
      <c r="H281" s="15">
        <v>400</v>
      </c>
      <c r="I281" s="15" t="s">
        <v>61</v>
      </c>
      <c r="J281" s="84">
        <v>3</v>
      </c>
      <c r="K281" s="84" t="s">
        <v>78</v>
      </c>
      <c r="L281" s="19" t="s">
        <v>213</v>
      </c>
      <c r="M281" t="s">
        <v>26</v>
      </c>
      <c r="N281">
        <v>2</v>
      </c>
      <c r="O281">
        <v>4</v>
      </c>
    </row>
    <row r="282" spans="1:15" x14ac:dyDescent="0.3">
      <c r="A282" t="s">
        <v>196</v>
      </c>
      <c r="B282">
        <v>1</v>
      </c>
      <c r="C282" s="49">
        <v>21</v>
      </c>
      <c r="D282" s="73">
        <v>4</v>
      </c>
      <c r="E282" s="47">
        <v>119.13057999999999</v>
      </c>
      <c r="F282" s="15">
        <v>4</v>
      </c>
      <c r="G282">
        <v>1</v>
      </c>
      <c r="H282" s="15">
        <v>400</v>
      </c>
      <c r="I282" s="23" t="s">
        <v>61</v>
      </c>
      <c r="J282" s="84">
        <v>3</v>
      </c>
      <c r="K282" s="84" t="s">
        <v>78</v>
      </c>
      <c r="L282" s="19" t="s">
        <v>213</v>
      </c>
      <c r="M282" t="s">
        <v>26</v>
      </c>
      <c r="N282">
        <v>2</v>
      </c>
      <c r="O282">
        <v>4</v>
      </c>
    </row>
    <row r="283" spans="1:15" x14ac:dyDescent="0.3">
      <c r="A283" t="s">
        <v>196</v>
      </c>
      <c r="B283">
        <v>1</v>
      </c>
      <c r="C283" s="49">
        <v>21</v>
      </c>
      <c r="D283" s="70">
        <v>5</v>
      </c>
      <c r="E283" s="47"/>
      <c r="F283" s="15">
        <v>4</v>
      </c>
      <c r="G283">
        <v>1</v>
      </c>
      <c r="H283" s="15">
        <v>400</v>
      </c>
      <c r="I283" s="23" t="s">
        <v>61</v>
      </c>
      <c r="J283" s="84">
        <v>3</v>
      </c>
      <c r="K283" s="84" t="s">
        <v>78</v>
      </c>
      <c r="L283" s="19" t="s">
        <v>213</v>
      </c>
      <c r="M283" t="s">
        <v>26</v>
      </c>
      <c r="N283">
        <v>2</v>
      </c>
      <c r="O283">
        <v>4</v>
      </c>
    </row>
    <row r="284" spans="1:15" x14ac:dyDescent="0.3">
      <c r="A284" t="s">
        <v>196</v>
      </c>
      <c r="B284">
        <v>1</v>
      </c>
      <c r="C284" s="49">
        <v>22</v>
      </c>
      <c r="D284" s="70">
        <v>6</v>
      </c>
      <c r="E284" s="47">
        <v>68.309448000000003</v>
      </c>
      <c r="F284" s="15">
        <v>4</v>
      </c>
      <c r="G284">
        <v>1</v>
      </c>
      <c r="H284" s="15">
        <v>400</v>
      </c>
      <c r="I284" s="23" t="s">
        <v>61</v>
      </c>
      <c r="J284" s="84">
        <v>3</v>
      </c>
      <c r="K284" s="84" t="s">
        <v>14</v>
      </c>
      <c r="L284" s="19" t="s">
        <v>29</v>
      </c>
      <c r="M284" t="s">
        <v>26</v>
      </c>
      <c r="N284">
        <v>2</v>
      </c>
      <c r="O284">
        <v>4</v>
      </c>
    </row>
    <row r="285" spans="1:15" x14ac:dyDescent="0.3">
      <c r="A285" t="s">
        <v>196</v>
      </c>
      <c r="B285">
        <v>1</v>
      </c>
      <c r="C285" s="49">
        <v>22</v>
      </c>
      <c r="D285" s="70">
        <v>7</v>
      </c>
      <c r="E285" s="47">
        <v>22.421112000000001</v>
      </c>
      <c r="F285" s="15">
        <v>4</v>
      </c>
      <c r="G285">
        <v>1</v>
      </c>
      <c r="H285" s="15">
        <v>400</v>
      </c>
      <c r="I285" s="23" t="s">
        <v>61</v>
      </c>
      <c r="J285" s="84">
        <v>3</v>
      </c>
      <c r="K285" s="84" t="s">
        <v>14</v>
      </c>
      <c r="L285" s="19" t="s">
        <v>29</v>
      </c>
      <c r="M285" t="s">
        <v>26</v>
      </c>
      <c r="N285">
        <v>2</v>
      </c>
      <c r="O285">
        <v>4</v>
      </c>
    </row>
    <row r="286" spans="1:15" x14ac:dyDescent="0.3">
      <c r="A286" t="s">
        <v>197</v>
      </c>
      <c r="B286">
        <v>0</v>
      </c>
      <c r="C286" s="49">
        <v>2</v>
      </c>
      <c r="D286" s="75" t="s">
        <v>49</v>
      </c>
      <c r="E286" s="47">
        <v>48.608181000000002</v>
      </c>
      <c r="F286" s="15">
        <v>1</v>
      </c>
      <c r="G286">
        <v>2</v>
      </c>
      <c r="H286" s="15">
        <v>45</v>
      </c>
      <c r="I286" s="15" t="s">
        <v>11</v>
      </c>
      <c r="J286" s="82">
        <v>3</v>
      </c>
      <c r="K286" s="82" t="s">
        <v>14</v>
      </c>
      <c r="L286" s="19" t="s">
        <v>29</v>
      </c>
      <c r="M286" t="s">
        <v>26</v>
      </c>
      <c r="N286">
        <v>2</v>
      </c>
      <c r="O286">
        <v>4</v>
      </c>
    </row>
    <row r="287" spans="1:15" x14ac:dyDescent="0.3">
      <c r="A287" t="s">
        <v>197</v>
      </c>
      <c r="B287">
        <v>0</v>
      </c>
      <c r="C287" s="49">
        <v>2</v>
      </c>
      <c r="D287" s="73">
        <v>2</v>
      </c>
      <c r="E287" s="47">
        <v>47.342564000000003</v>
      </c>
      <c r="F287" s="15">
        <v>1</v>
      </c>
      <c r="G287">
        <v>2</v>
      </c>
      <c r="H287" s="15">
        <v>45</v>
      </c>
      <c r="I287" s="15" t="s">
        <v>11</v>
      </c>
      <c r="J287" s="82">
        <v>3</v>
      </c>
      <c r="K287" s="82" t="s">
        <v>14</v>
      </c>
      <c r="L287" s="19" t="s">
        <v>29</v>
      </c>
      <c r="M287" t="s">
        <v>26</v>
      </c>
      <c r="N287">
        <v>2</v>
      </c>
      <c r="O287">
        <v>4</v>
      </c>
    </row>
    <row r="288" spans="1:15" x14ac:dyDescent="0.3">
      <c r="A288" t="s">
        <v>197</v>
      </c>
      <c r="B288">
        <v>0</v>
      </c>
      <c r="C288" s="49">
        <v>7</v>
      </c>
      <c r="D288" s="73">
        <v>4</v>
      </c>
      <c r="E288" s="47">
        <v>12.032951000000001</v>
      </c>
      <c r="F288" s="15">
        <v>1</v>
      </c>
      <c r="G288">
        <v>2</v>
      </c>
      <c r="H288" s="15">
        <v>45</v>
      </c>
      <c r="I288" s="15" t="s">
        <v>11</v>
      </c>
      <c r="J288" s="82">
        <v>3</v>
      </c>
      <c r="K288" s="82" t="s">
        <v>14</v>
      </c>
      <c r="L288" s="19" t="s">
        <v>29</v>
      </c>
      <c r="M288" t="s">
        <v>26</v>
      </c>
      <c r="N288">
        <v>2</v>
      </c>
      <c r="O288">
        <v>4</v>
      </c>
    </row>
    <row r="289" spans="1:15" x14ac:dyDescent="0.3">
      <c r="A289" t="s">
        <v>197</v>
      </c>
      <c r="B289">
        <v>0</v>
      </c>
      <c r="C289" s="49">
        <v>22</v>
      </c>
      <c r="D289" s="73"/>
      <c r="E289" s="47">
        <v>29.882055000000001</v>
      </c>
      <c r="F289" s="15">
        <v>1</v>
      </c>
      <c r="G289">
        <v>2</v>
      </c>
      <c r="H289" s="15">
        <v>45</v>
      </c>
      <c r="I289" s="23" t="s">
        <v>11</v>
      </c>
      <c r="J289" s="84">
        <v>3</v>
      </c>
      <c r="K289" s="84" t="s">
        <v>78</v>
      </c>
      <c r="L289" s="19" t="s">
        <v>213</v>
      </c>
      <c r="M289" t="s">
        <v>26</v>
      </c>
      <c r="N289">
        <v>2</v>
      </c>
      <c r="O289">
        <v>4</v>
      </c>
    </row>
    <row r="290" spans="1:15" x14ac:dyDescent="0.3">
      <c r="A290" t="s">
        <v>197</v>
      </c>
      <c r="B290">
        <v>0</v>
      </c>
      <c r="C290" s="49">
        <v>22</v>
      </c>
      <c r="D290" s="73"/>
      <c r="E290" s="47">
        <v>47.188220999999999</v>
      </c>
      <c r="F290" s="15">
        <v>1</v>
      </c>
      <c r="G290">
        <v>2</v>
      </c>
      <c r="H290" s="15">
        <v>45</v>
      </c>
      <c r="I290" s="23" t="s">
        <v>11</v>
      </c>
      <c r="J290" s="84">
        <v>3</v>
      </c>
      <c r="K290" s="84" t="s">
        <v>78</v>
      </c>
      <c r="L290" s="19" t="s">
        <v>213</v>
      </c>
      <c r="M290" t="s">
        <v>26</v>
      </c>
      <c r="N290">
        <v>2</v>
      </c>
      <c r="O290">
        <v>4</v>
      </c>
    </row>
    <row r="291" spans="1:15" x14ac:dyDescent="0.3">
      <c r="A291" t="s">
        <v>196</v>
      </c>
      <c r="B291">
        <v>1</v>
      </c>
      <c r="C291" s="49">
        <v>3</v>
      </c>
      <c r="D291" s="73">
        <v>4</v>
      </c>
      <c r="E291" s="47">
        <v>11.290258</v>
      </c>
      <c r="F291" s="15">
        <v>1</v>
      </c>
      <c r="G291">
        <v>2</v>
      </c>
      <c r="H291" s="15">
        <v>45</v>
      </c>
      <c r="I291" s="15" t="s">
        <v>11</v>
      </c>
      <c r="J291" s="82">
        <v>2</v>
      </c>
      <c r="K291" s="82" t="s">
        <v>14</v>
      </c>
      <c r="L291" s="19" t="s">
        <v>29</v>
      </c>
      <c r="M291" t="s">
        <v>26</v>
      </c>
      <c r="N291">
        <v>2</v>
      </c>
      <c r="O291">
        <v>4</v>
      </c>
    </row>
    <row r="292" spans="1:15" x14ac:dyDescent="0.3">
      <c r="A292" t="s">
        <v>196</v>
      </c>
      <c r="B292">
        <v>1</v>
      </c>
      <c r="C292" s="49">
        <v>3</v>
      </c>
      <c r="D292" s="73">
        <v>5</v>
      </c>
      <c r="E292" s="47">
        <v>41.346778999999998</v>
      </c>
      <c r="F292" s="15">
        <v>1</v>
      </c>
      <c r="G292">
        <v>2</v>
      </c>
      <c r="H292" s="15">
        <v>45</v>
      </c>
      <c r="I292" s="15" t="s">
        <v>11</v>
      </c>
      <c r="J292" s="82">
        <v>2</v>
      </c>
      <c r="K292" s="82" t="s">
        <v>14</v>
      </c>
      <c r="L292" s="19" t="s">
        <v>29</v>
      </c>
      <c r="M292" t="s">
        <v>26</v>
      </c>
      <c r="N292">
        <v>2</v>
      </c>
      <c r="O292">
        <v>4</v>
      </c>
    </row>
    <row r="293" spans="1:15" x14ac:dyDescent="0.3">
      <c r="A293" t="s">
        <v>196</v>
      </c>
      <c r="B293">
        <v>1</v>
      </c>
      <c r="C293" s="49">
        <v>3</v>
      </c>
      <c r="D293" s="73">
        <v>6</v>
      </c>
      <c r="E293" s="47">
        <v>39.084319999999998</v>
      </c>
      <c r="F293" s="15">
        <v>1</v>
      </c>
      <c r="G293">
        <v>2</v>
      </c>
      <c r="H293" s="15">
        <v>45</v>
      </c>
      <c r="I293" s="15" t="s">
        <v>11</v>
      </c>
      <c r="J293" s="82">
        <v>2</v>
      </c>
      <c r="K293" s="82" t="s">
        <v>14</v>
      </c>
      <c r="L293" s="19" t="s">
        <v>29</v>
      </c>
      <c r="M293" t="s">
        <v>26</v>
      </c>
      <c r="N293">
        <v>2</v>
      </c>
      <c r="O293">
        <v>4</v>
      </c>
    </row>
    <row r="294" spans="1:15" x14ac:dyDescent="0.3">
      <c r="A294" t="s">
        <v>196</v>
      </c>
      <c r="B294">
        <v>1</v>
      </c>
      <c r="C294" s="49">
        <v>4</v>
      </c>
      <c r="D294" s="73">
        <v>6</v>
      </c>
      <c r="E294" s="47">
        <v>75.492332000000005</v>
      </c>
      <c r="F294" s="15">
        <v>1</v>
      </c>
      <c r="G294">
        <v>2</v>
      </c>
      <c r="H294" s="15">
        <v>45</v>
      </c>
      <c r="I294" s="15" t="s">
        <v>11</v>
      </c>
      <c r="J294" s="82">
        <v>2</v>
      </c>
      <c r="K294" s="82" t="s">
        <v>14</v>
      </c>
      <c r="L294" s="19" t="s">
        <v>29</v>
      </c>
      <c r="M294" t="s">
        <v>26</v>
      </c>
      <c r="N294">
        <v>2</v>
      </c>
      <c r="O294">
        <v>4</v>
      </c>
    </row>
    <row r="295" spans="1:15" x14ac:dyDescent="0.3">
      <c r="A295" t="s">
        <v>196</v>
      </c>
      <c r="B295">
        <v>1</v>
      </c>
      <c r="C295" s="49">
        <v>4</v>
      </c>
      <c r="D295" s="73">
        <v>7</v>
      </c>
      <c r="E295" s="47">
        <v>12.280994</v>
      </c>
      <c r="F295" s="15">
        <v>1</v>
      </c>
      <c r="G295">
        <v>2</v>
      </c>
      <c r="H295" s="15">
        <v>45</v>
      </c>
      <c r="I295" s="15" t="s">
        <v>11</v>
      </c>
      <c r="J295" s="82">
        <v>2</v>
      </c>
      <c r="K295" s="82" t="s">
        <v>14</v>
      </c>
      <c r="L295" s="19" t="s">
        <v>29</v>
      </c>
      <c r="M295" t="s">
        <v>26</v>
      </c>
      <c r="N295">
        <v>2</v>
      </c>
      <c r="O295">
        <v>4</v>
      </c>
    </row>
    <row r="296" spans="1:15" x14ac:dyDescent="0.3">
      <c r="A296" t="s">
        <v>196</v>
      </c>
      <c r="B296">
        <v>1</v>
      </c>
      <c r="C296" s="49">
        <v>5</v>
      </c>
      <c r="D296" s="73">
        <v>2</v>
      </c>
      <c r="E296" s="47">
        <v>44.623351999999997</v>
      </c>
      <c r="F296" s="15">
        <v>1</v>
      </c>
      <c r="G296">
        <v>2</v>
      </c>
      <c r="H296" s="15">
        <v>45</v>
      </c>
      <c r="I296" s="15" t="s">
        <v>11</v>
      </c>
      <c r="J296" s="82">
        <v>2</v>
      </c>
      <c r="K296" s="82" t="s">
        <v>14</v>
      </c>
      <c r="L296" s="19" t="s">
        <v>29</v>
      </c>
      <c r="M296" t="s">
        <v>26</v>
      </c>
      <c r="N296">
        <v>2</v>
      </c>
      <c r="O296">
        <v>4</v>
      </c>
    </row>
    <row r="297" spans="1:15" x14ac:dyDescent="0.3">
      <c r="A297" t="s">
        <v>196</v>
      </c>
      <c r="B297">
        <v>1</v>
      </c>
      <c r="C297" s="49">
        <v>5</v>
      </c>
      <c r="D297" s="73">
        <v>3</v>
      </c>
      <c r="E297" s="47">
        <v>24.020178000000001</v>
      </c>
      <c r="F297" s="15">
        <v>1</v>
      </c>
      <c r="G297">
        <v>2</v>
      </c>
      <c r="H297" s="15">
        <v>45</v>
      </c>
      <c r="I297" s="15" t="s">
        <v>11</v>
      </c>
      <c r="J297" s="82">
        <v>2</v>
      </c>
      <c r="K297" s="82" t="s">
        <v>14</v>
      </c>
      <c r="L297" s="19" t="s">
        <v>29</v>
      </c>
      <c r="M297" t="s">
        <v>26</v>
      </c>
      <c r="N297">
        <v>2</v>
      </c>
      <c r="O297">
        <v>4</v>
      </c>
    </row>
    <row r="298" spans="1:15" x14ac:dyDescent="0.3">
      <c r="A298" t="s">
        <v>196</v>
      </c>
      <c r="B298">
        <v>1</v>
      </c>
      <c r="C298" s="49">
        <v>5</v>
      </c>
      <c r="D298" s="73">
        <v>4</v>
      </c>
      <c r="E298" s="47">
        <v>138.38506000000001</v>
      </c>
      <c r="F298" s="15">
        <v>1</v>
      </c>
      <c r="G298">
        <v>2</v>
      </c>
      <c r="H298" s="15">
        <v>45</v>
      </c>
      <c r="I298" s="15" t="s">
        <v>11</v>
      </c>
      <c r="J298" s="82">
        <v>2</v>
      </c>
      <c r="K298" s="82" t="s">
        <v>14</v>
      </c>
      <c r="L298" s="19" t="s">
        <v>29</v>
      </c>
      <c r="M298" t="s">
        <v>26</v>
      </c>
      <c r="N298">
        <v>2</v>
      </c>
      <c r="O298">
        <v>4</v>
      </c>
    </row>
    <row r="299" spans="1:15" x14ac:dyDescent="0.3">
      <c r="A299" t="s">
        <v>196</v>
      </c>
      <c r="B299">
        <v>1</v>
      </c>
      <c r="C299" s="49">
        <v>6</v>
      </c>
      <c r="D299" s="75" t="s">
        <v>63</v>
      </c>
      <c r="E299" s="47">
        <v>52.843207999999997</v>
      </c>
      <c r="F299" s="15">
        <v>1</v>
      </c>
      <c r="G299">
        <v>2</v>
      </c>
      <c r="H299" s="15">
        <v>45</v>
      </c>
      <c r="I299" s="15" t="s">
        <v>11</v>
      </c>
      <c r="J299" s="82">
        <v>3</v>
      </c>
      <c r="K299" s="82" t="s">
        <v>14</v>
      </c>
      <c r="L299" s="19" t="s">
        <v>29</v>
      </c>
      <c r="M299" t="s">
        <v>26</v>
      </c>
      <c r="N299">
        <v>2</v>
      </c>
      <c r="O299">
        <v>4</v>
      </c>
    </row>
    <row r="300" spans="1:15" x14ac:dyDescent="0.3">
      <c r="A300" t="s">
        <v>197</v>
      </c>
      <c r="B300">
        <v>0</v>
      </c>
      <c r="C300" s="49">
        <v>8</v>
      </c>
      <c r="D300" s="73">
        <v>3</v>
      </c>
      <c r="E300" s="47">
        <v>20.150005</v>
      </c>
      <c r="F300" s="15">
        <v>2</v>
      </c>
      <c r="G300">
        <v>2</v>
      </c>
      <c r="H300" s="15">
        <v>120</v>
      </c>
      <c r="I300" s="15" t="s">
        <v>54</v>
      </c>
      <c r="J300" s="82">
        <v>3</v>
      </c>
      <c r="K300" s="82" t="s">
        <v>14</v>
      </c>
      <c r="L300" s="19" t="s">
        <v>29</v>
      </c>
      <c r="M300" t="s">
        <v>26</v>
      </c>
      <c r="N300">
        <v>2</v>
      </c>
      <c r="O300">
        <v>4</v>
      </c>
    </row>
    <row r="301" spans="1:15" x14ac:dyDescent="0.3">
      <c r="A301" t="s">
        <v>197</v>
      </c>
      <c r="B301">
        <v>0</v>
      </c>
      <c r="C301" s="49">
        <v>10</v>
      </c>
      <c r="D301" s="75" t="s">
        <v>67</v>
      </c>
      <c r="E301" s="47">
        <v>24.402407</v>
      </c>
      <c r="F301" s="15">
        <v>2</v>
      </c>
      <c r="G301">
        <v>2</v>
      </c>
      <c r="H301" s="15">
        <v>120</v>
      </c>
      <c r="I301" s="15" t="s">
        <v>54</v>
      </c>
      <c r="J301" s="84">
        <v>3</v>
      </c>
      <c r="K301" s="84" t="s">
        <v>14</v>
      </c>
      <c r="L301" s="19" t="s">
        <v>29</v>
      </c>
      <c r="M301" t="s">
        <v>26</v>
      </c>
      <c r="N301">
        <v>2</v>
      </c>
      <c r="O301">
        <v>4</v>
      </c>
    </row>
    <row r="302" spans="1:15" x14ac:dyDescent="0.3">
      <c r="A302" t="s">
        <v>197</v>
      </c>
      <c r="B302">
        <v>0</v>
      </c>
      <c r="C302" s="49">
        <v>12</v>
      </c>
      <c r="D302" s="68">
        <v>2</v>
      </c>
      <c r="E302" s="47">
        <v>31.494463</v>
      </c>
      <c r="F302" s="15">
        <v>2</v>
      </c>
      <c r="G302">
        <v>2</v>
      </c>
      <c r="H302" s="15">
        <v>120</v>
      </c>
      <c r="I302" s="15" t="s">
        <v>54</v>
      </c>
      <c r="J302" s="84">
        <v>3</v>
      </c>
      <c r="K302" s="84" t="s">
        <v>14</v>
      </c>
      <c r="L302" s="19" t="s">
        <v>29</v>
      </c>
      <c r="M302" t="s">
        <v>26</v>
      </c>
      <c r="N302">
        <v>2</v>
      </c>
      <c r="O302">
        <v>4</v>
      </c>
    </row>
    <row r="303" spans="1:15" x14ac:dyDescent="0.3">
      <c r="A303" t="s">
        <v>197</v>
      </c>
      <c r="B303">
        <v>0</v>
      </c>
      <c r="C303" s="49">
        <v>12</v>
      </c>
      <c r="D303" s="73">
        <v>3</v>
      </c>
      <c r="E303" s="47">
        <v>30.62302</v>
      </c>
      <c r="F303" s="15">
        <v>2</v>
      </c>
      <c r="G303">
        <v>2</v>
      </c>
      <c r="H303" s="15">
        <v>120</v>
      </c>
      <c r="I303" s="15" t="s">
        <v>54</v>
      </c>
      <c r="J303" s="84">
        <v>3</v>
      </c>
      <c r="K303" s="84" t="s">
        <v>14</v>
      </c>
      <c r="L303" s="19" t="s">
        <v>29</v>
      </c>
      <c r="M303" t="s">
        <v>26</v>
      </c>
      <c r="N303">
        <v>2</v>
      </c>
      <c r="O303">
        <v>4</v>
      </c>
    </row>
    <row r="304" spans="1:15" x14ac:dyDescent="0.3">
      <c r="A304" t="s">
        <v>196</v>
      </c>
      <c r="B304">
        <v>1</v>
      </c>
      <c r="C304" s="49">
        <v>9</v>
      </c>
      <c r="D304" s="75" t="s">
        <v>66</v>
      </c>
      <c r="E304" s="47">
        <v>25.242041</v>
      </c>
      <c r="F304" s="15">
        <v>2</v>
      </c>
      <c r="G304">
        <v>2</v>
      </c>
      <c r="H304" s="15">
        <v>120</v>
      </c>
      <c r="I304" s="15" t="s">
        <v>54</v>
      </c>
      <c r="J304" s="82">
        <v>2</v>
      </c>
      <c r="K304" s="82" t="s">
        <v>14</v>
      </c>
      <c r="L304" s="19" t="s">
        <v>29</v>
      </c>
      <c r="M304" t="s">
        <v>26</v>
      </c>
      <c r="N304">
        <v>2</v>
      </c>
      <c r="O304">
        <v>4</v>
      </c>
    </row>
    <row r="305" spans="1:15" x14ac:dyDescent="0.3">
      <c r="A305" t="s">
        <v>196</v>
      </c>
      <c r="B305">
        <v>1</v>
      </c>
      <c r="C305" s="49">
        <v>13</v>
      </c>
      <c r="D305" s="73">
        <v>5</v>
      </c>
      <c r="E305" s="47">
        <v>28.30442</v>
      </c>
      <c r="F305" s="15">
        <v>2</v>
      </c>
      <c r="G305">
        <v>2</v>
      </c>
      <c r="H305" s="15">
        <v>120</v>
      </c>
      <c r="I305" s="15" t="s">
        <v>54</v>
      </c>
      <c r="J305" s="84">
        <v>2</v>
      </c>
      <c r="K305" s="84" t="s">
        <v>14</v>
      </c>
      <c r="L305" s="19" t="s">
        <v>29</v>
      </c>
      <c r="M305" t="s">
        <v>26</v>
      </c>
      <c r="N305">
        <v>2</v>
      </c>
      <c r="O305">
        <v>4</v>
      </c>
    </row>
    <row r="306" spans="1:15" x14ac:dyDescent="0.3">
      <c r="A306" t="s">
        <v>196</v>
      </c>
      <c r="B306">
        <v>1</v>
      </c>
      <c r="C306" s="49">
        <v>14</v>
      </c>
      <c r="D306" s="73">
        <v>4</v>
      </c>
      <c r="E306" s="47">
        <v>41.871772999999997</v>
      </c>
      <c r="F306" s="15">
        <v>2</v>
      </c>
      <c r="G306">
        <v>2</v>
      </c>
      <c r="H306" s="15">
        <v>120</v>
      </c>
      <c r="I306" s="15" t="s">
        <v>54</v>
      </c>
      <c r="J306" s="84">
        <v>3</v>
      </c>
      <c r="K306" s="84" t="s">
        <v>14</v>
      </c>
      <c r="L306" s="19" t="s">
        <v>29</v>
      </c>
      <c r="M306" t="s">
        <v>26</v>
      </c>
      <c r="N306">
        <v>2</v>
      </c>
      <c r="O306">
        <v>4</v>
      </c>
    </row>
    <row r="307" spans="1:15" x14ac:dyDescent="0.3">
      <c r="A307" t="s">
        <v>196</v>
      </c>
      <c r="B307">
        <v>1</v>
      </c>
      <c r="C307" s="49">
        <v>19</v>
      </c>
      <c r="D307" s="73"/>
      <c r="E307" s="47">
        <v>21.155148000000001</v>
      </c>
      <c r="F307" s="15">
        <v>2</v>
      </c>
      <c r="G307">
        <v>2</v>
      </c>
      <c r="H307" s="15">
        <v>120</v>
      </c>
      <c r="I307" s="23" t="s">
        <v>54</v>
      </c>
      <c r="J307" s="84">
        <v>3</v>
      </c>
      <c r="K307" s="84" t="s">
        <v>78</v>
      </c>
      <c r="L307" s="19" t="s">
        <v>213</v>
      </c>
      <c r="M307" t="s">
        <v>26</v>
      </c>
      <c r="N307">
        <v>2</v>
      </c>
      <c r="O307">
        <v>4</v>
      </c>
    </row>
    <row r="308" spans="1:15" x14ac:dyDescent="0.3">
      <c r="A308" t="s">
        <v>196</v>
      </c>
      <c r="B308">
        <v>1</v>
      </c>
      <c r="C308" s="49">
        <v>17</v>
      </c>
      <c r="D308" s="73">
        <v>6</v>
      </c>
      <c r="E308" s="47">
        <v>28.458044000000001</v>
      </c>
      <c r="F308" s="15">
        <v>3</v>
      </c>
      <c r="G308">
        <v>2</v>
      </c>
      <c r="H308" s="15">
        <v>210</v>
      </c>
      <c r="I308" s="15" t="s">
        <v>57</v>
      </c>
      <c r="J308" s="84">
        <v>3</v>
      </c>
      <c r="K308" s="84" t="s">
        <v>78</v>
      </c>
      <c r="L308" s="19" t="s">
        <v>213</v>
      </c>
      <c r="M308" t="s">
        <v>26</v>
      </c>
      <c r="N308">
        <v>2</v>
      </c>
      <c r="O308">
        <v>4</v>
      </c>
    </row>
    <row r="309" spans="1:15" x14ac:dyDescent="0.3">
      <c r="A309" t="s">
        <v>196</v>
      </c>
      <c r="B309">
        <v>1</v>
      </c>
      <c r="C309" s="49">
        <v>17</v>
      </c>
      <c r="D309" s="73">
        <v>7</v>
      </c>
      <c r="E309" s="47">
        <v>24.884335</v>
      </c>
      <c r="F309" s="15">
        <v>3</v>
      </c>
      <c r="G309">
        <v>2</v>
      </c>
      <c r="H309" s="15">
        <v>210</v>
      </c>
      <c r="I309" s="15" t="s">
        <v>57</v>
      </c>
      <c r="J309" s="84">
        <v>3</v>
      </c>
      <c r="K309" s="84" t="s">
        <v>78</v>
      </c>
      <c r="L309" s="19" t="s">
        <v>213</v>
      </c>
      <c r="M309" t="s">
        <v>26</v>
      </c>
      <c r="N309">
        <v>2</v>
      </c>
      <c r="O309">
        <v>4</v>
      </c>
    </row>
    <row r="310" spans="1:15" x14ac:dyDescent="0.3">
      <c r="A310" t="s">
        <v>196</v>
      </c>
      <c r="B310">
        <v>1</v>
      </c>
      <c r="C310" s="36">
        <v>20</v>
      </c>
      <c r="D310" s="73"/>
      <c r="E310" s="47">
        <v>44.993533999999997</v>
      </c>
      <c r="F310" s="15">
        <v>3</v>
      </c>
      <c r="G310">
        <v>2</v>
      </c>
      <c r="H310" s="15">
        <v>210</v>
      </c>
      <c r="I310" s="15" t="s">
        <v>57</v>
      </c>
      <c r="J310" s="84">
        <v>3</v>
      </c>
      <c r="K310" s="84" t="s">
        <v>14</v>
      </c>
      <c r="L310" s="19" t="s">
        <v>29</v>
      </c>
      <c r="M310" t="s">
        <v>26</v>
      </c>
      <c r="N310">
        <v>2</v>
      </c>
      <c r="O310">
        <v>4</v>
      </c>
    </row>
    <row r="311" spans="1:15" x14ac:dyDescent="0.3">
      <c r="A311" t="s">
        <v>196</v>
      </c>
      <c r="B311">
        <v>1</v>
      </c>
      <c r="C311" s="49">
        <v>21</v>
      </c>
      <c r="D311" s="73"/>
      <c r="E311" s="47">
        <v>79.213172999999998</v>
      </c>
      <c r="F311" s="15">
        <v>3</v>
      </c>
      <c r="G311">
        <v>2</v>
      </c>
      <c r="H311" s="15">
        <v>210</v>
      </c>
      <c r="I311" s="15" t="s">
        <v>57</v>
      </c>
      <c r="J311" s="84">
        <v>3</v>
      </c>
      <c r="K311" s="84" t="s">
        <v>14</v>
      </c>
      <c r="L311" s="19" t="s">
        <v>29</v>
      </c>
      <c r="M311" t="s">
        <v>26</v>
      </c>
      <c r="N311">
        <v>2</v>
      </c>
      <c r="O311">
        <v>4</v>
      </c>
    </row>
    <row r="312" spans="1:15" x14ac:dyDescent="0.3">
      <c r="A312" t="s">
        <v>197</v>
      </c>
      <c r="B312">
        <v>0</v>
      </c>
      <c r="C312" s="49">
        <v>16</v>
      </c>
      <c r="D312" s="73"/>
      <c r="E312" s="47">
        <v>8.7565384000000002</v>
      </c>
      <c r="F312" s="15">
        <v>4</v>
      </c>
      <c r="G312">
        <v>2</v>
      </c>
      <c r="H312" s="15">
        <v>400</v>
      </c>
      <c r="I312" s="23" t="s">
        <v>61</v>
      </c>
      <c r="J312" s="84">
        <v>3</v>
      </c>
      <c r="K312" s="82" t="s">
        <v>78</v>
      </c>
      <c r="L312" s="19" t="s">
        <v>213</v>
      </c>
      <c r="M312" t="s">
        <v>26</v>
      </c>
      <c r="N312">
        <v>2</v>
      </c>
      <c r="O312">
        <v>4</v>
      </c>
    </row>
    <row r="313" spans="1:15" x14ac:dyDescent="0.3">
      <c r="A313" t="s">
        <v>196</v>
      </c>
      <c r="B313">
        <v>1</v>
      </c>
      <c r="C313" s="49">
        <v>18</v>
      </c>
      <c r="D313" s="73">
        <v>2</v>
      </c>
      <c r="E313" s="47">
        <v>53.755820999999997</v>
      </c>
      <c r="F313" s="15">
        <v>4</v>
      </c>
      <c r="G313">
        <v>2</v>
      </c>
      <c r="H313" s="15">
        <v>400</v>
      </c>
      <c r="I313" s="24" t="s">
        <v>61</v>
      </c>
      <c r="J313" s="91">
        <v>3</v>
      </c>
      <c r="K313" s="91" t="s">
        <v>14</v>
      </c>
      <c r="L313" s="19" t="s">
        <v>29</v>
      </c>
      <c r="M313" t="s">
        <v>26</v>
      </c>
      <c r="N313">
        <v>2</v>
      </c>
      <c r="O313">
        <v>4</v>
      </c>
    </row>
    <row r="314" spans="1:15" x14ac:dyDescent="0.3">
      <c r="A314" t="s">
        <v>196</v>
      </c>
      <c r="B314">
        <v>1</v>
      </c>
      <c r="C314" s="49">
        <v>18</v>
      </c>
      <c r="D314" s="73">
        <v>3</v>
      </c>
      <c r="E314" s="47">
        <v>38.873390000000001</v>
      </c>
      <c r="F314" s="15">
        <v>4</v>
      </c>
      <c r="G314">
        <v>2</v>
      </c>
      <c r="H314" s="15">
        <v>400</v>
      </c>
      <c r="I314" s="24" t="s">
        <v>61</v>
      </c>
      <c r="J314" s="91">
        <v>3</v>
      </c>
      <c r="K314" s="91" t="s">
        <v>14</v>
      </c>
      <c r="L314" s="19" t="s">
        <v>29</v>
      </c>
      <c r="M314" t="s">
        <v>26</v>
      </c>
      <c r="N314">
        <v>2</v>
      </c>
      <c r="O314">
        <v>4</v>
      </c>
    </row>
    <row r="315" spans="1:15" x14ac:dyDescent="0.3">
      <c r="A315" t="s">
        <v>196</v>
      </c>
      <c r="B315">
        <v>1</v>
      </c>
      <c r="C315">
        <v>23</v>
      </c>
      <c r="D315"/>
      <c r="E315" s="14">
        <v>60.227004999999998</v>
      </c>
      <c r="F315" s="57">
        <v>4</v>
      </c>
      <c r="G315">
        <v>2</v>
      </c>
      <c r="H315" s="23">
        <v>400</v>
      </c>
      <c r="I315" s="23" t="s">
        <v>61</v>
      </c>
      <c r="J315" s="20">
        <v>3</v>
      </c>
      <c r="K315" s="20" t="s">
        <v>14</v>
      </c>
      <c r="L315" s="19" t="s">
        <v>29</v>
      </c>
      <c r="M315" t="s">
        <v>26</v>
      </c>
      <c r="N315">
        <v>2</v>
      </c>
      <c r="O315">
        <v>4</v>
      </c>
    </row>
    <row r="316" spans="1:15" x14ac:dyDescent="0.3">
      <c r="A316" t="s">
        <v>196</v>
      </c>
      <c r="B316">
        <v>1</v>
      </c>
      <c r="C316">
        <v>23</v>
      </c>
      <c r="D316"/>
      <c r="E316" s="14">
        <v>2.9460168000000002</v>
      </c>
      <c r="F316" s="57">
        <v>4</v>
      </c>
      <c r="G316">
        <v>2</v>
      </c>
      <c r="H316" s="23">
        <v>400</v>
      </c>
      <c r="I316" s="23" t="s">
        <v>61</v>
      </c>
      <c r="J316" s="20">
        <v>3</v>
      </c>
      <c r="K316" s="20" t="s">
        <v>14</v>
      </c>
      <c r="L316" s="19" t="s">
        <v>29</v>
      </c>
      <c r="M316" t="s">
        <v>26</v>
      </c>
      <c r="N316">
        <v>2</v>
      </c>
      <c r="O316">
        <v>4</v>
      </c>
    </row>
    <row r="317" spans="1:15" x14ac:dyDescent="0.3">
      <c r="A317" t="s">
        <v>197</v>
      </c>
      <c r="B317">
        <v>0</v>
      </c>
      <c r="C317" s="36">
        <v>15</v>
      </c>
      <c r="D317" s="73"/>
      <c r="E317" s="80">
        <v>87.072638999999995</v>
      </c>
      <c r="F317" s="97">
        <v>1</v>
      </c>
      <c r="G317">
        <v>3</v>
      </c>
      <c r="H317" s="15">
        <v>45</v>
      </c>
      <c r="I317" s="15" t="s">
        <v>11</v>
      </c>
      <c r="J317" s="39">
        <v>3</v>
      </c>
      <c r="K317" s="82" t="s">
        <v>14</v>
      </c>
      <c r="L317" t="s">
        <v>29</v>
      </c>
      <c r="M317" t="s">
        <v>26</v>
      </c>
      <c r="N317">
        <v>2</v>
      </c>
      <c r="O317">
        <v>4</v>
      </c>
    </row>
    <row r="318" spans="1:15" x14ac:dyDescent="0.3">
      <c r="A318" t="s">
        <v>197</v>
      </c>
      <c r="B318">
        <v>0</v>
      </c>
      <c r="C318" s="36">
        <v>17</v>
      </c>
      <c r="D318" s="73"/>
      <c r="E318" s="80">
        <v>10.454713</v>
      </c>
      <c r="F318" s="97">
        <v>1</v>
      </c>
      <c r="G318">
        <v>3</v>
      </c>
      <c r="H318" s="15">
        <v>45</v>
      </c>
      <c r="I318" s="15" t="s">
        <v>11</v>
      </c>
      <c r="J318" s="39">
        <v>3</v>
      </c>
      <c r="K318" s="82" t="s">
        <v>14</v>
      </c>
      <c r="L318" t="s">
        <v>29</v>
      </c>
      <c r="M318" t="s">
        <v>26</v>
      </c>
      <c r="N318">
        <v>2</v>
      </c>
      <c r="O318">
        <v>4</v>
      </c>
    </row>
    <row r="319" spans="1:15" x14ac:dyDescent="0.3">
      <c r="A319" t="s">
        <v>197</v>
      </c>
      <c r="B319">
        <v>0</v>
      </c>
      <c r="C319" s="36">
        <v>17</v>
      </c>
      <c r="D319" s="73"/>
      <c r="E319" s="80"/>
      <c r="F319" s="97">
        <v>1</v>
      </c>
      <c r="G319">
        <v>3</v>
      </c>
      <c r="H319" s="15">
        <v>45</v>
      </c>
      <c r="I319" s="15" t="s">
        <v>11</v>
      </c>
      <c r="J319" s="39">
        <v>3</v>
      </c>
      <c r="K319" s="82" t="s">
        <v>14</v>
      </c>
      <c r="L319" t="s">
        <v>29</v>
      </c>
      <c r="M319" t="s">
        <v>26</v>
      </c>
      <c r="N319">
        <v>2</v>
      </c>
      <c r="O319">
        <v>4</v>
      </c>
    </row>
    <row r="320" spans="1:15" x14ac:dyDescent="0.3">
      <c r="A320" t="s">
        <v>197</v>
      </c>
      <c r="B320">
        <v>0</v>
      </c>
      <c r="C320" s="36">
        <v>18</v>
      </c>
      <c r="D320" s="73">
        <v>5</v>
      </c>
      <c r="E320" s="80">
        <v>63.944099000000001</v>
      </c>
      <c r="F320" s="97">
        <v>1</v>
      </c>
      <c r="G320">
        <v>3</v>
      </c>
      <c r="H320" s="15">
        <v>45</v>
      </c>
      <c r="I320" s="15" t="s">
        <v>11</v>
      </c>
      <c r="J320" s="39">
        <v>3</v>
      </c>
      <c r="K320" s="82" t="s">
        <v>14</v>
      </c>
      <c r="L320" t="s">
        <v>29</v>
      </c>
      <c r="M320" t="s">
        <v>26</v>
      </c>
      <c r="N320">
        <v>2</v>
      </c>
      <c r="O320">
        <v>4</v>
      </c>
    </row>
    <row r="321" spans="1:15" x14ac:dyDescent="0.3">
      <c r="A321" t="s">
        <v>196</v>
      </c>
      <c r="B321">
        <v>1</v>
      </c>
      <c r="C321" s="49">
        <v>3</v>
      </c>
      <c r="D321" s="73"/>
      <c r="E321" s="80">
        <v>57.615600999999998</v>
      </c>
      <c r="F321" s="102">
        <v>1</v>
      </c>
      <c r="G321">
        <v>3</v>
      </c>
      <c r="H321" s="15">
        <v>45</v>
      </c>
      <c r="I321" s="15" t="s">
        <v>11</v>
      </c>
      <c r="J321" s="82">
        <v>3</v>
      </c>
      <c r="K321" s="82" t="s">
        <v>14</v>
      </c>
      <c r="L321" t="s">
        <v>29</v>
      </c>
      <c r="M321" t="s">
        <v>26</v>
      </c>
      <c r="N321">
        <v>2</v>
      </c>
      <c r="O321">
        <v>4</v>
      </c>
    </row>
    <row r="322" spans="1:15" x14ac:dyDescent="0.3">
      <c r="A322" t="s">
        <v>196</v>
      </c>
      <c r="B322">
        <v>1</v>
      </c>
      <c r="C322" s="49">
        <v>3</v>
      </c>
      <c r="D322" s="73"/>
      <c r="E322" s="80">
        <v>74.308471999999995</v>
      </c>
      <c r="F322" s="97">
        <v>1</v>
      </c>
      <c r="G322">
        <v>3</v>
      </c>
      <c r="H322" s="15">
        <v>45</v>
      </c>
      <c r="I322" s="15" t="s">
        <v>11</v>
      </c>
      <c r="J322" s="84">
        <v>3</v>
      </c>
      <c r="K322" s="82" t="s">
        <v>14</v>
      </c>
      <c r="L322" t="s">
        <v>29</v>
      </c>
      <c r="M322" t="s">
        <v>26</v>
      </c>
      <c r="N322">
        <v>2</v>
      </c>
      <c r="O322">
        <v>4</v>
      </c>
    </row>
    <row r="323" spans="1:15" x14ac:dyDescent="0.3">
      <c r="A323" t="s">
        <v>196</v>
      </c>
      <c r="B323">
        <v>1</v>
      </c>
      <c r="C323" s="36">
        <v>9</v>
      </c>
      <c r="D323" s="73" t="s">
        <v>162</v>
      </c>
      <c r="E323" s="47">
        <v>56.046596999999998</v>
      </c>
      <c r="F323" s="15">
        <v>1</v>
      </c>
      <c r="G323">
        <v>3</v>
      </c>
      <c r="H323" s="15">
        <v>45</v>
      </c>
      <c r="I323" s="23" t="s">
        <v>11</v>
      </c>
      <c r="J323" s="84">
        <v>3</v>
      </c>
      <c r="K323" s="39" t="s">
        <v>78</v>
      </c>
      <c r="L323" s="19" t="s">
        <v>213</v>
      </c>
      <c r="M323" t="s">
        <v>26</v>
      </c>
      <c r="N323">
        <v>2</v>
      </c>
      <c r="O323">
        <v>4</v>
      </c>
    </row>
    <row r="324" spans="1:15" x14ac:dyDescent="0.3">
      <c r="A324" t="s">
        <v>196</v>
      </c>
      <c r="B324">
        <v>1</v>
      </c>
      <c r="C324" s="49">
        <v>10</v>
      </c>
      <c r="D324" s="73">
        <v>5</v>
      </c>
      <c r="E324" s="47">
        <v>26.951077000000002</v>
      </c>
      <c r="F324" s="15">
        <v>1</v>
      </c>
      <c r="G324">
        <v>3</v>
      </c>
      <c r="H324" s="15">
        <v>45</v>
      </c>
      <c r="I324" s="15" t="s">
        <v>11</v>
      </c>
      <c r="J324" s="82">
        <v>3</v>
      </c>
      <c r="K324" s="85" t="s">
        <v>78</v>
      </c>
      <c r="L324" s="19" t="s">
        <v>213</v>
      </c>
      <c r="M324" t="s">
        <v>26</v>
      </c>
      <c r="N324">
        <v>2</v>
      </c>
      <c r="O324">
        <v>4</v>
      </c>
    </row>
    <row r="325" spans="1:15" x14ac:dyDescent="0.3">
      <c r="A325" t="s">
        <v>197</v>
      </c>
      <c r="B325">
        <v>0</v>
      </c>
      <c r="C325" s="49">
        <v>1</v>
      </c>
      <c r="D325" s="68">
        <v>3</v>
      </c>
      <c r="E325" s="80"/>
      <c r="F325" s="97">
        <v>2</v>
      </c>
      <c r="G325">
        <v>3</v>
      </c>
      <c r="H325" s="15">
        <v>120</v>
      </c>
      <c r="I325" s="15" t="s">
        <v>54</v>
      </c>
      <c r="J325" s="84">
        <v>3</v>
      </c>
      <c r="K325" s="82" t="s">
        <v>78</v>
      </c>
      <c r="L325" t="s">
        <v>213</v>
      </c>
      <c r="M325" t="s">
        <v>26</v>
      </c>
      <c r="N325">
        <v>2</v>
      </c>
      <c r="O325">
        <v>4</v>
      </c>
    </row>
    <row r="326" spans="1:15" x14ac:dyDescent="0.3">
      <c r="A326" t="s">
        <v>197</v>
      </c>
      <c r="B326">
        <v>0</v>
      </c>
      <c r="C326" s="49">
        <v>1</v>
      </c>
      <c r="D326" s="73">
        <v>4</v>
      </c>
      <c r="E326" s="80">
        <v>95.501045000000005</v>
      </c>
      <c r="F326" s="97">
        <v>2</v>
      </c>
      <c r="G326">
        <v>3</v>
      </c>
      <c r="H326" s="15">
        <v>120</v>
      </c>
      <c r="I326" s="15" t="s">
        <v>54</v>
      </c>
      <c r="J326" s="84">
        <v>3</v>
      </c>
      <c r="K326" s="82" t="s">
        <v>78</v>
      </c>
      <c r="L326" t="s">
        <v>213</v>
      </c>
      <c r="M326" t="s">
        <v>26</v>
      </c>
      <c r="N326">
        <v>2</v>
      </c>
      <c r="O326">
        <v>4</v>
      </c>
    </row>
    <row r="327" spans="1:15" x14ac:dyDescent="0.3">
      <c r="A327" t="s">
        <v>196</v>
      </c>
      <c r="B327">
        <v>1</v>
      </c>
      <c r="C327" s="49">
        <v>5</v>
      </c>
      <c r="D327" s="73"/>
      <c r="E327" s="80">
        <v>4.9294118999999998</v>
      </c>
      <c r="F327" s="20">
        <v>2</v>
      </c>
      <c r="G327">
        <v>3</v>
      </c>
      <c r="H327" s="15">
        <v>120</v>
      </c>
      <c r="I327" s="15" t="s">
        <v>54</v>
      </c>
      <c r="J327" s="84">
        <v>3</v>
      </c>
      <c r="K327" s="82" t="s">
        <v>14</v>
      </c>
      <c r="L327" t="s">
        <v>29</v>
      </c>
      <c r="M327" t="s">
        <v>26</v>
      </c>
      <c r="N327">
        <v>2</v>
      </c>
      <c r="O327">
        <v>4</v>
      </c>
    </row>
    <row r="328" spans="1:15" x14ac:dyDescent="0.3">
      <c r="A328" t="s">
        <v>196</v>
      </c>
      <c r="B328">
        <v>1</v>
      </c>
      <c r="C328" s="49">
        <v>6</v>
      </c>
      <c r="D328" s="73"/>
      <c r="E328" s="80">
        <v>55.010838</v>
      </c>
      <c r="F328" s="20">
        <v>2</v>
      </c>
      <c r="G328">
        <v>3</v>
      </c>
      <c r="H328" s="15">
        <v>120</v>
      </c>
      <c r="I328" s="15" t="s">
        <v>54</v>
      </c>
      <c r="J328" s="84">
        <v>3</v>
      </c>
      <c r="K328" s="82" t="s">
        <v>14</v>
      </c>
      <c r="L328" t="s">
        <v>29</v>
      </c>
      <c r="M328" t="s">
        <v>26</v>
      </c>
      <c r="N328">
        <v>2</v>
      </c>
      <c r="O328">
        <v>4</v>
      </c>
    </row>
    <row r="329" spans="1:15" x14ac:dyDescent="0.3">
      <c r="A329" t="s">
        <v>196</v>
      </c>
      <c r="B329">
        <v>1</v>
      </c>
      <c r="C329" s="49">
        <v>6</v>
      </c>
      <c r="D329" s="73"/>
      <c r="E329" s="47">
        <v>2.6280676999999999</v>
      </c>
      <c r="F329" s="15">
        <v>2</v>
      </c>
      <c r="G329">
        <v>3</v>
      </c>
      <c r="H329" s="15">
        <v>120</v>
      </c>
      <c r="I329" s="15" t="s">
        <v>54</v>
      </c>
      <c r="J329" s="82">
        <v>3</v>
      </c>
      <c r="K329" s="85" t="s">
        <v>14</v>
      </c>
      <c r="L329" s="19" t="s">
        <v>29</v>
      </c>
      <c r="M329" t="s">
        <v>26</v>
      </c>
      <c r="N329">
        <v>2</v>
      </c>
      <c r="O329">
        <v>4</v>
      </c>
    </row>
    <row r="330" spans="1:15" x14ac:dyDescent="0.3">
      <c r="A330" t="s">
        <v>196</v>
      </c>
      <c r="B330">
        <v>1</v>
      </c>
      <c r="C330" s="36">
        <v>19</v>
      </c>
      <c r="D330" s="73" t="s">
        <v>203</v>
      </c>
      <c r="E330" s="80">
        <v>55.002051999999999</v>
      </c>
      <c r="F330" s="20">
        <v>2</v>
      </c>
      <c r="G330">
        <v>3</v>
      </c>
      <c r="H330" s="15">
        <v>120</v>
      </c>
      <c r="I330" s="15" t="s">
        <v>54</v>
      </c>
      <c r="J330" s="39">
        <v>3</v>
      </c>
      <c r="K330" s="82" t="s">
        <v>14</v>
      </c>
      <c r="L330" t="s">
        <v>29</v>
      </c>
      <c r="M330" t="s">
        <v>26</v>
      </c>
      <c r="N330">
        <v>2</v>
      </c>
      <c r="O330">
        <v>4</v>
      </c>
    </row>
    <row r="331" spans="1:15" x14ac:dyDescent="0.3">
      <c r="A331" t="s">
        <v>196</v>
      </c>
      <c r="B331">
        <f>IF(A331="m", 1, 0)</f>
        <v>1</v>
      </c>
      <c r="C331">
        <v>23</v>
      </c>
      <c r="D331" s="55"/>
      <c r="E331" s="46"/>
      <c r="F331" s="15">
        <f>_xlfn.IFS(I331="GE2", 1, I331="GE3", 2, I331="GE4", 3, I331="GE1", 4)</f>
        <v>2</v>
      </c>
      <c r="G331">
        <v>3</v>
      </c>
      <c r="H331" s="15">
        <f>_xlfn.IFS(F331=1, 45, F331=2, 120,F331=3, 210,F331=4, 400)</f>
        <v>120</v>
      </c>
      <c r="I331" s="15" t="s">
        <v>54</v>
      </c>
      <c r="J331" s="20">
        <v>3</v>
      </c>
      <c r="K331" s="19" t="s">
        <v>14</v>
      </c>
      <c r="L331" t="s">
        <v>29</v>
      </c>
      <c r="M331" t="s">
        <v>26</v>
      </c>
      <c r="N331">
        <v>2</v>
      </c>
      <c r="O331">
        <v>4</v>
      </c>
    </row>
    <row r="332" spans="1:15" x14ac:dyDescent="0.3">
      <c r="A332" t="s">
        <v>197</v>
      </c>
      <c r="B332">
        <v>0</v>
      </c>
      <c r="C332" s="49">
        <v>16</v>
      </c>
      <c r="D332" s="73">
        <v>6</v>
      </c>
      <c r="E332" s="80">
        <v>27.078320000000001</v>
      </c>
      <c r="F332" s="98">
        <v>3</v>
      </c>
      <c r="G332">
        <v>3</v>
      </c>
      <c r="H332" s="15">
        <v>210</v>
      </c>
      <c r="I332" s="15" t="s">
        <v>57</v>
      </c>
      <c r="J332" s="85">
        <v>3</v>
      </c>
      <c r="K332" s="82" t="s">
        <v>14</v>
      </c>
      <c r="L332" t="s">
        <v>29</v>
      </c>
      <c r="M332" t="s">
        <v>26</v>
      </c>
      <c r="N332">
        <v>2</v>
      </c>
      <c r="O332">
        <v>4</v>
      </c>
    </row>
    <row r="333" spans="1:15" x14ac:dyDescent="0.3">
      <c r="A333" t="s">
        <v>197</v>
      </c>
      <c r="B333">
        <v>0</v>
      </c>
      <c r="C333" s="49">
        <v>21</v>
      </c>
      <c r="D333" s="73">
        <v>6</v>
      </c>
      <c r="E333" s="47">
        <v>77.248008999999996</v>
      </c>
      <c r="F333" s="15">
        <v>3</v>
      </c>
      <c r="G333">
        <v>3</v>
      </c>
      <c r="H333" s="15">
        <v>210</v>
      </c>
      <c r="I333" s="15" t="s">
        <v>57</v>
      </c>
      <c r="J333" s="84">
        <v>3</v>
      </c>
      <c r="K333" s="84" t="s">
        <v>14</v>
      </c>
      <c r="L333" s="19" t="s">
        <v>29</v>
      </c>
      <c r="M333" t="s">
        <v>26</v>
      </c>
      <c r="N333">
        <v>2</v>
      </c>
      <c r="O333">
        <v>4</v>
      </c>
    </row>
    <row r="334" spans="1:15" x14ac:dyDescent="0.3">
      <c r="A334" t="s">
        <v>196</v>
      </c>
      <c r="B334">
        <v>1</v>
      </c>
      <c r="C334" s="49">
        <v>4</v>
      </c>
      <c r="D334" s="73"/>
      <c r="E334" s="80"/>
      <c r="F334" s="20">
        <v>3</v>
      </c>
      <c r="G334">
        <v>3</v>
      </c>
      <c r="H334" s="15">
        <v>210</v>
      </c>
      <c r="I334" s="15" t="s">
        <v>57</v>
      </c>
      <c r="J334" s="84">
        <v>3</v>
      </c>
      <c r="K334" s="82" t="s">
        <v>14</v>
      </c>
      <c r="L334" t="s">
        <v>29</v>
      </c>
      <c r="M334" t="s">
        <v>26</v>
      </c>
      <c r="N334">
        <v>2</v>
      </c>
      <c r="O334">
        <v>4</v>
      </c>
    </row>
    <row r="335" spans="1:15" x14ac:dyDescent="0.3">
      <c r="A335" t="s">
        <v>197</v>
      </c>
      <c r="B335">
        <v>0</v>
      </c>
      <c r="C335" s="49">
        <v>13</v>
      </c>
      <c r="D335" s="73"/>
      <c r="E335" s="80">
        <v>49.242271000000002</v>
      </c>
      <c r="F335" s="97">
        <v>4</v>
      </c>
      <c r="G335">
        <v>3</v>
      </c>
      <c r="H335" s="15">
        <v>400</v>
      </c>
      <c r="I335" s="15" t="s">
        <v>61</v>
      </c>
      <c r="J335" s="39">
        <v>3</v>
      </c>
      <c r="K335" s="82" t="s">
        <v>14</v>
      </c>
      <c r="L335" t="s">
        <v>29</v>
      </c>
      <c r="M335" t="s">
        <v>26</v>
      </c>
      <c r="N335">
        <v>2</v>
      </c>
      <c r="O335">
        <v>4</v>
      </c>
    </row>
    <row r="336" spans="1:15" x14ac:dyDescent="0.3">
      <c r="A336" t="s">
        <v>197</v>
      </c>
      <c r="B336">
        <v>0</v>
      </c>
      <c r="C336" s="52">
        <v>13</v>
      </c>
      <c r="D336" s="73"/>
      <c r="E336" s="80">
        <v>35.925167000000002</v>
      </c>
      <c r="F336" s="97">
        <v>4</v>
      </c>
      <c r="G336">
        <v>3</v>
      </c>
      <c r="H336" s="15">
        <v>400</v>
      </c>
      <c r="I336" s="15" t="s">
        <v>61</v>
      </c>
      <c r="J336" s="39">
        <v>3</v>
      </c>
      <c r="K336" s="82" t="s">
        <v>14</v>
      </c>
      <c r="L336" t="s">
        <v>29</v>
      </c>
      <c r="M336" t="s">
        <v>26</v>
      </c>
      <c r="N336">
        <v>2</v>
      </c>
      <c r="O336">
        <v>4</v>
      </c>
    </row>
    <row r="337" spans="1:15" x14ac:dyDescent="0.3">
      <c r="A337" t="s">
        <v>197</v>
      </c>
      <c r="B337">
        <v>0</v>
      </c>
      <c r="C337" s="36">
        <v>14</v>
      </c>
      <c r="D337" s="73"/>
      <c r="E337" s="80">
        <v>32.563395999999997</v>
      </c>
      <c r="F337" s="97">
        <v>4</v>
      </c>
      <c r="G337">
        <v>3</v>
      </c>
      <c r="H337" s="15">
        <v>400</v>
      </c>
      <c r="I337" s="15" t="s">
        <v>61</v>
      </c>
      <c r="J337" s="39">
        <v>3</v>
      </c>
      <c r="K337" s="82" t="s">
        <v>14</v>
      </c>
      <c r="L337" t="s">
        <v>29</v>
      </c>
      <c r="M337" t="s">
        <v>26</v>
      </c>
      <c r="N337">
        <v>2</v>
      </c>
      <c r="O337">
        <v>4</v>
      </c>
    </row>
    <row r="338" spans="1:15" x14ac:dyDescent="0.3">
      <c r="A338" t="s">
        <v>197</v>
      </c>
      <c r="B338">
        <f>IF(A338="m", 1, 0)</f>
        <v>0</v>
      </c>
      <c r="C338">
        <v>25</v>
      </c>
      <c r="D338" s="57">
        <v>3</v>
      </c>
      <c r="E338" s="14">
        <v>69.298119</v>
      </c>
      <c r="F338" s="15">
        <f>_xlfn.IFS(I338="GE2", 1, I338="GE3", 2, I338="GE4", 3, I338="GE1", 4)</f>
        <v>4</v>
      </c>
      <c r="G338">
        <v>3</v>
      </c>
      <c r="H338" s="15">
        <f>_xlfn.IFS(F338=1, 45, F338=2, 120,F338=3, 210,F338=4, 400)</f>
        <v>400</v>
      </c>
      <c r="I338" s="23" t="s">
        <v>61</v>
      </c>
      <c r="J338" s="20">
        <v>3</v>
      </c>
      <c r="K338" s="19" t="s">
        <v>14</v>
      </c>
      <c r="L338" t="s">
        <v>29</v>
      </c>
      <c r="M338" t="s">
        <v>26</v>
      </c>
      <c r="N338">
        <v>2</v>
      </c>
      <c r="O338">
        <v>4</v>
      </c>
    </row>
    <row r="339" spans="1:15" x14ac:dyDescent="0.3">
      <c r="A339" t="s">
        <v>197</v>
      </c>
      <c r="B339">
        <f>IF(A339="m", 1, 0)</f>
        <v>0</v>
      </c>
      <c r="C339" s="57">
        <v>25</v>
      </c>
      <c r="D339" s="57">
        <v>4</v>
      </c>
      <c r="E339" s="14">
        <v>66.946831000000003</v>
      </c>
      <c r="F339" s="15">
        <f>_xlfn.IFS(I339="GE2", 1, I339="GE3", 2, I339="GE4", 3, I339="GE1", 4)</f>
        <v>4</v>
      </c>
      <c r="G339">
        <v>3</v>
      </c>
      <c r="H339" s="15">
        <f>_xlfn.IFS(F339=1, 45, F339=2, 120,F339=3, 210,F339=4, 400)</f>
        <v>400</v>
      </c>
      <c r="I339" s="23" t="s">
        <v>61</v>
      </c>
      <c r="J339" s="20">
        <v>3</v>
      </c>
      <c r="K339" s="19" t="s">
        <v>14</v>
      </c>
      <c r="L339" t="s">
        <v>29</v>
      </c>
      <c r="M339" t="s">
        <v>26</v>
      </c>
      <c r="N339">
        <v>2</v>
      </c>
      <c r="O339">
        <v>4</v>
      </c>
    </row>
    <row r="340" spans="1:15" x14ac:dyDescent="0.3">
      <c r="A340" t="s">
        <v>196</v>
      </c>
      <c r="B340">
        <v>1</v>
      </c>
      <c r="C340" s="49">
        <v>12</v>
      </c>
      <c r="D340" s="73"/>
      <c r="E340" s="47">
        <v>32.135254000000003</v>
      </c>
      <c r="F340" s="15">
        <v>4</v>
      </c>
      <c r="G340">
        <v>3</v>
      </c>
      <c r="H340" s="15">
        <v>400</v>
      </c>
      <c r="I340" s="15" t="s">
        <v>61</v>
      </c>
      <c r="J340" s="84">
        <v>3</v>
      </c>
      <c r="K340" s="39" t="s">
        <v>14</v>
      </c>
      <c r="L340" s="19" t="s">
        <v>29</v>
      </c>
      <c r="M340" t="s">
        <v>26</v>
      </c>
      <c r="N340">
        <v>2</v>
      </c>
      <c r="O340">
        <v>4</v>
      </c>
    </row>
    <row r="341" spans="1:15" x14ac:dyDescent="0.3">
      <c r="A341" t="s">
        <v>196</v>
      </c>
      <c r="B341">
        <v>1</v>
      </c>
      <c r="C341" s="49">
        <v>22</v>
      </c>
      <c r="D341" s="73"/>
      <c r="E341" s="47">
        <v>121.83392000000001</v>
      </c>
      <c r="F341" s="15">
        <v>4</v>
      </c>
      <c r="G341">
        <v>3</v>
      </c>
      <c r="H341" s="15">
        <v>400</v>
      </c>
      <c r="I341" s="23" t="s">
        <v>61</v>
      </c>
      <c r="J341" s="84">
        <v>3</v>
      </c>
      <c r="K341" s="84" t="s">
        <v>14</v>
      </c>
      <c r="L341" s="19" t="s">
        <v>29</v>
      </c>
      <c r="M341" t="s">
        <v>26</v>
      </c>
      <c r="N341">
        <v>2</v>
      </c>
      <c r="O341">
        <v>4</v>
      </c>
    </row>
    <row r="342" spans="1:15" x14ac:dyDescent="0.3">
      <c r="A342" t="s">
        <v>196</v>
      </c>
      <c r="B342">
        <v>1</v>
      </c>
      <c r="C342" s="49">
        <v>22</v>
      </c>
      <c r="D342" s="73"/>
      <c r="E342" s="47">
        <v>69.506950000000003</v>
      </c>
      <c r="F342" s="15">
        <v>4</v>
      </c>
      <c r="G342">
        <v>3</v>
      </c>
      <c r="H342" s="15">
        <v>400</v>
      </c>
      <c r="I342" s="15" t="s">
        <v>61</v>
      </c>
      <c r="J342" s="82">
        <v>3</v>
      </c>
      <c r="K342" s="82" t="s">
        <v>14</v>
      </c>
      <c r="L342" s="19" t="s">
        <v>29</v>
      </c>
      <c r="M342" t="s">
        <v>26</v>
      </c>
      <c r="N342">
        <v>2</v>
      </c>
      <c r="O342">
        <v>4</v>
      </c>
    </row>
    <row r="343" spans="1:15" x14ac:dyDescent="0.3">
      <c r="A343" t="s">
        <v>196</v>
      </c>
      <c r="B343">
        <f>IF(A343="m", 1, 0)</f>
        <v>1</v>
      </c>
      <c r="C343">
        <v>24</v>
      </c>
      <c r="D343" s="57"/>
      <c r="E343" s="14">
        <v>54.528754999999997</v>
      </c>
      <c r="F343" s="15">
        <f>_xlfn.IFS(I343="GE2", 1, I343="GE3", 2, I343="GE4", 3, I343="GE1", 4)</f>
        <v>4</v>
      </c>
      <c r="G343">
        <v>3</v>
      </c>
      <c r="H343" s="15">
        <f>_xlfn.IFS(F343=1, 45, F343=2, 120,F343=3, 210,F343=4, 400)</f>
        <v>400</v>
      </c>
      <c r="I343" s="23" t="s">
        <v>61</v>
      </c>
      <c r="J343" s="20">
        <v>3</v>
      </c>
      <c r="K343" s="19" t="s">
        <v>14</v>
      </c>
      <c r="L343" t="s">
        <v>29</v>
      </c>
      <c r="M343" t="s">
        <v>26</v>
      </c>
      <c r="N343">
        <v>2</v>
      </c>
      <c r="O343">
        <v>4</v>
      </c>
    </row>
    <row r="344" spans="1:15" x14ac:dyDescent="0.3">
      <c r="A344" t="s">
        <v>196</v>
      </c>
      <c r="B344">
        <f>IF(A344="m", 1, 0)</f>
        <v>1</v>
      </c>
      <c r="C344">
        <v>26</v>
      </c>
      <c r="D344" s="57">
        <v>6</v>
      </c>
      <c r="E344" s="14">
        <v>43.504288000000003</v>
      </c>
      <c r="F344" s="15">
        <f>_xlfn.IFS(I344="GE2", 1, I344="GE3", 2, I344="GE4", 3, I344="GE1", 4)</f>
        <v>4</v>
      </c>
      <c r="G344">
        <v>3</v>
      </c>
      <c r="H344" s="15">
        <f>_xlfn.IFS(F344=1, 45, F344=2, 120,F344=3, 210,F344=4, 400)</f>
        <v>400</v>
      </c>
      <c r="I344" s="23" t="s">
        <v>61</v>
      </c>
      <c r="J344" s="20">
        <v>2</v>
      </c>
      <c r="K344" s="19" t="s">
        <v>14</v>
      </c>
      <c r="L344" t="s">
        <v>29</v>
      </c>
      <c r="M344" t="s">
        <v>26</v>
      </c>
      <c r="N344">
        <v>2</v>
      </c>
      <c r="O344">
        <v>4</v>
      </c>
    </row>
    <row r="345" spans="1:15" x14ac:dyDescent="0.3">
      <c r="A345" t="s">
        <v>196</v>
      </c>
      <c r="B345">
        <f>IF(A345="m", 1, 0)</f>
        <v>1</v>
      </c>
      <c r="C345" s="57">
        <v>26</v>
      </c>
      <c r="D345" s="57">
        <v>7</v>
      </c>
      <c r="E345" s="14">
        <v>64.865570000000005</v>
      </c>
      <c r="F345" s="15">
        <f>_xlfn.IFS(I345="GE2", 1, I345="GE3", 2, I345="GE4", 3, I345="GE1", 4)</f>
        <v>4</v>
      </c>
      <c r="G345">
        <v>3</v>
      </c>
      <c r="H345" s="15">
        <f>_xlfn.IFS(F345=1, 45, F345=2, 120,F345=3, 210,F345=4, 400)</f>
        <v>400</v>
      </c>
      <c r="I345" s="23" t="s">
        <v>61</v>
      </c>
      <c r="J345" s="20">
        <v>2</v>
      </c>
      <c r="K345" s="19" t="s">
        <v>14</v>
      </c>
      <c r="L345" t="s">
        <v>29</v>
      </c>
      <c r="M345" t="s">
        <v>26</v>
      </c>
      <c r="N345">
        <v>2</v>
      </c>
      <c r="O345">
        <v>4</v>
      </c>
    </row>
    <row r="346" spans="1:15" x14ac:dyDescent="0.3">
      <c r="A346" t="s">
        <v>197</v>
      </c>
      <c r="B346">
        <v>0</v>
      </c>
      <c r="C346" s="49">
        <v>2</v>
      </c>
      <c r="D346" s="73">
        <v>5</v>
      </c>
      <c r="E346" s="80">
        <v>196.37161</v>
      </c>
      <c r="F346" s="20">
        <v>1</v>
      </c>
      <c r="G346">
        <v>4</v>
      </c>
      <c r="H346" s="15">
        <v>45</v>
      </c>
      <c r="I346" s="15" t="s">
        <v>11</v>
      </c>
      <c r="J346" s="84">
        <v>3</v>
      </c>
      <c r="K346" s="82" t="s">
        <v>14</v>
      </c>
      <c r="L346" t="s">
        <v>29</v>
      </c>
      <c r="M346" t="s">
        <v>26</v>
      </c>
      <c r="N346">
        <v>2</v>
      </c>
      <c r="O346">
        <v>4</v>
      </c>
    </row>
    <row r="347" spans="1:15" x14ac:dyDescent="0.3">
      <c r="A347" t="s">
        <v>197</v>
      </c>
      <c r="B347">
        <v>0</v>
      </c>
      <c r="C347" s="36">
        <v>2</v>
      </c>
      <c r="D347" s="73">
        <v>6</v>
      </c>
      <c r="E347" s="80">
        <v>22.523572999999999</v>
      </c>
      <c r="F347" s="20">
        <v>1</v>
      </c>
      <c r="G347">
        <v>4</v>
      </c>
      <c r="H347" s="15">
        <v>45</v>
      </c>
      <c r="I347" s="15" t="s">
        <v>11</v>
      </c>
      <c r="J347" s="84">
        <v>3</v>
      </c>
      <c r="K347" s="82" t="s">
        <v>14</v>
      </c>
      <c r="L347" t="s">
        <v>29</v>
      </c>
      <c r="M347" t="s">
        <v>26</v>
      </c>
      <c r="N347">
        <v>2</v>
      </c>
      <c r="O347">
        <v>4</v>
      </c>
    </row>
    <row r="348" spans="1:15" x14ac:dyDescent="0.3">
      <c r="A348" t="s">
        <v>197</v>
      </c>
      <c r="B348">
        <v>0</v>
      </c>
      <c r="C348" s="49">
        <v>2</v>
      </c>
      <c r="D348" s="73">
        <v>7</v>
      </c>
      <c r="E348" s="80"/>
      <c r="F348" s="20">
        <v>1</v>
      </c>
      <c r="G348">
        <v>4</v>
      </c>
      <c r="H348" s="15">
        <v>45</v>
      </c>
      <c r="I348" s="15" t="s">
        <v>11</v>
      </c>
      <c r="J348" s="84">
        <v>3</v>
      </c>
      <c r="K348" s="82" t="s">
        <v>14</v>
      </c>
      <c r="L348" t="s">
        <v>29</v>
      </c>
      <c r="N348" t="e">
        <v>#N/A</v>
      </c>
      <c r="O348">
        <v>4</v>
      </c>
    </row>
    <row r="349" spans="1:15" x14ac:dyDescent="0.3">
      <c r="A349" t="s">
        <v>197</v>
      </c>
      <c r="B349">
        <v>0</v>
      </c>
      <c r="C349" s="36">
        <v>2</v>
      </c>
      <c r="D349" s="73">
        <v>8</v>
      </c>
      <c r="E349" s="80">
        <v>11.158682000000001</v>
      </c>
      <c r="F349" s="20">
        <v>1</v>
      </c>
      <c r="G349">
        <v>4</v>
      </c>
      <c r="H349" s="15">
        <v>45</v>
      </c>
      <c r="I349" s="15" t="s">
        <v>11</v>
      </c>
      <c r="J349" s="84">
        <v>3</v>
      </c>
      <c r="K349" s="82" t="s">
        <v>14</v>
      </c>
      <c r="L349" t="s">
        <v>29</v>
      </c>
      <c r="M349" t="s">
        <v>26</v>
      </c>
      <c r="N349">
        <v>2</v>
      </c>
      <c r="O349">
        <v>4</v>
      </c>
    </row>
    <row r="350" spans="1:15" x14ac:dyDescent="0.3">
      <c r="A350" t="s">
        <v>197</v>
      </c>
      <c r="B350">
        <v>0</v>
      </c>
      <c r="C350" s="36">
        <v>2</v>
      </c>
      <c r="D350" s="73">
        <v>9</v>
      </c>
      <c r="E350" s="80"/>
      <c r="F350" s="20">
        <v>1</v>
      </c>
      <c r="G350">
        <v>4</v>
      </c>
      <c r="H350" s="15">
        <v>45</v>
      </c>
      <c r="I350" s="15" t="s">
        <v>11</v>
      </c>
      <c r="J350" s="84">
        <v>3</v>
      </c>
      <c r="K350" s="82" t="s">
        <v>14</v>
      </c>
      <c r="L350" t="s">
        <v>29</v>
      </c>
      <c r="N350" t="e">
        <v>#N/A</v>
      </c>
      <c r="O350">
        <v>4</v>
      </c>
    </row>
    <row r="351" spans="1:15" x14ac:dyDescent="0.3">
      <c r="A351" t="s">
        <v>197</v>
      </c>
      <c r="B351">
        <v>0</v>
      </c>
      <c r="C351" s="49">
        <v>4</v>
      </c>
      <c r="D351" s="73">
        <v>4</v>
      </c>
      <c r="E351" s="47">
        <v>51.786960999999998</v>
      </c>
      <c r="F351" s="15">
        <v>1</v>
      </c>
      <c r="G351">
        <v>4</v>
      </c>
      <c r="H351" s="15">
        <v>45</v>
      </c>
      <c r="I351" s="15" t="s">
        <v>11</v>
      </c>
      <c r="J351" s="82">
        <v>3</v>
      </c>
      <c r="K351" s="87" t="s">
        <v>14</v>
      </c>
      <c r="L351" s="19" t="s">
        <v>29</v>
      </c>
      <c r="M351" t="s">
        <v>26</v>
      </c>
      <c r="N351">
        <v>2</v>
      </c>
      <c r="O351">
        <v>4</v>
      </c>
    </row>
    <row r="352" spans="1:15" x14ac:dyDescent="0.3">
      <c r="A352" t="s">
        <v>197</v>
      </c>
      <c r="B352">
        <v>0</v>
      </c>
      <c r="C352" s="49">
        <v>5</v>
      </c>
      <c r="D352" s="73">
        <v>5</v>
      </c>
      <c r="E352" s="47">
        <v>37.988525000000003</v>
      </c>
      <c r="F352" s="15">
        <v>1</v>
      </c>
      <c r="G352">
        <v>4</v>
      </c>
      <c r="H352" s="15">
        <v>45</v>
      </c>
      <c r="I352" s="15" t="s">
        <v>11</v>
      </c>
      <c r="J352" s="82">
        <v>3</v>
      </c>
      <c r="K352" s="87" t="s">
        <v>14</v>
      </c>
      <c r="L352" s="19" t="s">
        <v>29</v>
      </c>
      <c r="M352" t="s">
        <v>26</v>
      </c>
      <c r="N352">
        <v>2</v>
      </c>
      <c r="O352">
        <v>4</v>
      </c>
    </row>
    <row r="353" spans="1:15" x14ac:dyDescent="0.3">
      <c r="A353" t="s">
        <v>197</v>
      </c>
      <c r="B353">
        <v>0</v>
      </c>
      <c r="C353" s="49">
        <v>6</v>
      </c>
      <c r="D353" s="68">
        <v>4</v>
      </c>
      <c r="E353" s="80">
        <v>45.636757000000003</v>
      </c>
      <c r="F353" s="20">
        <v>1</v>
      </c>
      <c r="G353">
        <v>4</v>
      </c>
      <c r="H353" s="15">
        <v>45</v>
      </c>
      <c r="I353" s="15" t="s">
        <v>11</v>
      </c>
      <c r="J353" s="84">
        <v>3</v>
      </c>
      <c r="K353" s="82" t="s">
        <v>14</v>
      </c>
      <c r="L353" t="s">
        <v>29</v>
      </c>
      <c r="M353" t="s">
        <v>26</v>
      </c>
      <c r="N353">
        <v>2</v>
      </c>
      <c r="O353">
        <v>4</v>
      </c>
    </row>
    <row r="354" spans="1:15" x14ac:dyDescent="0.3">
      <c r="A354" t="s">
        <v>196</v>
      </c>
      <c r="B354">
        <v>1</v>
      </c>
      <c r="C354" s="36">
        <v>1</v>
      </c>
      <c r="D354" s="73">
        <v>8</v>
      </c>
      <c r="E354" s="47">
        <v>76.354584000000003</v>
      </c>
      <c r="F354" s="15">
        <v>1</v>
      </c>
      <c r="G354">
        <v>4</v>
      </c>
      <c r="H354" s="15">
        <v>45</v>
      </c>
      <c r="I354" s="23" t="s">
        <v>11</v>
      </c>
      <c r="J354" s="84">
        <v>4</v>
      </c>
      <c r="K354" s="84" t="s">
        <v>14</v>
      </c>
      <c r="L354" s="19" t="s">
        <v>29</v>
      </c>
      <c r="M354" t="s">
        <v>26</v>
      </c>
      <c r="N354">
        <v>2</v>
      </c>
      <c r="O354">
        <v>4</v>
      </c>
    </row>
    <row r="355" spans="1:15" x14ac:dyDescent="0.3">
      <c r="A355" t="s">
        <v>196</v>
      </c>
      <c r="B355">
        <v>1</v>
      </c>
      <c r="C355" s="36">
        <v>3</v>
      </c>
      <c r="D355" s="73">
        <v>4</v>
      </c>
      <c r="E355" s="80">
        <v>94.922302000000002</v>
      </c>
      <c r="F355" s="20">
        <v>1</v>
      </c>
      <c r="G355">
        <v>4</v>
      </c>
      <c r="H355" s="15">
        <v>45</v>
      </c>
      <c r="I355" s="15" t="s">
        <v>11</v>
      </c>
      <c r="J355" s="84">
        <v>3</v>
      </c>
      <c r="K355" s="82" t="s">
        <v>14</v>
      </c>
      <c r="L355" t="s">
        <v>29</v>
      </c>
      <c r="M355" t="s">
        <v>26</v>
      </c>
      <c r="N355">
        <v>2</v>
      </c>
      <c r="O355">
        <v>4</v>
      </c>
    </row>
    <row r="356" spans="1:15" x14ac:dyDescent="0.3">
      <c r="A356" t="s">
        <v>196</v>
      </c>
      <c r="B356">
        <v>1</v>
      </c>
      <c r="C356" s="36">
        <v>3</v>
      </c>
      <c r="D356" s="73">
        <v>5</v>
      </c>
      <c r="E356" s="80">
        <v>31.11421</v>
      </c>
      <c r="F356" s="20">
        <v>1</v>
      </c>
      <c r="G356">
        <v>4</v>
      </c>
      <c r="H356" s="15">
        <v>45</v>
      </c>
      <c r="I356" s="15" t="s">
        <v>11</v>
      </c>
      <c r="J356" s="84">
        <v>3</v>
      </c>
      <c r="K356" s="82" t="s">
        <v>14</v>
      </c>
      <c r="L356" t="s">
        <v>29</v>
      </c>
      <c r="M356" t="s">
        <v>26</v>
      </c>
      <c r="N356">
        <v>2</v>
      </c>
      <c r="O356">
        <v>4</v>
      </c>
    </row>
    <row r="357" spans="1:15" x14ac:dyDescent="0.3">
      <c r="A357" t="s">
        <v>196</v>
      </c>
      <c r="B357">
        <v>1</v>
      </c>
      <c r="C357" s="49">
        <v>7</v>
      </c>
      <c r="D357" s="73">
        <v>3</v>
      </c>
      <c r="E357" s="80">
        <v>31.527699999999999</v>
      </c>
      <c r="F357" s="20">
        <v>1</v>
      </c>
      <c r="G357">
        <v>4</v>
      </c>
      <c r="H357" s="15">
        <v>45</v>
      </c>
      <c r="I357" s="15" t="s">
        <v>11</v>
      </c>
      <c r="J357" s="84">
        <v>3</v>
      </c>
      <c r="K357" s="82" t="s">
        <v>14</v>
      </c>
      <c r="L357" t="s">
        <v>29</v>
      </c>
      <c r="M357" t="s">
        <v>26</v>
      </c>
      <c r="N357">
        <v>2</v>
      </c>
      <c r="O357">
        <v>4</v>
      </c>
    </row>
    <row r="358" spans="1:15" x14ac:dyDescent="0.3">
      <c r="A358" t="s">
        <v>196</v>
      </c>
      <c r="B358">
        <v>1</v>
      </c>
      <c r="C358" s="36">
        <v>8</v>
      </c>
      <c r="D358" s="73">
        <v>3</v>
      </c>
      <c r="E358" s="47">
        <v>14.377074</v>
      </c>
      <c r="F358" s="15">
        <v>1</v>
      </c>
      <c r="G358">
        <v>4</v>
      </c>
      <c r="H358" s="15">
        <v>45</v>
      </c>
      <c r="I358" s="15" t="s">
        <v>11</v>
      </c>
      <c r="J358" s="82">
        <v>3</v>
      </c>
      <c r="K358" s="87" t="s">
        <v>14</v>
      </c>
      <c r="L358" s="19" t="s">
        <v>29</v>
      </c>
      <c r="M358" t="s">
        <v>26</v>
      </c>
      <c r="N358">
        <v>2</v>
      </c>
      <c r="O358">
        <v>4</v>
      </c>
    </row>
    <row r="359" spans="1:15" x14ac:dyDescent="0.3">
      <c r="A359" t="s">
        <v>196</v>
      </c>
      <c r="B359">
        <v>1</v>
      </c>
      <c r="C359" s="49">
        <v>8</v>
      </c>
      <c r="D359" s="73">
        <v>4</v>
      </c>
      <c r="E359" s="47">
        <v>55.296989000000004</v>
      </c>
      <c r="F359" s="15">
        <v>1</v>
      </c>
      <c r="G359">
        <v>4</v>
      </c>
      <c r="H359" s="15">
        <v>45</v>
      </c>
      <c r="I359" s="15" t="s">
        <v>11</v>
      </c>
      <c r="J359" s="82">
        <v>3</v>
      </c>
      <c r="K359" s="87" t="s">
        <v>14</v>
      </c>
      <c r="L359" s="19" t="s">
        <v>29</v>
      </c>
      <c r="M359" t="s">
        <v>26</v>
      </c>
      <c r="N359">
        <v>2</v>
      </c>
      <c r="O359">
        <v>4</v>
      </c>
    </row>
    <row r="360" spans="1:15" x14ac:dyDescent="0.3">
      <c r="A360" t="s">
        <v>197</v>
      </c>
      <c r="B360">
        <v>0</v>
      </c>
      <c r="C360" s="49">
        <v>10</v>
      </c>
      <c r="D360" s="73">
        <v>3</v>
      </c>
      <c r="E360" s="47">
        <v>102.03895</v>
      </c>
      <c r="F360" s="15">
        <v>2</v>
      </c>
      <c r="G360">
        <v>4</v>
      </c>
      <c r="H360" s="15">
        <v>120</v>
      </c>
      <c r="I360" s="23" t="s">
        <v>54</v>
      </c>
      <c r="J360" s="84">
        <v>3</v>
      </c>
      <c r="K360" s="84" t="s">
        <v>14</v>
      </c>
      <c r="L360" s="19" t="s">
        <v>29</v>
      </c>
      <c r="M360" t="s">
        <v>26</v>
      </c>
      <c r="N360">
        <v>2</v>
      </c>
      <c r="O360">
        <v>4</v>
      </c>
    </row>
    <row r="361" spans="1:15" x14ac:dyDescent="0.3">
      <c r="A361" t="s">
        <v>197</v>
      </c>
      <c r="B361">
        <v>0</v>
      </c>
      <c r="C361" s="49">
        <v>10</v>
      </c>
      <c r="D361" s="73">
        <v>4</v>
      </c>
      <c r="E361" s="47">
        <v>84.328750999999997</v>
      </c>
      <c r="F361" s="15">
        <v>2</v>
      </c>
      <c r="G361">
        <v>4</v>
      </c>
      <c r="H361" s="15">
        <v>120</v>
      </c>
      <c r="I361" s="23" t="s">
        <v>54</v>
      </c>
      <c r="J361" s="84">
        <v>3</v>
      </c>
      <c r="K361" s="84" t="s">
        <v>14</v>
      </c>
      <c r="L361" s="19" t="s">
        <v>29</v>
      </c>
      <c r="M361" t="s">
        <v>26</v>
      </c>
      <c r="N361">
        <v>2</v>
      </c>
      <c r="O361">
        <v>4</v>
      </c>
    </row>
    <row r="362" spans="1:15" x14ac:dyDescent="0.3">
      <c r="A362" t="s">
        <v>197</v>
      </c>
      <c r="B362">
        <v>0</v>
      </c>
      <c r="C362" s="49">
        <v>14</v>
      </c>
      <c r="D362" s="73">
        <v>2</v>
      </c>
      <c r="E362" s="80">
        <v>19.963941999999999</v>
      </c>
      <c r="F362" s="20">
        <v>2</v>
      </c>
      <c r="G362">
        <v>4</v>
      </c>
      <c r="H362" s="15">
        <v>120</v>
      </c>
      <c r="I362" s="15" t="s">
        <v>54</v>
      </c>
      <c r="J362" s="84">
        <v>3</v>
      </c>
      <c r="K362" s="82" t="s">
        <v>14</v>
      </c>
      <c r="L362" t="s">
        <v>29</v>
      </c>
      <c r="M362" t="s">
        <v>26</v>
      </c>
      <c r="N362">
        <v>2</v>
      </c>
      <c r="O362">
        <v>4</v>
      </c>
    </row>
    <row r="363" spans="1:15" x14ac:dyDescent="0.3">
      <c r="A363" t="s">
        <v>197</v>
      </c>
      <c r="B363">
        <v>0</v>
      </c>
      <c r="C363" s="49">
        <v>15</v>
      </c>
      <c r="D363" s="73" t="s">
        <v>143</v>
      </c>
      <c r="E363" s="80">
        <v>30.531244000000001</v>
      </c>
      <c r="F363" s="20">
        <v>2</v>
      </c>
      <c r="G363">
        <v>4</v>
      </c>
      <c r="H363" s="15">
        <v>120</v>
      </c>
      <c r="I363" s="15" t="s">
        <v>54</v>
      </c>
      <c r="J363" s="84">
        <v>3</v>
      </c>
      <c r="K363" s="82" t="s">
        <v>14</v>
      </c>
      <c r="L363" t="s">
        <v>29</v>
      </c>
      <c r="M363" t="s">
        <v>26</v>
      </c>
      <c r="N363">
        <v>2</v>
      </c>
      <c r="O363">
        <v>4</v>
      </c>
    </row>
    <row r="364" spans="1:15" x14ac:dyDescent="0.3">
      <c r="A364" t="s">
        <v>196</v>
      </c>
      <c r="B364">
        <v>1</v>
      </c>
      <c r="C364" s="36">
        <v>11</v>
      </c>
      <c r="D364" s="73">
        <v>2</v>
      </c>
      <c r="E364" s="47"/>
      <c r="F364" s="15">
        <v>2</v>
      </c>
      <c r="G364">
        <v>4</v>
      </c>
      <c r="H364" s="15">
        <v>120</v>
      </c>
      <c r="I364" s="15" t="s">
        <v>54</v>
      </c>
      <c r="J364" s="84">
        <v>2</v>
      </c>
      <c r="K364" s="84" t="s">
        <v>14</v>
      </c>
      <c r="L364" s="19" t="s">
        <v>29</v>
      </c>
      <c r="N364" t="e">
        <v>#N/A</v>
      </c>
      <c r="O364">
        <v>4</v>
      </c>
    </row>
    <row r="365" spans="1:15" x14ac:dyDescent="0.3">
      <c r="A365" t="s">
        <v>196</v>
      </c>
      <c r="B365">
        <v>1</v>
      </c>
      <c r="C365" s="36">
        <v>11</v>
      </c>
      <c r="D365" s="73">
        <v>3</v>
      </c>
      <c r="E365" s="47">
        <v>111.37287000000001</v>
      </c>
      <c r="F365" s="15">
        <v>2</v>
      </c>
      <c r="G365">
        <v>4</v>
      </c>
      <c r="H365" s="15">
        <v>120</v>
      </c>
      <c r="I365" s="15" t="s">
        <v>54</v>
      </c>
      <c r="J365" s="84">
        <v>2</v>
      </c>
      <c r="K365" s="84" t="s">
        <v>14</v>
      </c>
      <c r="L365" s="19" t="s">
        <v>29</v>
      </c>
      <c r="M365" t="s">
        <v>26</v>
      </c>
      <c r="N365">
        <v>2</v>
      </c>
      <c r="O365">
        <v>4</v>
      </c>
    </row>
    <row r="366" spans="1:15" x14ac:dyDescent="0.3">
      <c r="A366" t="s">
        <v>196</v>
      </c>
      <c r="B366">
        <v>1</v>
      </c>
      <c r="C366" s="36">
        <v>12</v>
      </c>
      <c r="D366" s="73" t="s">
        <v>140</v>
      </c>
      <c r="E366" s="80">
        <v>44.603569</v>
      </c>
      <c r="F366" s="20">
        <v>2</v>
      </c>
      <c r="G366">
        <v>4</v>
      </c>
      <c r="H366" s="15">
        <v>120</v>
      </c>
      <c r="I366" s="15" t="s">
        <v>54</v>
      </c>
      <c r="J366" s="84">
        <v>2</v>
      </c>
      <c r="K366" s="82" t="s">
        <v>14</v>
      </c>
      <c r="L366" t="s">
        <v>29</v>
      </c>
      <c r="M366" t="s">
        <v>26</v>
      </c>
      <c r="N366">
        <v>2</v>
      </c>
      <c r="O366">
        <v>4</v>
      </c>
    </row>
    <row r="367" spans="1:15" x14ac:dyDescent="0.3">
      <c r="A367" t="s">
        <v>196</v>
      </c>
      <c r="B367">
        <v>1</v>
      </c>
      <c r="C367" s="49">
        <v>12</v>
      </c>
      <c r="D367" s="73">
        <v>2</v>
      </c>
      <c r="E367" s="80">
        <v>19.263321000000001</v>
      </c>
      <c r="F367" s="20">
        <v>2</v>
      </c>
      <c r="G367">
        <v>4</v>
      </c>
      <c r="H367" s="15">
        <v>120</v>
      </c>
      <c r="I367" s="15" t="s">
        <v>54</v>
      </c>
      <c r="J367" s="84">
        <v>2</v>
      </c>
      <c r="K367" s="82" t="s">
        <v>14</v>
      </c>
      <c r="L367" t="s">
        <v>29</v>
      </c>
      <c r="M367" t="s">
        <v>26</v>
      </c>
      <c r="N367">
        <v>2</v>
      </c>
      <c r="O367">
        <v>4</v>
      </c>
    </row>
    <row r="368" spans="1:15" x14ac:dyDescent="0.3">
      <c r="A368" t="s">
        <v>196</v>
      </c>
      <c r="B368">
        <v>1</v>
      </c>
      <c r="C368" s="36">
        <v>13</v>
      </c>
      <c r="D368" s="73">
        <v>5</v>
      </c>
      <c r="E368" s="80"/>
      <c r="F368" s="19">
        <v>2</v>
      </c>
      <c r="G368">
        <v>4</v>
      </c>
      <c r="H368" s="15">
        <v>120</v>
      </c>
      <c r="I368" s="15" t="s">
        <v>54</v>
      </c>
      <c r="J368" s="87">
        <v>3</v>
      </c>
      <c r="K368" s="82" t="s">
        <v>14</v>
      </c>
      <c r="L368" t="s">
        <v>29</v>
      </c>
      <c r="N368" t="e">
        <v>#N/A</v>
      </c>
      <c r="O368">
        <v>4</v>
      </c>
    </row>
    <row r="369" spans="1:15" x14ac:dyDescent="0.3">
      <c r="A369" t="s">
        <v>196</v>
      </c>
      <c r="B369">
        <v>1</v>
      </c>
      <c r="C369" s="49">
        <v>13</v>
      </c>
      <c r="D369" s="73">
        <v>6</v>
      </c>
      <c r="E369" s="80"/>
      <c r="F369" s="19">
        <v>2</v>
      </c>
      <c r="G369">
        <v>4</v>
      </c>
      <c r="H369" s="15">
        <v>120</v>
      </c>
      <c r="I369" s="15" t="s">
        <v>54</v>
      </c>
      <c r="J369" s="87">
        <v>3</v>
      </c>
      <c r="K369" s="82" t="s">
        <v>14</v>
      </c>
      <c r="L369" t="s">
        <v>29</v>
      </c>
      <c r="N369" t="e">
        <v>#N/A</v>
      </c>
      <c r="O369">
        <v>4</v>
      </c>
    </row>
    <row r="370" spans="1:15" x14ac:dyDescent="0.3">
      <c r="A370" t="s">
        <v>196</v>
      </c>
      <c r="B370">
        <v>1</v>
      </c>
      <c r="C370" s="36">
        <v>16</v>
      </c>
      <c r="D370" s="73">
        <v>5</v>
      </c>
      <c r="E370" s="47"/>
      <c r="F370" s="15">
        <v>2</v>
      </c>
      <c r="G370">
        <v>4</v>
      </c>
      <c r="H370" s="15">
        <v>120</v>
      </c>
      <c r="I370" s="15" t="s">
        <v>54</v>
      </c>
      <c r="J370" s="82">
        <v>3</v>
      </c>
      <c r="K370" s="87" t="s">
        <v>14</v>
      </c>
      <c r="L370" s="19" t="s">
        <v>29</v>
      </c>
      <c r="N370" t="e">
        <v>#N/A</v>
      </c>
      <c r="O370">
        <v>4</v>
      </c>
    </row>
    <row r="371" spans="1:15" x14ac:dyDescent="0.3">
      <c r="A371" t="s">
        <v>196</v>
      </c>
      <c r="B371">
        <v>1</v>
      </c>
      <c r="C371" s="49">
        <v>16</v>
      </c>
      <c r="D371" s="73">
        <v>6</v>
      </c>
      <c r="E371" s="47">
        <v>11.450222</v>
      </c>
      <c r="F371" s="15">
        <v>2</v>
      </c>
      <c r="G371">
        <v>4</v>
      </c>
      <c r="H371" s="15">
        <v>120</v>
      </c>
      <c r="I371" s="15" t="s">
        <v>54</v>
      </c>
      <c r="J371" s="82">
        <v>3</v>
      </c>
      <c r="K371" s="87" t="s">
        <v>14</v>
      </c>
      <c r="L371" s="19" t="s">
        <v>29</v>
      </c>
      <c r="M371" t="s">
        <v>26</v>
      </c>
      <c r="N371">
        <v>2</v>
      </c>
      <c r="O371">
        <v>4</v>
      </c>
    </row>
    <row r="372" spans="1:15" x14ac:dyDescent="0.3">
      <c r="A372" t="s">
        <v>196</v>
      </c>
      <c r="B372">
        <v>1</v>
      </c>
      <c r="C372" s="36">
        <v>17</v>
      </c>
      <c r="D372" s="73">
        <v>4</v>
      </c>
      <c r="E372" s="47">
        <v>215.56046000000001</v>
      </c>
      <c r="F372" s="15">
        <v>3</v>
      </c>
      <c r="G372">
        <v>4</v>
      </c>
      <c r="H372" s="15">
        <v>210</v>
      </c>
      <c r="I372" s="15" t="s">
        <v>57</v>
      </c>
      <c r="J372" s="84">
        <v>3</v>
      </c>
      <c r="K372" s="84" t="s">
        <v>14</v>
      </c>
      <c r="L372" s="19" t="s">
        <v>29</v>
      </c>
      <c r="M372" t="s">
        <v>26</v>
      </c>
      <c r="N372">
        <v>2</v>
      </c>
      <c r="O372">
        <v>4</v>
      </c>
    </row>
    <row r="373" spans="1:15" x14ac:dyDescent="0.3">
      <c r="A373" t="s">
        <v>196</v>
      </c>
      <c r="B373">
        <v>1</v>
      </c>
      <c r="C373" s="49">
        <v>17</v>
      </c>
      <c r="D373" s="73">
        <v>5</v>
      </c>
      <c r="E373" s="47">
        <v>39.702739999999999</v>
      </c>
      <c r="F373" s="15">
        <v>3</v>
      </c>
      <c r="G373">
        <v>4</v>
      </c>
      <c r="H373" s="15">
        <v>210</v>
      </c>
      <c r="I373" s="15" t="s">
        <v>57</v>
      </c>
      <c r="J373" s="84">
        <v>3</v>
      </c>
      <c r="K373" s="84" t="s">
        <v>14</v>
      </c>
      <c r="L373" s="19" t="s">
        <v>29</v>
      </c>
      <c r="M373" t="s">
        <v>26</v>
      </c>
      <c r="N373">
        <v>2</v>
      </c>
      <c r="O373">
        <v>4</v>
      </c>
    </row>
    <row r="374" spans="1:15" x14ac:dyDescent="0.3">
      <c r="A374" t="s">
        <v>196</v>
      </c>
      <c r="B374">
        <v>1</v>
      </c>
      <c r="C374" s="36">
        <v>22</v>
      </c>
      <c r="D374" s="73" t="s">
        <v>150</v>
      </c>
      <c r="E374" s="80">
        <v>44.239078999999997</v>
      </c>
      <c r="F374" s="20">
        <v>3</v>
      </c>
      <c r="G374">
        <v>4</v>
      </c>
      <c r="H374" s="15">
        <v>210</v>
      </c>
      <c r="I374" s="15" t="s">
        <v>57</v>
      </c>
      <c r="J374" s="84">
        <v>3</v>
      </c>
      <c r="K374" s="82" t="s">
        <v>14</v>
      </c>
      <c r="L374" t="s">
        <v>29</v>
      </c>
      <c r="M374" t="s">
        <v>26</v>
      </c>
      <c r="N374">
        <v>2</v>
      </c>
      <c r="O374">
        <v>4</v>
      </c>
    </row>
    <row r="375" spans="1:15" x14ac:dyDescent="0.3">
      <c r="A375" t="s">
        <v>196</v>
      </c>
      <c r="B375">
        <v>1</v>
      </c>
      <c r="C375" s="49">
        <v>22</v>
      </c>
      <c r="D375" s="73">
        <v>2</v>
      </c>
      <c r="E375" s="80">
        <v>32.023712000000003</v>
      </c>
      <c r="F375" s="20">
        <v>3</v>
      </c>
      <c r="G375">
        <v>4</v>
      </c>
      <c r="H375" s="15">
        <v>210</v>
      </c>
      <c r="I375" s="15" t="s">
        <v>57</v>
      </c>
      <c r="J375" s="84">
        <v>3</v>
      </c>
      <c r="K375" s="82" t="s">
        <v>14</v>
      </c>
      <c r="L375" t="s">
        <v>29</v>
      </c>
      <c r="M375" t="s">
        <v>26</v>
      </c>
      <c r="N375">
        <v>2</v>
      </c>
      <c r="O375">
        <v>4</v>
      </c>
    </row>
    <row r="376" spans="1:15" x14ac:dyDescent="0.3">
      <c r="A376" t="s">
        <v>197</v>
      </c>
      <c r="B376">
        <v>0</v>
      </c>
      <c r="C376" s="49">
        <v>25</v>
      </c>
      <c r="D376" s="73">
        <v>4</v>
      </c>
      <c r="E376" s="80">
        <v>30.842842000000001</v>
      </c>
      <c r="F376" s="20">
        <v>4</v>
      </c>
      <c r="G376">
        <v>4</v>
      </c>
      <c r="H376" s="15">
        <v>400</v>
      </c>
      <c r="I376" s="15" t="s">
        <v>61</v>
      </c>
      <c r="J376" s="84">
        <v>3</v>
      </c>
      <c r="K376" s="82" t="s">
        <v>78</v>
      </c>
      <c r="L376" t="s">
        <v>213</v>
      </c>
      <c r="M376" t="s">
        <v>26</v>
      </c>
      <c r="N376">
        <v>2</v>
      </c>
      <c r="O376">
        <v>4</v>
      </c>
    </row>
    <row r="377" spans="1:15" x14ac:dyDescent="0.3">
      <c r="A377" t="s">
        <v>197</v>
      </c>
      <c r="B377">
        <v>0</v>
      </c>
      <c r="C377" s="49">
        <v>26</v>
      </c>
      <c r="D377" s="73">
        <v>4</v>
      </c>
      <c r="E377" s="80">
        <v>38.769191999999997</v>
      </c>
      <c r="F377" s="20">
        <v>4</v>
      </c>
      <c r="G377">
        <v>4</v>
      </c>
      <c r="H377" s="15">
        <v>400</v>
      </c>
      <c r="I377" s="15" t="s">
        <v>61</v>
      </c>
      <c r="J377" s="84">
        <v>3</v>
      </c>
      <c r="K377" s="82" t="s">
        <v>14</v>
      </c>
      <c r="L377" t="s">
        <v>29</v>
      </c>
      <c r="M377" t="s">
        <v>26</v>
      </c>
      <c r="N377">
        <v>2</v>
      </c>
      <c r="O377">
        <v>4</v>
      </c>
    </row>
    <row r="378" spans="1:15" x14ac:dyDescent="0.3">
      <c r="A378" t="s">
        <v>197</v>
      </c>
      <c r="B378">
        <v>0</v>
      </c>
      <c r="C378" s="36">
        <v>27</v>
      </c>
      <c r="D378" s="68">
        <v>4</v>
      </c>
      <c r="E378" s="80">
        <v>30.756457999999999</v>
      </c>
      <c r="F378" s="20">
        <v>4</v>
      </c>
      <c r="G378">
        <v>4</v>
      </c>
      <c r="H378" s="15">
        <v>400</v>
      </c>
      <c r="I378" s="15" t="s">
        <v>61</v>
      </c>
      <c r="J378" s="84">
        <v>3</v>
      </c>
      <c r="K378" s="82" t="s">
        <v>14</v>
      </c>
      <c r="L378" t="s">
        <v>29</v>
      </c>
      <c r="M378" t="s">
        <v>26</v>
      </c>
      <c r="N378">
        <v>2</v>
      </c>
      <c r="O378">
        <v>4</v>
      </c>
    </row>
    <row r="379" spans="1:15" x14ac:dyDescent="0.3">
      <c r="A379" t="s">
        <v>196</v>
      </c>
      <c r="B379">
        <v>1</v>
      </c>
      <c r="C379" s="36">
        <v>28</v>
      </c>
      <c r="D379" s="73">
        <v>4</v>
      </c>
      <c r="E379" s="47">
        <v>72.719634999999997</v>
      </c>
      <c r="F379" s="15">
        <v>4</v>
      </c>
      <c r="G379">
        <v>4</v>
      </c>
      <c r="H379" s="15">
        <v>400</v>
      </c>
      <c r="I379" s="15" t="s">
        <v>61</v>
      </c>
      <c r="J379" s="84">
        <v>3</v>
      </c>
      <c r="K379" s="84" t="s">
        <v>14</v>
      </c>
      <c r="L379" s="19" t="s">
        <v>29</v>
      </c>
      <c r="M379" t="s">
        <v>26</v>
      </c>
      <c r="N379">
        <v>2</v>
      </c>
      <c r="O379">
        <v>4</v>
      </c>
    </row>
    <row r="380" spans="1:15" x14ac:dyDescent="0.3">
      <c r="A380" t="s">
        <v>196</v>
      </c>
      <c r="B380">
        <v>1</v>
      </c>
      <c r="C380" s="49">
        <v>29</v>
      </c>
      <c r="D380" s="73">
        <v>2</v>
      </c>
      <c r="E380" s="47">
        <v>75.032043000000002</v>
      </c>
      <c r="F380" s="15">
        <v>4</v>
      </c>
      <c r="G380">
        <v>4</v>
      </c>
      <c r="H380" s="15">
        <v>400</v>
      </c>
      <c r="I380" s="23" t="s">
        <v>61</v>
      </c>
      <c r="J380" s="84">
        <v>3</v>
      </c>
      <c r="K380" s="84" t="s">
        <v>14</v>
      </c>
      <c r="L380" s="19" t="s">
        <v>29</v>
      </c>
      <c r="M380" t="s">
        <v>26</v>
      </c>
      <c r="N380">
        <v>2</v>
      </c>
      <c r="O380">
        <v>4</v>
      </c>
    </row>
    <row r="381" spans="1:15" x14ac:dyDescent="0.3">
      <c r="A381" t="s">
        <v>196</v>
      </c>
      <c r="B381">
        <v>1</v>
      </c>
      <c r="C381" s="36">
        <v>1</v>
      </c>
      <c r="D381" s="73" t="s">
        <v>121</v>
      </c>
      <c r="E381" s="47">
        <v>9.1901454999999999</v>
      </c>
      <c r="F381" s="15">
        <v>3</v>
      </c>
      <c r="G381">
        <v>5</v>
      </c>
      <c r="H381" s="15">
        <v>210</v>
      </c>
      <c r="I381" s="15" t="s">
        <v>57</v>
      </c>
      <c r="J381" s="84">
        <v>3</v>
      </c>
      <c r="K381" s="84" t="s">
        <v>14</v>
      </c>
      <c r="L381" s="19" t="s">
        <v>29</v>
      </c>
      <c r="M381" t="s">
        <v>26</v>
      </c>
      <c r="N381">
        <v>2</v>
      </c>
      <c r="O381">
        <v>4</v>
      </c>
    </row>
    <row r="382" spans="1:15" x14ac:dyDescent="0.3">
      <c r="A382" t="s">
        <v>197</v>
      </c>
      <c r="B382">
        <v>0</v>
      </c>
      <c r="C382" s="49">
        <v>6</v>
      </c>
      <c r="D382" s="73">
        <v>5</v>
      </c>
      <c r="E382" s="80"/>
      <c r="F382" s="20">
        <v>4</v>
      </c>
      <c r="G382">
        <v>5</v>
      </c>
      <c r="H382" s="15">
        <v>400</v>
      </c>
      <c r="I382" s="15" t="s">
        <v>61</v>
      </c>
      <c r="J382" s="84">
        <v>3</v>
      </c>
      <c r="K382" s="82" t="s">
        <v>14</v>
      </c>
      <c r="L382" t="s">
        <v>29</v>
      </c>
      <c r="M382" t="s">
        <v>26</v>
      </c>
      <c r="N382">
        <v>2</v>
      </c>
      <c r="O382">
        <v>4</v>
      </c>
    </row>
    <row r="383" spans="1:15" x14ac:dyDescent="0.3">
      <c r="A383" t="s">
        <v>197</v>
      </c>
      <c r="B383">
        <v>0</v>
      </c>
      <c r="C383" s="49">
        <v>6</v>
      </c>
      <c r="D383" s="73">
        <v>6</v>
      </c>
      <c r="E383" s="80"/>
      <c r="F383" s="20">
        <v>4</v>
      </c>
      <c r="G383">
        <v>5</v>
      </c>
      <c r="H383" s="15">
        <v>400</v>
      </c>
      <c r="I383" s="15" t="s">
        <v>61</v>
      </c>
      <c r="J383" s="84">
        <v>3</v>
      </c>
      <c r="K383" s="82" t="s">
        <v>14</v>
      </c>
      <c r="L383" t="s">
        <v>29</v>
      </c>
      <c r="M383" t="s">
        <v>26</v>
      </c>
      <c r="N383">
        <v>2</v>
      </c>
      <c r="O383">
        <v>4</v>
      </c>
    </row>
    <row r="384" spans="1:15" x14ac:dyDescent="0.3">
      <c r="A384" t="s">
        <v>197</v>
      </c>
      <c r="B384">
        <v>0</v>
      </c>
      <c r="C384" s="36">
        <v>8</v>
      </c>
      <c r="D384" s="73">
        <v>6</v>
      </c>
      <c r="E384" s="80"/>
      <c r="F384" s="66">
        <v>4</v>
      </c>
      <c r="G384">
        <v>5</v>
      </c>
      <c r="H384" s="15">
        <v>400</v>
      </c>
      <c r="I384" s="62" t="s">
        <v>61</v>
      </c>
      <c r="J384" s="84">
        <v>3</v>
      </c>
      <c r="K384" s="82" t="s">
        <v>14</v>
      </c>
      <c r="L384" t="s">
        <v>29</v>
      </c>
      <c r="M384" t="s">
        <v>26</v>
      </c>
      <c r="N384">
        <v>2</v>
      </c>
      <c r="O384">
        <v>4</v>
      </c>
    </row>
    <row r="385" spans="1:15" x14ac:dyDescent="0.3">
      <c r="A385" t="s">
        <v>197</v>
      </c>
      <c r="B385">
        <v>0</v>
      </c>
      <c r="C385" s="49">
        <v>9</v>
      </c>
      <c r="D385" s="73" t="s">
        <v>128</v>
      </c>
      <c r="E385" s="80">
        <v>7.0328888999999997</v>
      </c>
      <c r="F385" s="66">
        <v>4</v>
      </c>
      <c r="G385">
        <v>5</v>
      </c>
      <c r="H385" s="62">
        <v>400</v>
      </c>
      <c r="I385" s="62" t="s">
        <v>61</v>
      </c>
      <c r="J385" s="90">
        <v>3</v>
      </c>
      <c r="K385" s="82" t="s">
        <v>78</v>
      </c>
      <c r="L385" t="s">
        <v>213</v>
      </c>
      <c r="M385" t="s">
        <v>26</v>
      </c>
      <c r="N385">
        <v>2</v>
      </c>
      <c r="O385">
        <v>4</v>
      </c>
    </row>
    <row r="386" spans="1:15" x14ac:dyDescent="0.3">
      <c r="A386" t="s">
        <v>196</v>
      </c>
      <c r="B386">
        <v>1</v>
      </c>
      <c r="C386" s="36">
        <v>3</v>
      </c>
      <c r="D386" s="73">
        <v>2</v>
      </c>
      <c r="E386" s="80"/>
      <c r="F386" s="20">
        <v>4</v>
      </c>
      <c r="G386">
        <v>5</v>
      </c>
      <c r="H386" s="15">
        <v>400</v>
      </c>
      <c r="I386" s="15" t="s">
        <v>61</v>
      </c>
      <c r="J386" s="84">
        <v>2</v>
      </c>
      <c r="K386" s="82" t="s">
        <v>14</v>
      </c>
      <c r="L386" t="s">
        <v>29</v>
      </c>
      <c r="M386" t="s">
        <v>26</v>
      </c>
      <c r="N386">
        <v>2</v>
      </c>
      <c r="O386">
        <v>4</v>
      </c>
    </row>
    <row r="387" spans="1:15" x14ac:dyDescent="0.3">
      <c r="A387" t="s">
        <v>196</v>
      </c>
      <c r="B387">
        <v>1</v>
      </c>
      <c r="C387" s="49">
        <v>4</v>
      </c>
      <c r="D387" s="73">
        <v>3</v>
      </c>
      <c r="E387" s="80">
        <v>3.6273502999999998</v>
      </c>
      <c r="F387" s="19">
        <v>4</v>
      </c>
      <c r="G387">
        <v>5</v>
      </c>
      <c r="H387" s="15">
        <v>400</v>
      </c>
      <c r="I387" s="15" t="s">
        <v>61</v>
      </c>
      <c r="J387" s="84">
        <v>3</v>
      </c>
      <c r="K387" s="82" t="s">
        <v>14</v>
      </c>
      <c r="L387" t="s">
        <v>29</v>
      </c>
      <c r="M387" t="s">
        <v>26</v>
      </c>
      <c r="N387">
        <v>2</v>
      </c>
      <c r="O387">
        <v>4</v>
      </c>
    </row>
    <row r="388" spans="1:15" x14ac:dyDescent="0.3">
      <c r="A388" t="s">
        <v>196</v>
      </c>
      <c r="B388">
        <v>1</v>
      </c>
      <c r="C388" s="49">
        <v>5</v>
      </c>
      <c r="D388" s="73">
        <v>2</v>
      </c>
      <c r="E388" s="80"/>
      <c r="F388" s="20">
        <v>4</v>
      </c>
      <c r="G388">
        <v>5</v>
      </c>
      <c r="H388" s="15">
        <v>400</v>
      </c>
      <c r="I388" s="15" t="s">
        <v>61</v>
      </c>
      <c r="J388" s="84">
        <v>3</v>
      </c>
      <c r="K388" s="82" t="s">
        <v>78</v>
      </c>
      <c r="L388" t="s">
        <v>213</v>
      </c>
      <c r="M388" t="s">
        <v>26</v>
      </c>
      <c r="N388">
        <v>2</v>
      </c>
      <c r="O388">
        <v>4</v>
      </c>
    </row>
    <row r="389" spans="1:15" x14ac:dyDescent="0.3">
      <c r="A389" t="s">
        <v>196</v>
      </c>
      <c r="B389">
        <v>1</v>
      </c>
      <c r="C389" s="49">
        <v>5</v>
      </c>
      <c r="D389" s="73">
        <v>3</v>
      </c>
      <c r="E389" s="80">
        <v>102.90219999999999</v>
      </c>
      <c r="F389" s="20">
        <v>4</v>
      </c>
      <c r="G389">
        <v>5</v>
      </c>
      <c r="H389" s="15">
        <v>400</v>
      </c>
      <c r="I389" s="15" t="s">
        <v>61</v>
      </c>
      <c r="J389" s="84">
        <v>3</v>
      </c>
      <c r="K389" s="82" t="s">
        <v>78</v>
      </c>
      <c r="L389" t="s">
        <v>213</v>
      </c>
      <c r="M389" t="s">
        <v>26</v>
      </c>
      <c r="N389">
        <v>2</v>
      </c>
      <c r="O389">
        <v>4</v>
      </c>
    </row>
    <row r="390" spans="1:15" x14ac:dyDescent="0.3">
      <c r="A390" t="s">
        <v>196</v>
      </c>
      <c r="B390">
        <v>1</v>
      </c>
      <c r="C390" s="70">
        <v>7</v>
      </c>
      <c r="D390" s="73">
        <v>6</v>
      </c>
      <c r="E390" s="47">
        <v>171.79221000000001</v>
      </c>
      <c r="F390" s="62">
        <v>4</v>
      </c>
      <c r="G390">
        <v>5</v>
      </c>
      <c r="H390" s="62">
        <v>400</v>
      </c>
      <c r="I390" s="62" t="s">
        <v>61</v>
      </c>
      <c r="J390" s="82">
        <v>3</v>
      </c>
      <c r="K390" s="82" t="s">
        <v>78</v>
      </c>
      <c r="L390" s="19" t="s">
        <v>213</v>
      </c>
      <c r="M390" t="s">
        <v>26</v>
      </c>
      <c r="N390">
        <v>2</v>
      </c>
      <c r="O390">
        <v>4</v>
      </c>
    </row>
    <row r="391" spans="1:15" x14ac:dyDescent="0.3">
      <c r="A391" t="s">
        <v>196</v>
      </c>
      <c r="B391">
        <v>1</v>
      </c>
      <c r="C391" s="70">
        <v>7</v>
      </c>
      <c r="D391" s="75">
        <v>7</v>
      </c>
      <c r="E391" s="47">
        <v>85.199096999999995</v>
      </c>
      <c r="F391" s="62">
        <v>4</v>
      </c>
      <c r="G391">
        <v>5</v>
      </c>
      <c r="H391" s="62">
        <v>400</v>
      </c>
      <c r="I391" s="62" t="s">
        <v>61</v>
      </c>
      <c r="J391" s="82">
        <v>3</v>
      </c>
      <c r="K391" s="82" t="s">
        <v>14</v>
      </c>
      <c r="L391" s="19" t="s">
        <v>29</v>
      </c>
      <c r="M391" t="s">
        <v>26</v>
      </c>
      <c r="N391">
        <v>2</v>
      </c>
      <c r="O391">
        <v>4</v>
      </c>
    </row>
    <row r="392" spans="1:15" x14ac:dyDescent="0.3">
      <c r="A392" t="s">
        <v>196</v>
      </c>
      <c r="B392">
        <v>1</v>
      </c>
      <c r="C392" s="49">
        <v>10</v>
      </c>
      <c r="D392" s="73">
        <v>2</v>
      </c>
      <c r="E392" s="47">
        <v>120.91114</v>
      </c>
      <c r="F392" s="62">
        <v>4</v>
      </c>
      <c r="G392">
        <v>5</v>
      </c>
      <c r="H392" s="62">
        <v>400</v>
      </c>
      <c r="I392" s="67" t="s">
        <v>61</v>
      </c>
      <c r="J392" s="90">
        <v>3</v>
      </c>
      <c r="K392" s="84" t="s">
        <v>14</v>
      </c>
      <c r="L392" s="19" t="s">
        <v>29</v>
      </c>
      <c r="M392" t="s">
        <v>26</v>
      </c>
      <c r="N392">
        <v>2</v>
      </c>
      <c r="O392">
        <v>4</v>
      </c>
    </row>
    <row r="393" spans="1:15" x14ac:dyDescent="0.3">
      <c r="A393" t="s">
        <v>196</v>
      </c>
      <c r="B393">
        <v>1</v>
      </c>
      <c r="C393" s="49">
        <v>10</v>
      </c>
      <c r="D393" s="73">
        <v>3</v>
      </c>
      <c r="E393" s="47">
        <v>15.571260000000001</v>
      </c>
      <c r="F393" s="62">
        <v>4</v>
      </c>
      <c r="G393">
        <v>5</v>
      </c>
      <c r="H393" s="62">
        <v>400</v>
      </c>
      <c r="I393" s="67" t="s">
        <v>61</v>
      </c>
      <c r="J393" s="90">
        <v>3</v>
      </c>
      <c r="K393" s="39" t="s">
        <v>14</v>
      </c>
      <c r="L393" s="19" t="s">
        <v>29</v>
      </c>
      <c r="M393" t="s">
        <v>26</v>
      </c>
      <c r="N393">
        <v>2</v>
      </c>
      <c r="O393">
        <v>4</v>
      </c>
    </row>
    <row r="394" spans="1:15" x14ac:dyDescent="0.3">
      <c r="A394" t="s">
        <v>197</v>
      </c>
      <c r="B394">
        <v>0</v>
      </c>
      <c r="C394" s="49">
        <v>3</v>
      </c>
      <c r="D394" s="70">
        <v>4</v>
      </c>
      <c r="E394" s="47">
        <v>55.561019999999999</v>
      </c>
      <c r="F394" s="15">
        <v>1</v>
      </c>
      <c r="G394">
        <v>1</v>
      </c>
      <c r="H394" s="15">
        <v>45</v>
      </c>
      <c r="I394" s="15" t="s">
        <v>11</v>
      </c>
      <c r="J394" s="82">
        <v>3</v>
      </c>
      <c r="K394" s="87" t="s">
        <v>53</v>
      </c>
      <c r="L394" s="19" t="s">
        <v>31</v>
      </c>
      <c r="M394" t="s">
        <v>26</v>
      </c>
      <c r="N394">
        <v>2</v>
      </c>
      <c r="O394">
        <v>5</v>
      </c>
    </row>
    <row r="395" spans="1:15" x14ac:dyDescent="0.3">
      <c r="A395" t="s">
        <v>197</v>
      </c>
      <c r="B395">
        <v>0</v>
      </c>
      <c r="C395" s="49">
        <v>4</v>
      </c>
      <c r="D395" s="70">
        <v>3</v>
      </c>
      <c r="E395" s="47">
        <v>119.62412</v>
      </c>
      <c r="F395" s="15">
        <v>1</v>
      </c>
      <c r="G395">
        <v>1</v>
      </c>
      <c r="H395" s="15">
        <v>45</v>
      </c>
      <c r="I395" s="15" t="s">
        <v>11</v>
      </c>
      <c r="J395" s="82">
        <v>2</v>
      </c>
      <c r="K395" s="82" t="s">
        <v>53</v>
      </c>
      <c r="L395" s="19" t="s">
        <v>31</v>
      </c>
      <c r="M395" t="s">
        <v>26</v>
      </c>
      <c r="N395">
        <v>2</v>
      </c>
      <c r="O395">
        <v>5</v>
      </c>
    </row>
    <row r="396" spans="1:15" x14ac:dyDescent="0.3">
      <c r="A396" t="s">
        <v>197</v>
      </c>
      <c r="B396">
        <v>0</v>
      </c>
      <c r="C396" s="49">
        <v>4</v>
      </c>
      <c r="D396" s="70">
        <v>4</v>
      </c>
      <c r="E396" s="47"/>
      <c r="F396" s="15">
        <v>1</v>
      </c>
      <c r="G396">
        <v>1</v>
      </c>
      <c r="H396" s="15">
        <v>45</v>
      </c>
      <c r="I396" s="15" t="s">
        <v>11</v>
      </c>
      <c r="J396" s="82">
        <v>2</v>
      </c>
      <c r="K396" s="82" t="s">
        <v>53</v>
      </c>
      <c r="L396" s="19" t="s">
        <v>31</v>
      </c>
      <c r="M396" t="s">
        <v>26</v>
      </c>
      <c r="N396">
        <v>2</v>
      </c>
      <c r="O396">
        <v>5</v>
      </c>
    </row>
    <row r="397" spans="1:15" x14ac:dyDescent="0.3">
      <c r="A397" t="s">
        <v>197</v>
      </c>
      <c r="B397">
        <v>0</v>
      </c>
      <c r="C397" s="49">
        <v>12</v>
      </c>
      <c r="D397" s="73">
        <v>2</v>
      </c>
      <c r="E397" s="47"/>
      <c r="F397" s="15">
        <v>1</v>
      </c>
      <c r="G397">
        <v>1</v>
      </c>
      <c r="H397" s="15">
        <v>45</v>
      </c>
      <c r="I397" s="15" t="s">
        <v>11</v>
      </c>
      <c r="J397" s="84">
        <v>3</v>
      </c>
      <c r="K397" s="84" t="s">
        <v>53</v>
      </c>
      <c r="L397" s="19" t="s">
        <v>31</v>
      </c>
      <c r="M397" t="s">
        <v>26</v>
      </c>
      <c r="N397">
        <v>2</v>
      </c>
      <c r="O397">
        <v>5</v>
      </c>
    </row>
    <row r="398" spans="1:15" x14ac:dyDescent="0.3">
      <c r="A398" t="s">
        <v>197</v>
      </c>
      <c r="B398">
        <v>0</v>
      </c>
      <c r="C398" s="49">
        <v>12</v>
      </c>
      <c r="D398" s="73">
        <v>3</v>
      </c>
      <c r="E398" s="47">
        <v>13.687882</v>
      </c>
      <c r="F398" s="15">
        <v>1</v>
      </c>
      <c r="G398">
        <v>1</v>
      </c>
      <c r="H398" s="15">
        <v>45</v>
      </c>
      <c r="I398" s="15" t="s">
        <v>11</v>
      </c>
      <c r="J398" s="84">
        <v>3</v>
      </c>
      <c r="K398" s="84" t="s">
        <v>53</v>
      </c>
      <c r="L398" s="19" t="s">
        <v>31</v>
      </c>
      <c r="M398" t="s">
        <v>26</v>
      </c>
      <c r="N398">
        <v>2</v>
      </c>
      <c r="O398">
        <v>5</v>
      </c>
    </row>
    <row r="399" spans="1:15" x14ac:dyDescent="0.3">
      <c r="A399" t="s">
        <v>197</v>
      </c>
      <c r="B399">
        <v>0</v>
      </c>
      <c r="C399" s="49">
        <v>13</v>
      </c>
      <c r="D399" s="73">
        <v>4</v>
      </c>
      <c r="E399" s="47">
        <v>96.745368999999997</v>
      </c>
      <c r="F399" s="15">
        <v>1</v>
      </c>
      <c r="G399">
        <v>1</v>
      </c>
      <c r="H399" s="15">
        <v>45</v>
      </c>
      <c r="I399" s="15" t="s">
        <v>11</v>
      </c>
      <c r="J399" s="84">
        <v>3</v>
      </c>
      <c r="K399" s="84" t="s">
        <v>53</v>
      </c>
      <c r="L399" s="19" t="s">
        <v>31</v>
      </c>
      <c r="M399" t="s">
        <v>26</v>
      </c>
      <c r="N399">
        <v>2</v>
      </c>
      <c r="O399">
        <v>5</v>
      </c>
    </row>
    <row r="400" spans="1:15" x14ac:dyDescent="0.3">
      <c r="A400" t="s">
        <v>197</v>
      </c>
      <c r="B400">
        <v>0</v>
      </c>
      <c r="C400" s="49">
        <v>13</v>
      </c>
      <c r="D400" s="73">
        <v>5</v>
      </c>
      <c r="E400" s="47"/>
      <c r="F400" s="15">
        <v>1</v>
      </c>
      <c r="G400">
        <v>1</v>
      </c>
      <c r="H400" s="15">
        <v>45</v>
      </c>
      <c r="I400" s="15" t="s">
        <v>11</v>
      </c>
      <c r="J400" s="84">
        <v>3</v>
      </c>
      <c r="K400" s="84" t="s">
        <v>53</v>
      </c>
      <c r="L400" s="19" t="s">
        <v>31</v>
      </c>
      <c r="M400" t="s">
        <v>26</v>
      </c>
      <c r="N400">
        <v>2</v>
      </c>
      <c r="O400">
        <v>5</v>
      </c>
    </row>
    <row r="401" spans="1:15" x14ac:dyDescent="0.3">
      <c r="A401" t="s">
        <v>196</v>
      </c>
      <c r="B401">
        <v>1</v>
      </c>
      <c r="C401" s="49">
        <v>1</v>
      </c>
      <c r="D401" s="70">
        <v>4</v>
      </c>
      <c r="E401" s="47">
        <v>40.035549000000003</v>
      </c>
      <c r="F401" s="15">
        <v>1</v>
      </c>
      <c r="G401">
        <v>1</v>
      </c>
      <c r="H401" s="15">
        <v>45</v>
      </c>
      <c r="I401" s="15" t="s">
        <v>11</v>
      </c>
      <c r="J401" s="82">
        <v>3</v>
      </c>
      <c r="K401" s="85" t="s">
        <v>53</v>
      </c>
      <c r="L401" s="19" t="s">
        <v>31</v>
      </c>
      <c r="M401" t="s">
        <v>26</v>
      </c>
      <c r="N401">
        <v>2</v>
      </c>
      <c r="O401">
        <v>5</v>
      </c>
    </row>
    <row r="402" spans="1:15" x14ac:dyDescent="0.3">
      <c r="A402" t="s">
        <v>196</v>
      </c>
      <c r="B402">
        <v>1</v>
      </c>
      <c r="C402" s="49">
        <v>1</v>
      </c>
      <c r="D402" s="70">
        <v>5</v>
      </c>
      <c r="E402" s="47">
        <v>132.15294</v>
      </c>
      <c r="F402" s="15">
        <v>1</v>
      </c>
      <c r="G402">
        <v>1</v>
      </c>
      <c r="H402" s="15">
        <v>45</v>
      </c>
      <c r="I402" s="15" t="s">
        <v>11</v>
      </c>
      <c r="J402" s="82">
        <v>3</v>
      </c>
      <c r="K402" s="82" t="s">
        <v>53</v>
      </c>
      <c r="L402" s="19" t="s">
        <v>31</v>
      </c>
      <c r="M402" t="s">
        <v>26</v>
      </c>
      <c r="N402">
        <v>2</v>
      </c>
      <c r="O402">
        <v>5</v>
      </c>
    </row>
    <row r="403" spans="1:15" x14ac:dyDescent="0.3">
      <c r="A403" t="s">
        <v>196</v>
      </c>
      <c r="B403">
        <v>1</v>
      </c>
      <c r="C403" s="49">
        <v>1</v>
      </c>
      <c r="D403" s="70">
        <v>6</v>
      </c>
      <c r="E403" s="47">
        <v>118.94878</v>
      </c>
      <c r="F403" s="15">
        <v>1</v>
      </c>
      <c r="G403">
        <v>1</v>
      </c>
      <c r="H403" s="15">
        <v>45</v>
      </c>
      <c r="I403" s="15" t="s">
        <v>11</v>
      </c>
      <c r="J403" s="82">
        <v>3</v>
      </c>
      <c r="K403" s="82" t="s">
        <v>53</v>
      </c>
      <c r="L403" s="19" t="s">
        <v>31</v>
      </c>
      <c r="M403" t="s">
        <v>26</v>
      </c>
      <c r="N403">
        <v>2</v>
      </c>
      <c r="O403">
        <v>5</v>
      </c>
    </row>
    <row r="404" spans="1:15" x14ac:dyDescent="0.3">
      <c r="A404" t="s">
        <v>196</v>
      </c>
      <c r="B404">
        <v>1</v>
      </c>
      <c r="C404" s="49">
        <v>2</v>
      </c>
      <c r="D404" s="68">
        <v>2</v>
      </c>
      <c r="E404" s="47">
        <v>66.363747000000004</v>
      </c>
      <c r="F404" s="15">
        <v>1</v>
      </c>
      <c r="G404">
        <v>1</v>
      </c>
      <c r="H404" s="15">
        <v>45</v>
      </c>
      <c r="I404" s="15" t="s">
        <v>11</v>
      </c>
      <c r="J404" s="82">
        <v>4</v>
      </c>
      <c r="K404" s="82" t="s">
        <v>53</v>
      </c>
      <c r="L404" s="19" t="s">
        <v>31</v>
      </c>
      <c r="M404" t="s">
        <v>26</v>
      </c>
      <c r="N404">
        <v>2</v>
      </c>
      <c r="O404">
        <v>5</v>
      </c>
    </row>
    <row r="405" spans="1:15" x14ac:dyDescent="0.3">
      <c r="A405" t="s">
        <v>196</v>
      </c>
      <c r="B405">
        <v>1</v>
      </c>
      <c r="C405" s="49">
        <v>5</v>
      </c>
      <c r="D405" s="68">
        <v>3</v>
      </c>
      <c r="E405" s="47">
        <v>25.246269000000002</v>
      </c>
      <c r="F405" s="15">
        <v>1</v>
      </c>
      <c r="G405">
        <v>1</v>
      </c>
      <c r="H405" s="15">
        <v>45</v>
      </c>
      <c r="I405" s="15" t="s">
        <v>11</v>
      </c>
      <c r="J405" s="82">
        <v>3</v>
      </c>
      <c r="K405" s="82" t="s">
        <v>53</v>
      </c>
      <c r="L405" s="19" t="s">
        <v>31</v>
      </c>
      <c r="M405" t="s">
        <v>26</v>
      </c>
      <c r="N405">
        <v>2</v>
      </c>
      <c r="O405">
        <v>5</v>
      </c>
    </row>
    <row r="406" spans="1:15" x14ac:dyDescent="0.3">
      <c r="A406" t="s">
        <v>196</v>
      </c>
      <c r="B406">
        <v>1</v>
      </c>
      <c r="C406" s="49">
        <v>5</v>
      </c>
      <c r="D406" s="70">
        <v>4</v>
      </c>
      <c r="E406" s="47">
        <v>92.021095000000003</v>
      </c>
      <c r="F406" s="15">
        <v>1</v>
      </c>
      <c r="G406">
        <v>1</v>
      </c>
      <c r="H406" s="15">
        <v>45</v>
      </c>
      <c r="I406" s="15" t="s">
        <v>11</v>
      </c>
      <c r="J406" s="82">
        <v>3</v>
      </c>
      <c r="K406" s="82" t="s">
        <v>53</v>
      </c>
      <c r="L406" s="19" t="s">
        <v>31</v>
      </c>
      <c r="M406" t="s">
        <v>26</v>
      </c>
      <c r="N406">
        <v>2</v>
      </c>
      <c r="O406">
        <v>5</v>
      </c>
    </row>
    <row r="407" spans="1:15" x14ac:dyDescent="0.3">
      <c r="A407" t="s">
        <v>197</v>
      </c>
      <c r="B407">
        <v>0</v>
      </c>
      <c r="C407" s="49">
        <v>11</v>
      </c>
      <c r="D407" s="68">
        <v>2</v>
      </c>
      <c r="E407" s="47"/>
      <c r="F407" s="15">
        <v>2</v>
      </c>
      <c r="G407">
        <v>1</v>
      </c>
      <c r="H407" s="15">
        <v>120</v>
      </c>
      <c r="I407" s="15" t="s">
        <v>54</v>
      </c>
      <c r="J407" s="84">
        <v>3</v>
      </c>
      <c r="K407" s="84" t="s">
        <v>53</v>
      </c>
      <c r="L407" s="19" t="s">
        <v>31</v>
      </c>
      <c r="M407" t="s">
        <v>26</v>
      </c>
      <c r="N407">
        <v>2</v>
      </c>
      <c r="O407">
        <v>5</v>
      </c>
    </row>
    <row r="408" spans="1:15" x14ac:dyDescent="0.3">
      <c r="A408" t="s">
        <v>197</v>
      </c>
      <c r="B408">
        <v>0</v>
      </c>
      <c r="C408" s="49">
        <v>19</v>
      </c>
      <c r="D408" s="73">
        <v>4</v>
      </c>
      <c r="E408" s="47">
        <v>13.430083</v>
      </c>
      <c r="F408" s="15">
        <v>2</v>
      </c>
      <c r="G408">
        <v>1</v>
      </c>
      <c r="H408" s="15">
        <v>120</v>
      </c>
      <c r="I408" s="15" t="s">
        <v>54</v>
      </c>
      <c r="J408" s="84">
        <v>3</v>
      </c>
      <c r="K408" s="84" t="s">
        <v>79</v>
      </c>
      <c r="L408" s="19" t="s">
        <v>212</v>
      </c>
      <c r="M408" t="s">
        <v>26</v>
      </c>
      <c r="N408">
        <v>2</v>
      </c>
      <c r="O408">
        <v>5</v>
      </c>
    </row>
    <row r="409" spans="1:15" x14ac:dyDescent="0.3">
      <c r="A409" t="s">
        <v>197</v>
      </c>
      <c r="B409">
        <v>0</v>
      </c>
      <c r="C409" s="49">
        <v>19</v>
      </c>
      <c r="D409" s="68">
        <v>5</v>
      </c>
      <c r="E409" s="47">
        <v>188.1866</v>
      </c>
      <c r="F409" s="15">
        <v>2</v>
      </c>
      <c r="G409">
        <v>1</v>
      </c>
      <c r="H409" s="15">
        <v>120</v>
      </c>
      <c r="I409" s="15" t="s">
        <v>54</v>
      </c>
      <c r="J409" s="84">
        <v>3</v>
      </c>
      <c r="K409" s="84" t="s">
        <v>79</v>
      </c>
      <c r="L409" s="19" t="s">
        <v>212</v>
      </c>
      <c r="M409" t="s">
        <v>26</v>
      </c>
      <c r="N409">
        <v>2</v>
      </c>
      <c r="O409">
        <v>5</v>
      </c>
    </row>
    <row r="410" spans="1:15" x14ac:dyDescent="0.3">
      <c r="A410" t="s">
        <v>196</v>
      </c>
      <c r="B410">
        <v>1</v>
      </c>
      <c r="C410" s="49">
        <v>6</v>
      </c>
      <c r="D410" s="75" t="s">
        <v>90</v>
      </c>
      <c r="E410" s="47">
        <v>24.095659000000001</v>
      </c>
      <c r="F410" s="15">
        <v>2</v>
      </c>
      <c r="G410">
        <v>1</v>
      </c>
      <c r="H410" s="15">
        <v>120</v>
      </c>
      <c r="I410" s="15" t="s">
        <v>54</v>
      </c>
      <c r="J410" s="82">
        <v>2</v>
      </c>
      <c r="K410" s="82" t="s">
        <v>53</v>
      </c>
      <c r="L410" s="19" t="s">
        <v>31</v>
      </c>
      <c r="M410" t="s">
        <v>26</v>
      </c>
      <c r="N410">
        <v>2</v>
      </c>
      <c r="O410">
        <v>5</v>
      </c>
    </row>
    <row r="411" spans="1:15" x14ac:dyDescent="0.3">
      <c r="A411" t="s">
        <v>196</v>
      </c>
      <c r="B411">
        <v>1</v>
      </c>
      <c r="C411" s="49">
        <v>7</v>
      </c>
      <c r="D411" s="68">
        <v>2</v>
      </c>
      <c r="E411" s="47">
        <v>41.891052000000002</v>
      </c>
      <c r="F411" s="15">
        <v>2</v>
      </c>
      <c r="G411">
        <v>1</v>
      </c>
      <c r="H411" s="15">
        <v>120</v>
      </c>
      <c r="I411" s="15" t="s">
        <v>54</v>
      </c>
      <c r="J411" s="82">
        <v>3</v>
      </c>
      <c r="K411" s="82" t="s">
        <v>53</v>
      </c>
      <c r="L411" s="19" t="s">
        <v>31</v>
      </c>
      <c r="M411" t="s">
        <v>26</v>
      </c>
      <c r="N411">
        <v>2</v>
      </c>
      <c r="O411">
        <v>5</v>
      </c>
    </row>
    <row r="412" spans="1:15" x14ac:dyDescent="0.3">
      <c r="A412" t="s">
        <v>196</v>
      </c>
      <c r="B412">
        <v>1</v>
      </c>
      <c r="C412" s="49">
        <v>8</v>
      </c>
      <c r="D412" s="73">
        <v>3</v>
      </c>
      <c r="E412" s="47">
        <v>122.25106</v>
      </c>
      <c r="F412" s="15">
        <v>2</v>
      </c>
      <c r="G412">
        <v>1</v>
      </c>
      <c r="H412" s="15">
        <v>120</v>
      </c>
      <c r="I412" s="15" t="s">
        <v>54</v>
      </c>
      <c r="J412" s="88">
        <v>3</v>
      </c>
      <c r="K412" s="82" t="s">
        <v>53</v>
      </c>
      <c r="L412" s="19" t="s">
        <v>31</v>
      </c>
      <c r="M412" t="s">
        <v>26</v>
      </c>
      <c r="N412">
        <v>2</v>
      </c>
      <c r="O412">
        <v>5</v>
      </c>
    </row>
    <row r="413" spans="1:15" x14ac:dyDescent="0.3">
      <c r="A413" t="s">
        <v>196</v>
      </c>
      <c r="B413">
        <v>1</v>
      </c>
      <c r="C413" s="49">
        <v>9</v>
      </c>
      <c r="D413" s="68">
        <v>4</v>
      </c>
      <c r="E413" s="47">
        <v>79.806877</v>
      </c>
      <c r="F413" s="15">
        <v>2</v>
      </c>
      <c r="G413">
        <v>1</v>
      </c>
      <c r="H413" s="15">
        <v>120</v>
      </c>
      <c r="I413" s="15" t="s">
        <v>54</v>
      </c>
      <c r="J413" s="83">
        <v>3</v>
      </c>
      <c r="K413" s="82" t="s">
        <v>53</v>
      </c>
      <c r="L413" s="19" t="s">
        <v>31</v>
      </c>
      <c r="M413" t="s">
        <v>26</v>
      </c>
      <c r="N413">
        <v>2</v>
      </c>
      <c r="O413">
        <v>5</v>
      </c>
    </row>
    <row r="414" spans="1:15" x14ac:dyDescent="0.3">
      <c r="A414" t="s">
        <v>197</v>
      </c>
      <c r="B414">
        <v>0</v>
      </c>
      <c r="C414" s="49">
        <v>14</v>
      </c>
      <c r="D414" s="75">
        <v>4</v>
      </c>
      <c r="E414" s="47"/>
      <c r="F414" s="15">
        <v>3</v>
      </c>
      <c r="G414">
        <v>1</v>
      </c>
      <c r="H414" s="15">
        <v>210</v>
      </c>
      <c r="I414" s="43" t="s">
        <v>57</v>
      </c>
      <c r="J414" s="84">
        <v>3</v>
      </c>
      <c r="K414" s="84" t="s">
        <v>53</v>
      </c>
      <c r="L414" s="19" t="s">
        <v>31</v>
      </c>
      <c r="M414" t="s">
        <v>26</v>
      </c>
      <c r="N414">
        <v>2</v>
      </c>
      <c r="O414">
        <v>5</v>
      </c>
    </row>
    <row r="415" spans="1:15" x14ac:dyDescent="0.3">
      <c r="A415" t="s">
        <v>197</v>
      </c>
      <c r="B415">
        <v>0</v>
      </c>
      <c r="C415" s="49">
        <v>27</v>
      </c>
      <c r="D415" s="68"/>
      <c r="E415" s="47">
        <v>8.3628339999999994</v>
      </c>
      <c r="F415" s="15">
        <v>3</v>
      </c>
      <c r="G415">
        <v>1</v>
      </c>
      <c r="H415" s="15">
        <v>210</v>
      </c>
      <c r="I415" s="23" t="s">
        <v>57</v>
      </c>
      <c r="J415" s="84">
        <v>3</v>
      </c>
      <c r="K415" s="84" t="s">
        <v>53</v>
      </c>
      <c r="L415" s="19" t="s">
        <v>31</v>
      </c>
      <c r="M415" t="s">
        <v>26</v>
      </c>
      <c r="N415">
        <v>2</v>
      </c>
      <c r="O415">
        <v>5</v>
      </c>
    </row>
    <row r="416" spans="1:15" x14ac:dyDescent="0.3">
      <c r="A416" t="s">
        <v>197</v>
      </c>
      <c r="B416">
        <v>0</v>
      </c>
      <c r="C416" s="49">
        <v>28</v>
      </c>
      <c r="D416" s="70">
        <v>6</v>
      </c>
      <c r="E416" s="47">
        <v>105.96077</v>
      </c>
      <c r="F416" s="15">
        <v>3</v>
      </c>
      <c r="G416">
        <v>1</v>
      </c>
      <c r="H416" s="15">
        <v>210</v>
      </c>
      <c r="I416" s="23" t="s">
        <v>57</v>
      </c>
      <c r="J416" s="84">
        <v>3</v>
      </c>
      <c r="K416" s="84" t="s">
        <v>53</v>
      </c>
      <c r="L416" s="19" t="s">
        <v>31</v>
      </c>
      <c r="M416" t="s">
        <v>26</v>
      </c>
      <c r="N416">
        <v>2</v>
      </c>
      <c r="O416">
        <v>5</v>
      </c>
    </row>
    <row r="417" spans="1:15" x14ac:dyDescent="0.3">
      <c r="A417" t="s">
        <v>196</v>
      </c>
      <c r="B417">
        <v>1</v>
      </c>
      <c r="C417" s="49">
        <v>16</v>
      </c>
      <c r="D417" s="68">
        <v>2</v>
      </c>
      <c r="E417" s="47">
        <v>147.29364000000001</v>
      </c>
      <c r="F417" s="15">
        <v>3</v>
      </c>
      <c r="G417">
        <v>1</v>
      </c>
      <c r="H417" s="15">
        <v>210</v>
      </c>
      <c r="I417" s="15" t="s">
        <v>57</v>
      </c>
      <c r="J417" s="84">
        <v>2</v>
      </c>
      <c r="K417" s="84" t="s">
        <v>53</v>
      </c>
      <c r="L417" s="19" t="s">
        <v>31</v>
      </c>
      <c r="M417" t="s">
        <v>26</v>
      </c>
      <c r="N417">
        <v>2</v>
      </c>
      <c r="O417">
        <v>5</v>
      </c>
    </row>
    <row r="418" spans="1:15" x14ac:dyDescent="0.3">
      <c r="A418" t="s">
        <v>196</v>
      </c>
      <c r="B418">
        <v>1</v>
      </c>
      <c r="C418" s="49">
        <v>16</v>
      </c>
      <c r="D418" s="73">
        <v>3</v>
      </c>
      <c r="E418" s="47">
        <v>67.482276999999996</v>
      </c>
      <c r="F418" s="15">
        <v>3</v>
      </c>
      <c r="G418">
        <v>1</v>
      </c>
      <c r="H418" s="15">
        <v>210</v>
      </c>
      <c r="I418" s="15" t="s">
        <v>57</v>
      </c>
      <c r="J418" s="84">
        <v>2</v>
      </c>
      <c r="K418" s="84" t="s">
        <v>53</v>
      </c>
      <c r="L418" s="19" t="s">
        <v>31</v>
      </c>
      <c r="M418" t="s">
        <v>26</v>
      </c>
      <c r="N418">
        <v>2</v>
      </c>
      <c r="O418">
        <v>5</v>
      </c>
    </row>
    <row r="419" spans="1:15" x14ac:dyDescent="0.3">
      <c r="A419" t="s">
        <v>196</v>
      </c>
      <c r="B419">
        <v>1</v>
      </c>
      <c r="C419" s="49">
        <v>17</v>
      </c>
      <c r="D419" s="68">
        <v>5</v>
      </c>
      <c r="E419" s="47">
        <v>36.007697999999998</v>
      </c>
      <c r="F419" s="15">
        <v>3</v>
      </c>
      <c r="G419">
        <v>1</v>
      </c>
      <c r="H419" s="15">
        <v>210</v>
      </c>
      <c r="I419" s="15" t="s">
        <v>57</v>
      </c>
      <c r="J419" s="84">
        <v>2</v>
      </c>
      <c r="K419" s="84" t="s">
        <v>53</v>
      </c>
      <c r="L419" s="19" t="s">
        <v>31</v>
      </c>
      <c r="M419" t="s">
        <v>26</v>
      </c>
      <c r="N419">
        <v>2</v>
      </c>
      <c r="O419">
        <v>5</v>
      </c>
    </row>
    <row r="420" spans="1:15" x14ac:dyDescent="0.3">
      <c r="A420" t="s">
        <v>196</v>
      </c>
      <c r="B420">
        <v>1</v>
      </c>
      <c r="C420" s="49">
        <v>17</v>
      </c>
      <c r="D420" s="70">
        <v>6</v>
      </c>
      <c r="E420" s="47"/>
      <c r="F420" s="15">
        <v>3</v>
      </c>
      <c r="G420">
        <v>1</v>
      </c>
      <c r="H420" s="15">
        <v>210</v>
      </c>
      <c r="I420" s="15" t="s">
        <v>57</v>
      </c>
      <c r="J420" s="84">
        <v>2</v>
      </c>
      <c r="K420" s="84" t="s">
        <v>53</v>
      </c>
      <c r="L420" s="19" t="s">
        <v>31</v>
      </c>
      <c r="M420" t="s">
        <v>26</v>
      </c>
      <c r="N420">
        <v>2</v>
      </c>
      <c r="O420">
        <v>5</v>
      </c>
    </row>
    <row r="421" spans="1:15" x14ac:dyDescent="0.3">
      <c r="A421" t="s">
        <v>196</v>
      </c>
      <c r="B421">
        <v>1</v>
      </c>
      <c r="C421" s="49">
        <v>29</v>
      </c>
      <c r="D421" s="68"/>
      <c r="E421" s="47"/>
      <c r="F421" s="15">
        <v>3</v>
      </c>
      <c r="G421">
        <v>1</v>
      </c>
      <c r="H421" s="15">
        <v>210</v>
      </c>
      <c r="I421" s="23" t="s">
        <v>57</v>
      </c>
      <c r="J421" s="84">
        <v>3</v>
      </c>
      <c r="K421" s="84"/>
      <c r="L421" s="20" t="s">
        <v>183</v>
      </c>
      <c r="M421" t="s">
        <v>26</v>
      </c>
      <c r="N421">
        <v>2</v>
      </c>
      <c r="O421">
        <v>5</v>
      </c>
    </row>
    <row r="422" spans="1:15" x14ac:dyDescent="0.3">
      <c r="A422" t="s">
        <v>196</v>
      </c>
      <c r="B422">
        <v>1</v>
      </c>
      <c r="C422" s="49">
        <v>29</v>
      </c>
      <c r="E422" s="47"/>
      <c r="F422" s="15">
        <v>3</v>
      </c>
      <c r="G422">
        <v>1</v>
      </c>
      <c r="H422" s="15">
        <v>210</v>
      </c>
      <c r="I422" s="23" t="s">
        <v>57</v>
      </c>
      <c r="J422" s="84">
        <v>3</v>
      </c>
      <c r="K422" s="84"/>
      <c r="L422" s="20" t="s">
        <v>183</v>
      </c>
      <c r="M422" t="s">
        <v>26</v>
      </c>
      <c r="N422">
        <v>2</v>
      </c>
      <c r="O422">
        <v>5</v>
      </c>
    </row>
    <row r="423" spans="1:15" x14ac:dyDescent="0.3">
      <c r="A423" t="s">
        <v>197</v>
      </c>
      <c r="B423">
        <v>0</v>
      </c>
      <c r="C423" s="49">
        <v>23</v>
      </c>
      <c r="D423" s="68"/>
      <c r="E423" s="47"/>
      <c r="F423" s="15">
        <v>4</v>
      </c>
      <c r="G423">
        <v>1</v>
      </c>
      <c r="H423" s="15">
        <v>400</v>
      </c>
      <c r="I423" s="23" t="s">
        <v>61</v>
      </c>
      <c r="J423" s="84">
        <v>3</v>
      </c>
      <c r="K423" s="84" t="s">
        <v>79</v>
      </c>
      <c r="L423" s="19" t="s">
        <v>212</v>
      </c>
      <c r="M423" t="s">
        <v>26</v>
      </c>
      <c r="N423">
        <v>2</v>
      </c>
      <c r="O423">
        <v>5</v>
      </c>
    </row>
    <row r="424" spans="1:15" x14ac:dyDescent="0.3">
      <c r="A424" t="s">
        <v>197</v>
      </c>
      <c r="B424">
        <v>0</v>
      </c>
      <c r="C424" s="49">
        <v>24</v>
      </c>
      <c r="D424" s="73">
        <v>4</v>
      </c>
      <c r="E424" s="47"/>
      <c r="F424" s="15">
        <v>4</v>
      </c>
      <c r="G424">
        <v>1</v>
      </c>
      <c r="H424" s="15">
        <v>400</v>
      </c>
      <c r="I424" s="23" t="s">
        <v>61</v>
      </c>
      <c r="J424" s="84">
        <v>3</v>
      </c>
      <c r="K424" s="84" t="s">
        <v>79</v>
      </c>
      <c r="L424" s="19" t="s">
        <v>212</v>
      </c>
      <c r="M424" t="s">
        <v>26</v>
      </c>
      <c r="N424">
        <v>2</v>
      </c>
      <c r="O424">
        <v>5</v>
      </c>
    </row>
    <row r="425" spans="1:15" x14ac:dyDescent="0.3">
      <c r="A425" t="s">
        <v>196</v>
      </c>
      <c r="B425">
        <v>1</v>
      </c>
      <c r="C425" s="49">
        <v>20</v>
      </c>
      <c r="D425" s="68">
        <v>6</v>
      </c>
      <c r="E425" s="47">
        <v>192.39841000000001</v>
      </c>
      <c r="F425" s="15">
        <v>4</v>
      </c>
      <c r="G425">
        <v>1</v>
      </c>
      <c r="H425" s="15">
        <v>400</v>
      </c>
      <c r="I425" s="15" t="s">
        <v>61</v>
      </c>
      <c r="J425" s="84">
        <v>3</v>
      </c>
      <c r="K425" s="84" t="s">
        <v>79</v>
      </c>
      <c r="L425" s="19" t="s">
        <v>212</v>
      </c>
      <c r="M425" t="s">
        <v>26</v>
      </c>
      <c r="N425">
        <v>2</v>
      </c>
      <c r="O425">
        <v>5</v>
      </c>
    </row>
    <row r="426" spans="1:15" x14ac:dyDescent="0.3">
      <c r="A426" t="s">
        <v>196</v>
      </c>
      <c r="B426">
        <v>1</v>
      </c>
      <c r="C426" s="49">
        <v>22</v>
      </c>
      <c r="D426" s="70">
        <v>8</v>
      </c>
      <c r="E426" s="47">
        <v>98.314910999999995</v>
      </c>
      <c r="F426" s="15">
        <v>4</v>
      </c>
      <c r="G426">
        <v>1</v>
      </c>
      <c r="H426" s="15">
        <v>400</v>
      </c>
      <c r="I426" s="23" t="s">
        <v>61</v>
      </c>
      <c r="J426" s="84">
        <v>3</v>
      </c>
      <c r="K426" s="84" t="s">
        <v>53</v>
      </c>
      <c r="L426" s="19" t="s">
        <v>31</v>
      </c>
      <c r="M426" t="s">
        <v>26</v>
      </c>
      <c r="N426">
        <v>2</v>
      </c>
      <c r="O426">
        <v>5</v>
      </c>
    </row>
    <row r="427" spans="1:15" x14ac:dyDescent="0.3">
      <c r="A427" t="s">
        <v>197</v>
      </c>
      <c r="B427">
        <v>0</v>
      </c>
      <c r="C427" s="49">
        <v>22</v>
      </c>
      <c r="D427" s="68"/>
      <c r="E427" s="47">
        <v>81.388641000000007</v>
      </c>
      <c r="F427" s="15">
        <v>1</v>
      </c>
      <c r="G427">
        <v>2</v>
      </c>
      <c r="H427" s="15">
        <v>45</v>
      </c>
      <c r="I427" s="23" t="s">
        <v>11</v>
      </c>
      <c r="J427" s="84">
        <v>3</v>
      </c>
      <c r="K427" s="84" t="s">
        <v>79</v>
      </c>
      <c r="L427" s="19" t="s">
        <v>212</v>
      </c>
      <c r="M427" t="s">
        <v>26</v>
      </c>
      <c r="N427">
        <v>2</v>
      </c>
      <c r="O427">
        <v>5</v>
      </c>
    </row>
    <row r="428" spans="1:15" x14ac:dyDescent="0.3">
      <c r="A428" t="s">
        <v>197</v>
      </c>
      <c r="B428">
        <v>0</v>
      </c>
      <c r="C428" s="49">
        <v>22</v>
      </c>
      <c r="D428" s="73"/>
      <c r="E428" s="47">
        <v>63.570022999999999</v>
      </c>
      <c r="F428" s="15">
        <v>1</v>
      </c>
      <c r="G428">
        <v>2</v>
      </c>
      <c r="H428" s="15">
        <v>45</v>
      </c>
      <c r="I428" s="23" t="s">
        <v>11</v>
      </c>
      <c r="J428" s="84">
        <v>3</v>
      </c>
      <c r="K428" s="84" t="s">
        <v>79</v>
      </c>
      <c r="L428" s="19" t="s">
        <v>212</v>
      </c>
      <c r="M428" t="s">
        <v>26</v>
      </c>
      <c r="N428">
        <v>2</v>
      </c>
      <c r="O428">
        <v>5</v>
      </c>
    </row>
    <row r="429" spans="1:15" x14ac:dyDescent="0.3">
      <c r="A429" t="s">
        <v>196</v>
      </c>
      <c r="B429">
        <v>1</v>
      </c>
      <c r="C429" s="49">
        <v>3</v>
      </c>
      <c r="D429" s="99" t="s">
        <v>52</v>
      </c>
      <c r="E429" s="47">
        <v>52.171303000000002</v>
      </c>
      <c r="F429" s="15">
        <v>1</v>
      </c>
      <c r="G429">
        <v>2</v>
      </c>
      <c r="H429" s="15">
        <v>45</v>
      </c>
      <c r="I429" s="15" t="s">
        <v>11</v>
      </c>
      <c r="J429" s="82">
        <v>2</v>
      </c>
      <c r="K429" s="82" t="s">
        <v>53</v>
      </c>
      <c r="L429" s="19" t="s">
        <v>31</v>
      </c>
      <c r="M429" t="s">
        <v>26</v>
      </c>
      <c r="N429">
        <v>2</v>
      </c>
      <c r="O429">
        <v>5</v>
      </c>
    </row>
    <row r="430" spans="1:15" x14ac:dyDescent="0.3">
      <c r="A430" t="s">
        <v>196</v>
      </c>
      <c r="B430">
        <v>1</v>
      </c>
      <c r="C430" s="49">
        <v>3</v>
      </c>
      <c r="D430" s="68">
        <v>2</v>
      </c>
      <c r="E430" s="47">
        <v>30.039953000000001</v>
      </c>
      <c r="F430" s="15">
        <v>1</v>
      </c>
      <c r="G430">
        <v>2</v>
      </c>
      <c r="H430" s="15">
        <v>45</v>
      </c>
      <c r="I430" s="15" t="s">
        <v>11</v>
      </c>
      <c r="J430" s="82">
        <v>2</v>
      </c>
      <c r="K430" s="82" t="s">
        <v>53</v>
      </c>
      <c r="L430" s="19" t="s">
        <v>31</v>
      </c>
      <c r="M430" t="s">
        <v>26</v>
      </c>
      <c r="N430">
        <v>2</v>
      </c>
      <c r="O430">
        <v>5</v>
      </c>
    </row>
    <row r="431" spans="1:15" x14ac:dyDescent="0.3">
      <c r="A431" t="s">
        <v>196</v>
      </c>
      <c r="B431">
        <v>1</v>
      </c>
      <c r="C431" s="49">
        <v>3</v>
      </c>
      <c r="D431" s="73">
        <v>3</v>
      </c>
      <c r="E431" s="47">
        <v>24.862155999999999</v>
      </c>
      <c r="F431" s="15">
        <v>1</v>
      </c>
      <c r="G431">
        <v>2</v>
      </c>
      <c r="H431" s="15">
        <v>45</v>
      </c>
      <c r="I431" s="15" t="s">
        <v>11</v>
      </c>
      <c r="J431" s="82">
        <v>2</v>
      </c>
      <c r="K431" s="82" t="s">
        <v>53</v>
      </c>
      <c r="L431" s="19" t="s">
        <v>31</v>
      </c>
      <c r="M431" t="s">
        <v>26</v>
      </c>
      <c r="N431">
        <v>2</v>
      </c>
      <c r="O431">
        <v>5</v>
      </c>
    </row>
    <row r="432" spans="1:15" x14ac:dyDescent="0.3">
      <c r="A432" t="s">
        <v>196</v>
      </c>
      <c r="B432">
        <v>1</v>
      </c>
      <c r="C432" s="49">
        <v>4</v>
      </c>
      <c r="D432" s="73">
        <v>3</v>
      </c>
      <c r="E432" s="47">
        <v>12.897817999999999</v>
      </c>
      <c r="F432" s="15">
        <v>1</v>
      </c>
      <c r="G432">
        <v>2</v>
      </c>
      <c r="H432" s="15">
        <v>45</v>
      </c>
      <c r="I432" s="15" t="s">
        <v>11</v>
      </c>
      <c r="J432" s="82">
        <v>2</v>
      </c>
      <c r="K432" s="82" t="s">
        <v>53</v>
      </c>
      <c r="L432" s="19" t="s">
        <v>31</v>
      </c>
      <c r="M432" t="s">
        <v>26</v>
      </c>
      <c r="N432">
        <v>2</v>
      </c>
      <c r="O432">
        <v>5</v>
      </c>
    </row>
    <row r="433" spans="1:15" x14ac:dyDescent="0.3">
      <c r="A433" t="s">
        <v>196</v>
      </c>
      <c r="B433">
        <v>1</v>
      </c>
      <c r="C433" s="49">
        <v>4</v>
      </c>
      <c r="D433" s="73">
        <v>4</v>
      </c>
      <c r="E433" s="47">
        <v>4.6537714000000001</v>
      </c>
      <c r="F433" s="15">
        <v>1</v>
      </c>
      <c r="G433">
        <v>2</v>
      </c>
      <c r="H433" s="15">
        <v>45</v>
      </c>
      <c r="I433" s="15" t="s">
        <v>11</v>
      </c>
      <c r="J433" s="82">
        <v>2</v>
      </c>
      <c r="K433" s="82" t="s">
        <v>53</v>
      </c>
      <c r="L433" s="19" t="s">
        <v>31</v>
      </c>
      <c r="M433" t="s">
        <v>26</v>
      </c>
      <c r="N433">
        <v>2</v>
      </c>
      <c r="O433">
        <v>5</v>
      </c>
    </row>
    <row r="434" spans="1:15" x14ac:dyDescent="0.3">
      <c r="A434" t="s">
        <v>196</v>
      </c>
      <c r="B434">
        <v>1</v>
      </c>
      <c r="C434" s="49">
        <v>5</v>
      </c>
      <c r="D434" s="73">
        <v>5</v>
      </c>
      <c r="E434" s="47">
        <v>73.618155999999999</v>
      </c>
      <c r="F434" s="15">
        <v>1</v>
      </c>
      <c r="G434">
        <v>2</v>
      </c>
      <c r="H434" s="15">
        <v>45</v>
      </c>
      <c r="I434" s="15" t="s">
        <v>11</v>
      </c>
      <c r="J434" s="82">
        <v>2</v>
      </c>
      <c r="K434" s="82" t="s">
        <v>53</v>
      </c>
      <c r="L434" s="19" t="s">
        <v>31</v>
      </c>
      <c r="M434" t="s">
        <v>26</v>
      </c>
      <c r="N434">
        <v>2</v>
      </c>
      <c r="O434">
        <v>5</v>
      </c>
    </row>
    <row r="435" spans="1:15" x14ac:dyDescent="0.3">
      <c r="A435" t="s">
        <v>196</v>
      </c>
      <c r="B435">
        <v>1</v>
      </c>
      <c r="C435" s="49">
        <v>5</v>
      </c>
      <c r="D435" s="73">
        <v>6</v>
      </c>
      <c r="E435" s="47">
        <v>27.141275</v>
      </c>
      <c r="F435" s="15">
        <v>1</v>
      </c>
      <c r="G435">
        <v>2</v>
      </c>
      <c r="H435" s="15">
        <v>45</v>
      </c>
      <c r="I435" s="15" t="s">
        <v>11</v>
      </c>
      <c r="J435" s="82">
        <v>2</v>
      </c>
      <c r="K435" s="82" t="s">
        <v>53</v>
      </c>
      <c r="L435" s="19" t="s">
        <v>31</v>
      </c>
      <c r="M435" t="s">
        <v>26</v>
      </c>
      <c r="N435">
        <v>2</v>
      </c>
      <c r="O435">
        <v>5</v>
      </c>
    </row>
    <row r="436" spans="1:15" x14ac:dyDescent="0.3">
      <c r="A436" t="s">
        <v>196</v>
      </c>
      <c r="B436">
        <v>1</v>
      </c>
      <c r="C436" s="49">
        <v>6</v>
      </c>
      <c r="D436" s="73">
        <v>2</v>
      </c>
      <c r="E436" s="47">
        <v>51.988708000000003</v>
      </c>
      <c r="F436" s="15">
        <v>1</v>
      </c>
      <c r="G436">
        <v>2</v>
      </c>
      <c r="H436" s="15">
        <v>45</v>
      </c>
      <c r="I436" s="15" t="s">
        <v>11</v>
      </c>
      <c r="J436" s="82">
        <v>3</v>
      </c>
      <c r="K436" s="82" t="s">
        <v>53</v>
      </c>
      <c r="L436" s="19" t="s">
        <v>31</v>
      </c>
      <c r="M436" t="s">
        <v>26</v>
      </c>
      <c r="N436">
        <v>2</v>
      </c>
      <c r="O436">
        <v>5</v>
      </c>
    </row>
    <row r="437" spans="1:15" x14ac:dyDescent="0.3">
      <c r="A437" t="s">
        <v>197</v>
      </c>
      <c r="B437">
        <v>0</v>
      </c>
      <c r="C437" s="49">
        <v>8</v>
      </c>
      <c r="D437" s="73">
        <v>4</v>
      </c>
      <c r="E437" s="47">
        <v>24.709152</v>
      </c>
      <c r="F437" s="15">
        <v>2</v>
      </c>
      <c r="G437">
        <v>2</v>
      </c>
      <c r="H437" s="15">
        <v>120</v>
      </c>
      <c r="I437" s="15" t="s">
        <v>54</v>
      </c>
      <c r="J437" s="82">
        <v>3</v>
      </c>
      <c r="K437" s="82" t="s">
        <v>53</v>
      </c>
      <c r="L437" s="19" t="s">
        <v>31</v>
      </c>
      <c r="M437" t="s">
        <v>26</v>
      </c>
      <c r="N437">
        <v>2</v>
      </c>
      <c r="O437">
        <v>5</v>
      </c>
    </row>
    <row r="438" spans="1:15" x14ac:dyDescent="0.3">
      <c r="A438" t="s">
        <v>197</v>
      </c>
      <c r="B438">
        <v>0</v>
      </c>
      <c r="C438" s="49">
        <v>10</v>
      </c>
      <c r="D438" s="73"/>
      <c r="E438" s="47">
        <v>64.624229</v>
      </c>
      <c r="F438" s="15">
        <v>2</v>
      </c>
      <c r="G438">
        <v>2</v>
      </c>
      <c r="H438" s="15">
        <v>120</v>
      </c>
      <c r="I438" s="15" t="s">
        <v>54</v>
      </c>
      <c r="J438" s="84">
        <v>3</v>
      </c>
      <c r="K438" s="84" t="s">
        <v>53</v>
      </c>
      <c r="L438" s="19" t="s">
        <v>31</v>
      </c>
      <c r="M438" t="s">
        <v>26</v>
      </c>
      <c r="N438">
        <v>2</v>
      </c>
      <c r="O438">
        <v>5</v>
      </c>
    </row>
    <row r="439" spans="1:15" x14ac:dyDescent="0.3">
      <c r="A439" t="s">
        <v>197</v>
      </c>
      <c r="B439">
        <v>0</v>
      </c>
      <c r="C439" s="49">
        <v>11</v>
      </c>
      <c r="D439" s="75" t="s">
        <v>68</v>
      </c>
      <c r="E439" s="47">
        <v>58.248961999999999</v>
      </c>
      <c r="F439" s="15">
        <v>2</v>
      </c>
      <c r="G439">
        <v>2</v>
      </c>
      <c r="H439" s="15">
        <v>120</v>
      </c>
      <c r="I439" s="15" t="s">
        <v>54</v>
      </c>
      <c r="J439" s="84">
        <v>3</v>
      </c>
      <c r="K439" s="84" t="s">
        <v>53</v>
      </c>
      <c r="L439" s="19" t="s">
        <v>31</v>
      </c>
      <c r="M439" t="s">
        <v>26</v>
      </c>
      <c r="N439">
        <v>2</v>
      </c>
      <c r="O439">
        <v>5</v>
      </c>
    </row>
    <row r="440" spans="1:15" x14ac:dyDescent="0.3">
      <c r="A440" t="s">
        <v>197</v>
      </c>
      <c r="B440">
        <v>0</v>
      </c>
      <c r="C440" s="49">
        <v>12</v>
      </c>
      <c r="D440" s="73">
        <v>4</v>
      </c>
      <c r="E440" s="47">
        <v>63.836253999999997</v>
      </c>
      <c r="F440" s="15">
        <v>2</v>
      </c>
      <c r="G440">
        <v>2</v>
      </c>
      <c r="H440" s="15">
        <v>120</v>
      </c>
      <c r="I440" s="15" t="s">
        <v>54</v>
      </c>
      <c r="J440" s="84">
        <v>3</v>
      </c>
      <c r="K440" s="84" t="s">
        <v>53</v>
      </c>
      <c r="L440" s="19" t="s">
        <v>31</v>
      </c>
      <c r="M440" t="s">
        <v>26</v>
      </c>
      <c r="N440">
        <v>2</v>
      </c>
      <c r="O440">
        <v>5</v>
      </c>
    </row>
    <row r="441" spans="1:15" x14ac:dyDescent="0.3">
      <c r="A441" t="s">
        <v>197</v>
      </c>
      <c r="B441">
        <v>0</v>
      </c>
      <c r="C441" s="49">
        <v>12</v>
      </c>
      <c r="D441" s="73">
        <v>5</v>
      </c>
      <c r="E441" s="47">
        <v>106.38298</v>
      </c>
      <c r="F441" s="15">
        <v>2</v>
      </c>
      <c r="G441">
        <v>2</v>
      </c>
      <c r="H441" s="15">
        <v>120</v>
      </c>
      <c r="I441" s="15" t="s">
        <v>54</v>
      </c>
      <c r="J441" s="84">
        <v>3</v>
      </c>
      <c r="K441" s="84" t="s">
        <v>53</v>
      </c>
      <c r="L441" s="19" t="s">
        <v>31</v>
      </c>
      <c r="M441" t="s">
        <v>26</v>
      </c>
      <c r="N441">
        <v>2</v>
      </c>
      <c r="O441">
        <v>5</v>
      </c>
    </row>
    <row r="442" spans="1:15" x14ac:dyDescent="0.3">
      <c r="A442" t="s">
        <v>196</v>
      </c>
      <c r="B442">
        <v>1</v>
      </c>
      <c r="C442" s="49">
        <v>13</v>
      </c>
      <c r="D442" s="73">
        <v>6</v>
      </c>
      <c r="E442" s="47">
        <v>103.56795</v>
      </c>
      <c r="F442" s="15">
        <v>2</v>
      </c>
      <c r="G442">
        <v>2</v>
      </c>
      <c r="H442" s="15">
        <v>120</v>
      </c>
      <c r="I442" s="15" t="s">
        <v>54</v>
      </c>
      <c r="J442" s="84">
        <v>2</v>
      </c>
      <c r="K442" s="84" t="s">
        <v>53</v>
      </c>
      <c r="L442" s="19" t="s">
        <v>31</v>
      </c>
      <c r="M442" t="s">
        <v>26</v>
      </c>
      <c r="N442">
        <v>2</v>
      </c>
      <c r="O442">
        <v>5</v>
      </c>
    </row>
    <row r="443" spans="1:15" x14ac:dyDescent="0.3">
      <c r="A443" t="s">
        <v>196</v>
      </c>
      <c r="B443">
        <v>1</v>
      </c>
      <c r="C443" s="49">
        <v>14</v>
      </c>
      <c r="D443" s="73">
        <v>2</v>
      </c>
      <c r="E443" s="47">
        <v>56.282425000000003</v>
      </c>
      <c r="F443" s="15">
        <v>2</v>
      </c>
      <c r="G443">
        <v>2</v>
      </c>
      <c r="H443" s="15">
        <v>120</v>
      </c>
      <c r="I443" s="15" t="s">
        <v>54</v>
      </c>
      <c r="J443" s="84">
        <v>3</v>
      </c>
      <c r="K443" s="84" t="s">
        <v>53</v>
      </c>
      <c r="L443" s="19" t="s">
        <v>31</v>
      </c>
      <c r="M443" t="s">
        <v>26</v>
      </c>
      <c r="N443">
        <v>2</v>
      </c>
      <c r="O443">
        <v>5</v>
      </c>
    </row>
    <row r="444" spans="1:15" x14ac:dyDescent="0.3">
      <c r="A444" t="s">
        <v>196</v>
      </c>
      <c r="B444">
        <v>1</v>
      </c>
      <c r="C444" s="49">
        <v>14</v>
      </c>
      <c r="D444" s="73">
        <v>3</v>
      </c>
      <c r="E444" s="47">
        <v>47.097752</v>
      </c>
      <c r="F444" s="15">
        <v>2</v>
      </c>
      <c r="G444">
        <v>2</v>
      </c>
      <c r="H444" s="15">
        <v>120</v>
      </c>
      <c r="I444" s="15" t="s">
        <v>54</v>
      </c>
      <c r="J444" s="84">
        <v>3</v>
      </c>
      <c r="K444" s="84" t="s">
        <v>53</v>
      </c>
      <c r="L444" s="19" t="s">
        <v>31</v>
      </c>
      <c r="M444" t="s">
        <v>26</v>
      </c>
      <c r="N444">
        <v>2</v>
      </c>
      <c r="O444">
        <v>5</v>
      </c>
    </row>
    <row r="445" spans="1:15" x14ac:dyDescent="0.3">
      <c r="A445" t="s">
        <v>196</v>
      </c>
      <c r="B445">
        <v>1</v>
      </c>
      <c r="C445" s="49">
        <v>19</v>
      </c>
      <c r="D445" s="73"/>
      <c r="E445" s="47">
        <v>20.5459</v>
      </c>
      <c r="F445" s="15">
        <v>2</v>
      </c>
      <c r="G445">
        <v>2</v>
      </c>
      <c r="H445" s="15">
        <v>120</v>
      </c>
      <c r="I445" s="23" t="s">
        <v>54</v>
      </c>
      <c r="J445" s="84">
        <v>3</v>
      </c>
      <c r="K445" s="84" t="s">
        <v>79</v>
      </c>
      <c r="L445" s="19" t="s">
        <v>212</v>
      </c>
      <c r="M445" t="s">
        <v>26</v>
      </c>
      <c r="N445">
        <v>2</v>
      </c>
      <c r="O445">
        <v>5</v>
      </c>
    </row>
    <row r="446" spans="1:15" x14ac:dyDescent="0.3">
      <c r="A446" t="s">
        <v>196</v>
      </c>
      <c r="B446">
        <v>1</v>
      </c>
      <c r="C446" s="49">
        <v>19</v>
      </c>
      <c r="D446" s="73"/>
      <c r="E446" s="47">
        <v>5.7077340999999997</v>
      </c>
      <c r="F446" s="15">
        <v>2</v>
      </c>
      <c r="G446">
        <v>2</v>
      </c>
      <c r="H446" s="15">
        <v>120</v>
      </c>
      <c r="I446" s="23" t="s">
        <v>54</v>
      </c>
      <c r="J446" s="84">
        <v>3</v>
      </c>
      <c r="K446" s="84" t="s">
        <v>79</v>
      </c>
      <c r="L446" s="19" t="s">
        <v>212</v>
      </c>
      <c r="M446" t="s">
        <v>26</v>
      </c>
      <c r="N446">
        <v>2</v>
      </c>
      <c r="O446">
        <v>5</v>
      </c>
    </row>
    <row r="447" spans="1:15" x14ac:dyDescent="0.3">
      <c r="A447" t="s">
        <v>197</v>
      </c>
      <c r="B447">
        <v>0</v>
      </c>
      <c r="C447" s="49">
        <v>15</v>
      </c>
      <c r="D447" s="73">
        <v>2</v>
      </c>
      <c r="E447" s="47">
        <v>79.455032000000003</v>
      </c>
      <c r="F447" s="15">
        <v>3</v>
      </c>
      <c r="G447">
        <v>2</v>
      </c>
      <c r="H447" s="15">
        <v>210</v>
      </c>
      <c r="I447" s="15" t="s">
        <v>57</v>
      </c>
      <c r="J447" s="84">
        <v>2</v>
      </c>
      <c r="K447" s="82" t="s">
        <v>53</v>
      </c>
      <c r="L447" s="19" t="s">
        <v>31</v>
      </c>
      <c r="M447" t="s">
        <v>26</v>
      </c>
      <c r="N447">
        <v>2</v>
      </c>
      <c r="O447">
        <v>5</v>
      </c>
    </row>
    <row r="448" spans="1:15" x14ac:dyDescent="0.3">
      <c r="A448" t="s">
        <v>197</v>
      </c>
      <c r="B448">
        <v>0</v>
      </c>
      <c r="C448" s="49">
        <v>15</v>
      </c>
      <c r="D448" s="73">
        <v>3</v>
      </c>
      <c r="E448" s="47">
        <v>39.846747999999998</v>
      </c>
      <c r="F448" s="15">
        <v>3</v>
      </c>
      <c r="G448">
        <v>2</v>
      </c>
      <c r="H448" s="15">
        <v>210</v>
      </c>
      <c r="I448" s="15" t="s">
        <v>57</v>
      </c>
      <c r="J448" s="84">
        <v>2</v>
      </c>
      <c r="K448" s="82" t="s">
        <v>53</v>
      </c>
      <c r="L448" s="19" t="s">
        <v>31</v>
      </c>
      <c r="M448" t="s">
        <v>26</v>
      </c>
      <c r="N448">
        <v>2</v>
      </c>
      <c r="O448">
        <v>5</v>
      </c>
    </row>
    <row r="449" spans="1:15" x14ac:dyDescent="0.3">
      <c r="A449" t="s">
        <v>196</v>
      </c>
      <c r="B449">
        <v>1</v>
      </c>
      <c r="C449" s="49">
        <v>17</v>
      </c>
      <c r="D449" s="73">
        <v>8</v>
      </c>
      <c r="E449" s="47">
        <v>50.540081000000001</v>
      </c>
      <c r="F449" s="15">
        <v>3</v>
      </c>
      <c r="G449">
        <v>2</v>
      </c>
      <c r="H449" s="15">
        <v>210</v>
      </c>
      <c r="I449" s="15" t="s">
        <v>57</v>
      </c>
      <c r="J449" s="84">
        <v>3</v>
      </c>
      <c r="K449" s="84" t="s">
        <v>79</v>
      </c>
      <c r="L449" s="19" t="s">
        <v>212</v>
      </c>
      <c r="M449" t="s">
        <v>26</v>
      </c>
      <c r="N449">
        <v>2</v>
      </c>
      <c r="O449">
        <v>5</v>
      </c>
    </row>
    <row r="450" spans="1:15" x14ac:dyDescent="0.3">
      <c r="A450" t="s">
        <v>196</v>
      </c>
      <c r="B450">
        <v>1</v>
      </c>
      <c r="C450" s="49">
        <v>17</v>
      </c>
      <c r="D450" s="73">
        <v>9</v>
      </c>
      <c r="E450" s="47">
        <v>50.193016</v>
      </c>
      <c r="F450" s="15">
        <v>3</v>
      </c>
      <c r="G450">
        <v>2</v>
      </c>
      <c r="H450" s="15">
        <v>210</v>
      </c>
      <c r="I450" s="15" t="s">
        <v>57</v>
      </c>
      <c r="J450" s="84">
        <v>3</v>
      </c>
      <c r="K450" s="84" t="s">
        <v>79</v>
      </c>
      <c r="L450" s="19" t="s">
        <v>212</v>
      </c>
      <c r="M450" t="s">
        <v>26</v>
      </c>
      <c r="N450">
        <v>2</v>
      </c>
      <c r="O450">
        <v>5</v>
      </c>
    </row>
    <row r="451" spans="1:15" x14ac:dyDescent="0.3">
      <c r="A451" t="s">
        <v>196</v>
      </c>
      <c r="B451">
        <v>1</v>
      </c>
      <c r="C451" s="49">
        <v>21</v>
      </c>
      <c r="D451" s="73"/>
      <c r="E451" s="47">
        <v>84.601378999999994</v>
      </c>
      <c r="F451" s="15">
        <v>3</v>
      </c>
      <c r="G451">
        <v>2</v>
      </c>
      <c r="H451" s="15">
        <v>210</v>
      </c>
      <c r="I451" s="15" t="s">
        <v>57</v>
      </c>
      <c r="J451" s="84">
        <v>3</v>
      </c>
      <c r="K451" s="84" t="s">
        <v>53</v>
      </c>
      <c r="L451" s="19" t="s">
        <v>31</v>
      </c>
      <c r="M451" t="s">
        <v>26</v>
      </c>
      <c r="N451">
        <v>2</v>
      </c>
      <c r="O451">
        <v>5</v>
      </c>
    </row>
    <row r="452" spans="1:15" x14ac:dyDescent="0.3">
      <c r="A452" t="s">
        <v>197</v>
      </c>
      <c r="B452">
        <v>0</v>
      </c>
      <c r="C452" s="49">
        <v>16</v>
      </c>
      <c r="D452" s="73"/>
      <c r="E452" s="47">
        <v>97.587722999999997</v>
      </c>
      <c r="F452" s="15">
        <v>4</v>
      </c>
      <c r="G452">
        <v>2</v>
      </c>
      <c r="H452" s="15">
        <v>400</v>
      </c>
      <c r="I452" s="23" t="s">
        <v>61</v>
      </c>
      <c r="J452" s="84">
        <v>3</v>
      </c>
      <c r="K452" s="82" t="s">
        <v>79</v>
      </c>
      <c r="L452" s="19" t="s">
        <v>212</v>
      </c>
      <c r="M452" t="s">
        <v>26</v>
      </c>
      <c r="N452">
        <v>2</v>
      </c>
      <c r="O452">
        <v>5</v>
      </c>
    </row>
    <row r="453" spans="1:15" x14ac:dyDescent="0.3">
      <c r="A453" t="s">
        <v>197</v>
      </c>
      <c r="B453">
        <v>0</v>
      </c>
      <c r="C453" s="36">
        <v>16</v>
      </c>
      <c r="D453" s="73"/>
      <c r="E453" s="47">
        <v>6.3201426999999999</v>
      </c>
      <c r="F453" s="15">
        <v>4</v>
      </c>
      <c r="G453">
        <v>2</v>
      </c>
      <c r="H453" s="15">
        <v>400</v>
      </c>
      <c r="I453" s="23" t="s">
        <v>61</v>
      </c>
      <c r="J453" s="84">
        <v>3</v>
      </c>
      <c r="K453" s="82" t="s">
        <v>79</v>
      </c>
      <c r="L453" s="19" t="s">
        <v>212</v>
      </c>
      <c r="M453" t="s">
        <v>26</v>
      </c>
      <c r="N453">
        <v>2</v>
      </c>
      <c r="O453">
        <v>5</v>
      </c>
    </row>
    <row r="454" spans="1:15" x14ac:dyDescent="0.3">
      <c r="A454" t="s">
        <v>196</v>
      </c>
      <c r="B454">
        <v>1</v>
      </c>
      <c r="C454" s="49">
        <v>18</v>
      </c>
      <c r="D454" s="73">
        <v>4</v>
      </c>
      <c r="E454" s="47"/>
      <c r="F454" s="15">
        <v>4</v>
      </c>
      <c r="G454">
        <v>2</v>
      </c>
      <c r="H454" s="15">
        <v>400</v>
      </c>
      <c r="I454" s="24" t="s">
        <v>61</v>
      </c>
      <c r="J454" s="91">
        <v>3</v>
      </c>
      <c r="K454" s="91" t="s">
        <v>53</v>
      </c>
      <c r="L454" s="19" t="s">
        <v>31</v>
      </c>
      <c r="M454" t="s">
        <v>26</v>
      </c>
      <c r="N454">
        <v>2</v>
      </c>
      <c r="O454">
        <v>5</v>
      </c>
    </row>
    <row r="455" spans="1:15" x14ac:dyDescent="0.3">
      <c r="A455" t="s">
        <v>196</v>
      </c>
      <c r="B455">
        <v>1</v>
      </c>
      <c r="C455">
        <v>23</v>
      </c>
      <c r="D455" s="57"/>
      <c r="E455" s="14">
        <v>84.890320000000003</v>
      </c>
      <c r="F455" s="57">
        <v>4</v>
      </c>
      <c r="G455">
        <v>2</v>
      </c>
      <c r="H455" s="23">
        <v>400</v>
      </c>
      <c r="I455" s="23" t="s">
        <v>61</v>
      </c>
      <c r="J455" s="20">
        <v>3</v>
      </c>
      <c r="K455" s="20" t="s">
        <v>53</v>
      </c>
      <c r="L455" s="19" t="s">
        <v>31</v>
      </c>
      <c r="M455" t="s">
        <v>26</v>
      </c>
      <c r="N455">
        <v>2</v>
      </c>
      <c r="O455">
        <v>5</v>
      </c>
    </row>
    <row r="456" spans="1:15" x14ac:dyDescent="0.3">
      <c r="A456" t="s">
        <v>196</v>
      </c>
      <c r="B456">
        <v>1</v>
      </c>
      <c r="C456">
        <v>23</v>
      </c>
      <c r="D456"/>
      <c r="E456" s="14">
        <v>45.468268999999999</v>
      </c>
      <c r="F456" s="57">
        <v>4</v>
      </c>
      <c r="G456">
        <v>2</v>
      </c>
      <c r="H456" s="23">
        <v>400</v>
      </c>
      <c r="I456" s="23" t="s">
        <v>61</v>
      </c>
      <c r="J456" s="20">
        <v>3</v>
      </c>
      <c r="K456" s="20" t="s">
        <v>53</v>
      </c>
      <c r="L456" s="19" t="s">
        <v>31</v>
      </c>
      <c r="M456" t="s">
        <v>26</v>
      </c>
      <c r="N456">
        <v>2</v>
      </c>
      <c r="O456">
        <v>5</v>
      </c>
    </row>
    <row r="457" spans="1:15" x14ac:dyDescent="0.3">
      <c r="A457" t="s">
        <v>197</v>
      </c>
      <c r="B457">
        <v>0</v>
      </c>
      <c r="C457" s="49">
        <v>15</v>
      </c>
      <c r="D457" s="68"/>
      <c r="E457" s="80">
        <v>130.53790000000001</v>
      </c>
      <c r="F457" s="97">
        <v>1</v>
      </c>
      <c r="G457">
        <v>3</v>
      </c>
      <c r="H457" s="15">
        <v>45</v>
      </c>
      <c r="I457" s="15" t="s">
        <v>11</v>
      </c>
      <c r="J457" s="39">
        <v>3</v>
      </c>
      <c r="K457" s="82" t="s">
        <v>53</v>
      </c>
      <c r="L457" t="s">
        <v>31</v>
      </c>
      <c r="M457" t="s">
        <v>26</v>
      </c>
      <c r="N457">
        <v>2</v>
      </c>
      <c r="O457">
        <v>5</v>
      </c>
    </row>
    <row r="458" spans="1:15" x14ac:dyDescent="0.3">
      <c r="A458" t="s">
        <v>197</v>
      </c>
      <c r="B458">
        <v>0</v>
      </c>
      <c r="C458" s="49">
        <v>17</v>
      </c>
      <c r="D458" s="73"/>
      <c r="E458" s="80">
        <v>46.202354</v>
      </c>
      <c r="F458" s="97">
        <v>1</v>
      </c>
      <c r="G458">
        <v>3</v>
      </c>
      <c r="H458" s="15">
        <v>45</v>
      </c>
      <c r="I458" s="15" t="s">
        <v>11</v>
      </c>
      <c r="J458" s="39">
        <v>3</v>
      </c>
      <c r="K458" s="82" t="s">
        <v>53</v>
      </c>
      <c r="L458" t="s">
        <v>31</v>
      </c>
      <c r="M458" t="s">
        <v>26</v>
      </c>
      <c r="N458">
        <v>2</v>
      </c>
      <c r="O458">
        <v>5</v>
      </c>
    </row>
    <row r="459" spans="1:15" x14ac:dyDescent="0.3">
      <c r="A459" t="s">
        <v>197</v>
      </c>
      <c r="B459">
        <v>0</v>
      </c>
      <c r="C459" s="36">
        <v>17</v>
      </c>
      <c r="D459" s="73"/>
      <c r="E459" s="80">
        <v>57.898387999999997</v>
      </c>
      <c r="F459" s="97">
        <v>1</v>
      </c>
      <c r="G459">
        <v>3</v>
      </c>
      <c r="H459" s="15">
        <v>45</v>
      </c>
      <c r="I459" s="15" t="s">
        <v>11</v>
      </c>
      <c r="J459" s="39">
        <v>3</v>
      </c>
      <c r="K459" s="82" t="s">
        <v>53</v>
      </c>
      <c r="L459" t="s">
        <v>31</v>
      </c>
      <c r="M459" t="s">
        <v>26</v>
      </c>
      <c r="N459">
        <v>2</v>
      </c>
      <c r="O459">
        <v>5</v>
      </c>
    </row>
    <row r="460" spans="1:15" x14ac:dyDescent="0.3">
      <c r="A460" t="s">
        <v>197</v>
      </c>
      <c r="B460">
        <v>0</v>
      </c>
      <c r="C460" s="49">
        <v>18</v>
      </c>
      <c r="D460" s="73">
        <v>4</v>
      </c>
      <c r="E460" s="80">
        <v>19.022635999999999</v>
      </c>
      <c r="F460" s="97">
        <v>1</v>
      </c>
      <c r="G460">
        <v>3</v>
      </c>
      <c r="H460" s="15">
        <v>45</v>
      </c>
      <c r="I460" s="15" t="s">
        <v>11</v>
      </c>
      <c r="J460" s="39">
        <v>3</v>
      </c>
      <c r="K460" s="82" t="s">
        <v>53</v>
      </c>
      <c r="L460" t="s">
        <v>31</v>
      </c>
      <c r="M460" t="s">
        <v>26</v>
      </c>
      <c r="N460">
        <v>2</v>
      </c>
      <c r="O460">
        <v>5</v>
      </c>
    </row>
    <row r="461" spans="1:15" x14ac:dyDescent="0.3">
      <c r="A461" t="s">
        <v>196</v>
      </c>
      <c r="B461">
        <v>1</v>
      </c>
      <c r="C461" s="49">
        <v>3</v>
      </c>
      <c r="D461" s="73"/>
      <c r="E461" s="80"/>
      <c r="F461" s="37">
        <v>1</v>
      </c>
      <c r="G461">
        <v>3</v>
      </c>
      <c r="H461" s="15">
        <v>45</v>
      </c>
      <c r="I461" s="15" t="s">
        <v>11</v>
      </c>
      <c r="J461" s="84">
        <v>3</v>
      </c>
      <c r="K461" s="82" t="s">
        <v>79</v>
      </c>
      <c r="L461" t="s">
        <v>212</v>
      </c>
      <c r="M461" t="s">
        <v>26</v>
      </c>
      <c r="N461">
        <v>2</v>
      </c>
      <c r="O461">
        <v>5</v>
      </c>
    </row>
    <row r="462" spans="1:15" x14ac:dyDescent="0.3">
      <c r="A462" t="s">
        <v>196</v>
      </c>
      <c r="B462">
        <v>1</v>
      </c>
      <c r="C462" s="49">
        <v>10</v>
      </c>
      <c r="D462" s="73">
        <v>4</v>
      </c>
      <c r="E462" s="47">
        <v>141.31200999999999</v>
      </c>
      <c r="F462" s="15">
        <v>1</v>
      </c>
      <c r="G462">
        <v>3</v>
      </c>
      <c r="H462" s="15">
        <v>45</v>
      </c>
      <c r="I462" s="15" t="s">
        <v>11</v>
      </c>
      <c r="J462" s="82">
        <v>3</v>
      </c>
      <c r="K462" s="85" t="s">
        <v>79</v>
      </c>
      <c r="L462" s="19" t="s">
        <v>212</v>
      </c>
      <c r="M462" t="s">
        <v>26</v>
      </c>
      <c r="N462">
        <v>2</v>
      </c>
      <c r="O462">
        <v>5</v>
      </c>
    </row>
    <row r="463" spans="1:15" x14ac:dyDescent="0.3">
      <c r="A463" t="s">
        <v>197</v>
      </c>
      <c r="B463">
        <v>0</v>
      </c>
      <c r="C463" s="49">
        <v>1</v>
      </c>
      <c r="D463" s="73">
        <v>2</v>
      </c>
      <c r="E463" s="80">
        <v>54.271503000000003</v>
      </c>
      <c r="F463" s="97">
        <v>2</v>
      </c>
      <c r="G463">
        <v>3</v>
      </c>
      <c r="H463" s="15">
        <v>120</v>
      </c>
      <c r="I463" s="15" t="s">
        <v>54</v>
      </c>
      <c r="J463" s="84">
        <v>3</v>
      </c>
      <c r="K463" s="82" t="s">
        <v>79</v>
      </c>
      <c r="L463" t="s">
        <v>212</v>
      </c>
      <c r="M463" t="s">
        <v>26</v>
      </c>
      <c r="N463">
        <v>2</v>
      </c>
      <c r="O463">
        <v>5</v>
      </c>
    </row>
    <row r="464" spans="1:15" x14ac:dyDescent="0.3">
      <c r="A464" t="s">
        <v>196</v>
      </c>
      <c r="B464">
        <v>1</v>
      </c>
      <c r="C464" s="49">
        <v>5</v>
      </c>
      <c r="D464" s="73"/>
      <c r="E464" s="80">
        <v>59.677306999999999</v>
      </c>
      <c r="F464" s="20">
        <v>2</v>
      </c>
      <c r="G464">
        <v>3</v>
      </c>
      <c r="H464" s="15">
        <v>120</v>
      </c>
      <c r="I464" s="15" t="s">
        <v>54</v>
      </c>
      <c r="J464" s="84">
        <v>3</v>
      </c>
      <c r="K464" s="82" t="s">
        <v>53</v>
      </c>
      <c r="L464" t="s">
        <v>31</v>
      </c>
      <c r="M464" t="s">
        <v>26</v>
      </c>
      <c r="N464">
        <v>2</v>
      </c>
      <c r="O464">
        <v>5</v>
      </c>
    </row>
    <row r="465" spans="1:15" x14ac:dyDescent="0.3">
      <c r="A465" t="s">
        <v>196</v>
      </c>
      <c r="B465">
        <v>1</v>
      </c>
      <c r="C465" s="49">
        <v>19</v>
      </c>
      <c r="D465" s="73"/>
      <c r="E465" s="80"/>
      <c r="F465" s="20">
        <v>2</v>
      </c>
      <c r="G465">
        <v>3</v>
      </c>
      <c r="H465" s="15">
        <v>120</v>
      </c>
      <c r="I465" s="15" t="s">
        <v>54</v>
      </c>
      <c r="J465" s="39">
        <v>3</v>
      </c>
      <c r="K465" s="82" t="s">
        <v>53</v>
      </c>
      <c r="L465" t="s">
        <v>31</v>
      </c>
      <c r="M465" t="s">
        <v>26</v>
      </c>
      <c r="N465">
        <v>2</v>
      </c>
      <c r="O465">
        <v>5</v>
      </c>
    </row>
    <row r="466" spans="1:15" x14ac:dyDescent="0.3">
      <c r="A466" t="s">
        <v>196</v>
      </c>
      <c r="B466">
        <v>1</v>
      </c>
      <c r="C466" s="49">
        <v>19</v>
      </c>
      <c r="D466" s="73"/>
      <c r="E466" s="80">
        <v>29.920935</v>
      </c>
      <c r="F466" s="20">
        <v>2</v>
      </c>
      <c r="G466">
        <v>3</v>
      </c>
      <c r="H466" s="15">
        <v>120</v>
      </c>
      <c r="I466" s="15" t="s">
        <v>54</v>
      </c>
      <c r="J466" s="39">
        <v>3</v>
      </c>
      <c r="K466" s="82" t="s">
        <v>53</v>
      </c>
      <c r="L466" t="s">
        <v>31</v>
      </c>
      <c r="M466" t="s">
        <v>26</v>
      </c>
      <c r="N466">
        <v>2</v>
      </c>
      <c r="O466">
        <v>5</v>
      </c>
    </row>
    <row r="467" spans="1:15" x14ac:dyDescent="0.3">
      <c r="A467" t="s">
        <v>196</v>
      </c>
      <c r="B467">
        <f>IF(A467="m", 1, 0)</f>
        <v>1</v>
      </c>
      <c r="C467">
        <v>23</v>
      </c>
      <c r="D467" s="57"/>
      <c r="E467" s="14">
        <v>26.100994</v>
      </c>
      <c r="F467" s="15">
        <f>_xlfn.IFS(I467="GE2", 1, I467="GE3", 2, I467="GE4", 3, I467="GE1", 4)</f>
        <v>2</v>
      </c>
      <c r="G467">
        <v>3</v>
      </c>
      <c r="H467" s="15">
        <f>_xlfn.IFS(F467=1, 45, F467=2, 120,F467=3, 210,F467=4, 400)</f>
        <v>120</v>
      </c>
      <c r="I467" s="15" t="s">
        <v>54</v>
      </c>
      <c r="J467" s="20">
        <v>3</v>
      </c>
      <c r="K467" s="19" t="s">
        <v>53</v>
      </c>
      <c r="L467" t="s">
        <v>31</v>
      </c>
      <c r="M467" t="s">
        <v>26</v>
      </c>
      <c r="N467">
        <v>2</v>
      </c>
      <c r="O467">
        <v>5</v>
      </c>
    </row>
    <row r="468" spans="1:15" x14ac:dyDescent="0.3">
      <c r="A468" t="s">
        <v>197</v>
      </c>
      <c r="B468">
        <v>0</v>
      </c>
      <c r="C468" s="49">
        <v>16</v>
      </c>
      <c r="D468" s="73">
        <v>4</v>
      </c>
      <c r="E468" s="80"/>
      <c r="F468" s="98">
        <v>3</v>
      </c>
      <c r="G468">
        <v>3</v>
      </c>
      <c r="H468" s="15">
        <v>210</v>
      </c>
      <c r="I468" s="15" t="s">
        <v>57</v>
      </c>
      <c r="J468" s="85">
        <v>3</v>
      </c>
      <c r="K468" s="82" t="s">
        <v>53</v>
      </c>
      <c r="L468" t="s">
        <v>31</v>
      </c>
      <c r="M468" t="s">
        <v>26</v>
      </c>
      <c r="N468">
        <v>2</v>
      </c>
      <c r="O468">
        <v>5</v>
      </c>
    </row>
    <row r="469" spans="1:15" x14ac:dyDescent="0.3">
      <c r="A469" t="s">
        <v>197</v>
      </c>
      <c r="B469">
        <v>0</v>
      </c>
      <c r="C469" s="49">
        <v>16</v>
      </c>
      <c r="D469" s="73">
        <v>5</v>
      </c>
      <c r="E469" s="80">
        <v>76.262435999999994</v>
      </c>
      <c r="F469" s="98">
        <v>3</v>
      </c>
      <c r="G469">
        <v>3</v>
      </c>
      <c r="H469" s="15">
        <v>210</v>
      </c>
      <c r="I469" s="15" t="s">
        <v>57</v>
      </c>
      <c r="J469" s="85">
        <v>3</v>
      </c>
      <c r="K469" s="82" t="s">
        <v>53</v>
      </c>
      <c r="L469" t="s">
        <v>31</v>
      </c>
      <c r="M469" t="s">
        <v>26</v>
      </c>
      <c r="N469">
        <v>2</v>
      </c>
      <c r="O469">
        <v>5</v>
      </c>
    </row>
    <row r="470" spans="1:15" x14ac:dyDescent="0.3">
      <c r="A470" t="s">
        <v>197</v>
      </c>
      <c r="B470">
        <v>0</v>
      </c>
      <c r="C470" s="49">
        <v>20</v>
      </c>
      <c r="D470" s="73"/>
      <c r="E470" s="47">
        <v>161.72371999999999</v>
      </c>
      <c r="F470" s="15">
        <v>3</v>
      </c>
      <c r="G470">
        <v>3</v>
      </c>
      <c r="H470" s="15">
        <v>210</v>
      </c>
      <c r="I470" s="15" t="s">
        <v>57</v>
      </c>
      <c r="J470" s="82">
        <v>3</v>
      </c>
      <c r="K470" s="82" t="s">
        <v>53</v>
      </c>
      <c r="L470" s="19" t="s">
        <v>31</v>
      </c>
      <c r="M470" t="s">
        <v>26</v>
      </c>
      <c r="N470">
        <v>2</v>
      </c>
      <c r="O470">
        <v>5</v>
      </c>
    </row>
    <row r="471" spans="1:15" x14ac:dyDescent="0.3">
      <c r="A471" t="s">
        <v>197</v>
      </c>
      <c r="B471">
        <v>0</v>
      </c>
      <c r="C471" s="49">
        <v>20</v>
      </c>
      <c r="D471" s="73"/>
      <c r="E471" s="47">
        <v>24.133385000000001</v>
      </c>
      <c r="F471" s="15">
        <v>3</v>
      </c>
      <c r="G471">
        <v>3</v>
      </c>
      <c r="H471" s="15">
        <v>210</v>
      </c>
      <c r="I471" s="15" t="s">
        <v>57</v>
      </c>
      <c r="J471" s="82">
        <v>2</v>
      </c>
      <c r="K471" s="82" t="s">
        <v>53</v>
      </c>
      <c r="L471" s="19" t="s">
        <v>31</v>
      </c>
      <c r="M471" t="s">
        <v>26</v>
      </c>
      <c r="N471">
        <v>2</v>
      </c>
      <c r="O471">
        <v>5</v>
      </c>
    </row>
    <row r="472" spans="1:15" x14ac:dyDescent="0.3">
      <c r="A472" t="s">
        <v>197</v>
      </c>
      <c r="B472">
        <v>0</v>
      </c>
      <c r="C472" s="49">
        <v>21</v>
      </c>
      <c r="D472" s="73">
        <v>4</v>
      </c>
      <c r="E472" s="47"/>
      <c r="F472" s="15">
        <v>3</v>
      </c>
      <c r="G472">
        <v>3</v>
      </c>
      <c r="H472" s="15">
        <v>210</v>
      </c>
      <c r="I472" s="24" t="s">
        <v>57</v>
      </c>
      <c r="J472" s="84">
        <v>3</v>
      </c>
      <c r="K472" s="84" t="s">
        <v>53</v>
      </c>
      <c r="L472" s="19" t="s">
        <v>31</v>
      </c>
      <c r="M472" t="s">
        <v>26</v>
      </c>
      <c r="N472">
        <v>2</v>
      </c>
      <c r="O472">
        <v>5</v>
      </c>
    </row>
    <row r="473" spans="1:15" x14ac:dyDescent="0.3">
      <c r="A473" t="s">
        <v>197</v>
      </c>
      <c r="B473">
        <v>0</v>
      </c>
      <c r="C473" s="49">
        <v>21</v>
      </c>
      <c r="D473" s="73">
        <v>5</v>
      </c>
      <c r="E473" s="47">
        <v>197.08735999999999</v>
      </c>
      <c r="F473" s="15">
        <v>3</v>
      </c>
      <c r="G473">
        <v>3</v>
      </c>
      <c r="H473" s="15">
        <v>210</v>
      </c>
      <c r="I473" s="15" t="s">
        <v>57</v>
      </c>
      <c r="J473" s="84">
        <v>3</v>
      </c>
      <c r="K473" s="84" t="s">
        <v>53</v>
      </c>
      <c r="L473" s="19" t="s">
        <v>31</v>
      </c>
      <c r="M473" t="s">
        <v>26</v>
      </c>
      <c r="N473">
        <v>2</v>
      </c>
      <c r="O473">
        <v>5</v>
      </c>
    </row>
    <row r="474" spans="1:15" x14ac:dyDescent="0.3">
      <c r="A474" t="s">
        <v>196</v>
      </c>
      <c r="B474">
        <v>1</v>
      </c>
      <c r="C474" s="36">
        <v>4</v>
      </c>
      <c r="D474" s="73"/>
      <c r="E474" s="80">
        <v>127.61382</v>
      </c>
      <c r="F474" s="20">
        <v>3</v>
      </c>
      <c r="G474">
        <v>3</v>
      </c>
      <c r="H474" s="15">
        <v>210</v>
      </c>
      <c r="I474" s="15" t="s">
        <v>57</v>
      </c>
      <c r="J474" s="84">
        <v>3</v>
      </c>
      <c r="K474" s="82" t="s">
        <v>53</v>
      </c>
      <c r="L474" t="s">
        <v>31</v>
      </c>
      <c r="M474" t="s">
        <v>26</v>
      </c>
      <c r="N474">
        <v>2</v>
      </c>
      <c r="O474">
        <v>5</v>
      </c>
    </row>
    <row r="475" spans="1:15" x14ac:dyDescent="0.3">
      <c r="A475" t="s">
        <v>197</v>
      </c>
      <c r="B475">
        <v>0</v>
      </c>
      <c r="C475" s="49">
        <v>13</v>
      </c>
      <c r="D475" s="73"/>
      <c r="E475" s="80">
        <v>61.081837</v>
      </c>
      <c r="F475" s="97">
        <v>4</v>
      </c>
      <c r="G475">
        <v>3</v>
      </c>
      <c r="H475" s="15">
        <v>400</v>
      </c>
      <c r="I475" s="15" t="s">
        <v>61</v>
      </c>
      <c r="J475" s="39">
        <v>3</v>
      </c>
      <c r="K475" s="82" t="s">
        <v>53</v>
      </c>
      <c r="L475" t="s">
        <v>31</v>
      </c>
      <c r="M475" t="s">
        <v>26</v>
      </c>
      <c r="N475">
        <v>2</v>
      </c>
      <c r="O475">
        <v>5</v>
      </c>
    </row>
    <row r="476" spans="1:15" x14ac:dyDescent="0.3">
      <c r="A476" t="s">
        <v>197</v>
      </c>
      <c r="B476">
        <f>IF(A476="m", 1, 0)</f>
        <v>0</v>
      </c>
      <c r="C476">
        <v>25</v>
      </c>
      <c r="D476" s="57">
        <v>5</v>
      </c>
      <c r="E476" s="14">
        <v>120.23209</v>
      </c>
      <c r="F476" s="15">
        <f>_xlfn.IFS(I476="GE2", 1, I476="GE3", 2, I476="GE4", 3, I476="GE1", 4)</f>
        <v>4</v>
      </c>
      <c r="G476">
        <v>3</v>
      </c>
      <c r="H476" s="15">
        <f>_xlfn.IFS(F476=1, 45, F476=2, 120,F476=3, 210,F476=4, 400)</f>
        <v>400</v>
      </c>
      <c r="I476" s="23" t="s">
        <v>61</v>
      </c>
      <c r="J476" s="20">
        <v>3</v>
      </c>
      <c r="K476" s="19" t="s">
        <v>53</v>
      </c>
      <c r="L476" t="s">
        <v>31</v>
      </c>
      <c r="M476" t="s">
        <v>26</v>
      </c>
      <c r="N476">
        <v>2</v>
      </c>
      <c r="O476">
        <v>5</v>
      </c>
    </row>
    <row r="477" spans="1:15" x14ac:dyDescent="0.3">
      <c r="A477" t="s">
        <v>196</v>
      </c>
      <c r="B477">
        <v>1</v>
      </c>
      <c r="C477" s="49">
        <v>12</v>
      </c>
      <c r="D477" s="73"/>
      <c r="E477" s="47">
        <v>153.63714999999999</v>
      </c>
      <c r="F477" s="15">
        <v>4</v>
      </c>
      <c r="G477">
        <v>3</v>
      </c>
      <c r="H477" s="15">
        <v>400</v>
      </c>
      <c r="I477" s="15" t="s">
        <v>61</v>
      </c>
      <c r="J477" s="84">
        <v>3</v>
      </c>
      <c r="K477" s="39" t="s">
        <v>53</v>
      </c>
      <c r="L477" s="19" t="s">
        <v>31</v>
      </c>
      <c r="M477" t="s">
        <v>26</v>
      </c>
      <c r="N477">
        <v>2</v>
      </c>
      <c r="O477">
        <v>5</v>
      </c>
    </row>
    <row r="478" spans="1:15" x14ac:dyDescent="0.3">
      <c r="A478" t="s">
        <v>196</v>
      </c>
      <c r="B478">
        <v>1</v>
      </c>
      <c r="C478" s="36">
        <v>12</v>
      </c>
      <c r="D478" s="73"/>
      <c r="E478" s="47">
        <v>121.18606</v>
      </c>
      <c r="F478" s="15">
        <v>4</v>
      </c>
      <c r="G478">
        <v>3</v>
      </c>
      <c r="H478" s="15">
        <v>400</v>
      </c>
      <c r="I478" s="15" t="s">
        <v>61</v>
      </c>
      <c r="J478" s="84">
        <v>3</v>
      </c>
      <c r="K478" s="39" t="s">
        <v>53</v>
      </c>
      <c r="L478" s="19" t="s">
        <v>31</v>
      </c>
      <c r="M478" t="s">
        <v>26</v>
      </c>
      <c r="N478">
        <v>2</v>
      </c>
      <c r="O478">
        <v>5</v>
      </c>
    </row>
    <row r="479" spans="1:15" x14ac:dyDescent="0.3">
      <c r="A479" t="s">
        <v>196</v>
      </c>
      <c r="B479">
        <v>1</v>
      </c>
      <c r="C479" s="49">
        <v>22</v>
      </c>
      <c r="D479" s="73"/>
      <c r="E479" s="47">
        <v>40.118721000000001</v>
      </c>
      <c r="F479" s="15">
        <v>4</v>
      </c>
      <c r="G479">
        <v>3</v>
      </c>
      <c r="H479" s="15">
        <v>400</v>
      </c>
      <c r="I479" s="23" t="s">
        <v>61</v>
      </c>
      <c r="J479" s="84">
        <v>3</v>
      </c>
      <c r="K479" s="84" t="s">
        <v>53</v>
      </c>
      <c r="L479" s="19" t="s">
        <v>31</v>
      </c>
      <c r="M479" t="s">
        <v>26</v>
      </c>
      <c r="N479">
        <v>2</v>
      </c>
      <c r="O479">
        <v>5</v>
      </c>
    </row>
    <row r="480" spans="1:15" x14ac:dyDescent="0.3">
      <c r="A480" t="s">
        <v>196</v>
      </c>
      <c r="B480">
        <f>IF(A480="m", 1, 0)</f>
        <v>1</v>
      </c>
      <c r="C480">
        <v>24</v>
      </c>
      <c r="D480" s="57"/>
      <c r="E480" s="14">
        <v>129.1525</v>
      </c>
      <c r="F480" s="15">
        <f>_xlfn.IFS(I480="GE2", 1, I480="GE3", 2, I480="GE4", 3, I480="GE1", 4)</f>
        <v>4</v>
      </c>
      <c r="G480">
        <v>3</v>
      </c>
      <c r="H480" s="15">
        <f>_xlfn.IFS(F480=1, 45, F480=2, 120,F480=3, 210,F480=4, 400)</f>
        <v>400</v>
      </c>
      <c r="I480" s="23" t="s">
        <v>61</v>
      </c>
      <c r="J480" s="20">
        <v>3</v>
      </c>
      <c r="K480" s="19" t="s">
        <v>53</v>
      </c>
      <c r="L480" t="s">
        <v>31</v>
      </c>
      <c r="M480" t="s">
        <v>26</v>
      </c>
      <c r="N480">
        <v>2</v>
      </c>
      <c r="O480">
        <v>5</v>
      </c>
    </row>
    <row r="481" spans="1:15" x14ac:dyDescent="0.3">
      <c r="A481" t="s">
        <v>196</v>
      </c>
      <c r="B481">
        <f>IF(A481="m", 1, 0)</f>
        <v>1</v>
      </c>
      <c r="C481">
        <v>26</v>
      </c>
      <c r="D481" s="57">
        <v>8</v>
      </c>
      <c r="E481" s="14">
        <v>71.728333000000006</v>
      </c>
      <c r="F481" s="15">
        <f>_xlfn.IFS(I481="GE2", 1, I481="GE3", 2, I481="GE4", 3, I481="GE1", 4)</f>
        <v>4</v>
      </c>
      <c r="G481">
        <v>3</v>
      </c>
      <c r="H481" s="15">
        <f>_xlfn.IFS(F481=1, 45, F481=2, 120,F481=3, 210,F481=4, 400)</f>
        <v>400</v>
      </c>
      <c r="I481" s="23" t="s">
        <v>61</v>
      </c>
      <c r="J481" s="20">
        <v>2</v>
      </c>
      <c r="K481" s="19" t="s">
        <v>53</v>
      </c>
      <c r="L481" t="s">
        <v>31</v>
      </c>
      <c r="M481" t="s">
        <v>26</v>
      </c>
      <c r="N481">
        <v>2</v>
      </c>
      <c r="O481">
        <v>5</v>
      </c>
    </row>
    <row r="482" spans="1:15" x14ac:dyDescent="0.3">
      <c r="A482" t="s">
        <v>196</v>
      </c>
      <c r="B482">
        <f>IF(A482="m", 1, 0)</f>
        <v>1</v>
      </c>
      <c r="C482">
        <v>26</v>
      </c>
      <c r="D482" s="57">
        <v>9</v>
      </c>
      <c r="E482" s="46"/>
      <c r="F482" s="15">
        <f>_xlfn.IFS(I482="GE2", 1, I482="GE3", 2, I482="GE4", 3, I482="GE1", 4)</f>
        <v>4</v>
      </c>
      <c r="G482">
        <v>3</v>
      </c>
      <c r="H482" s="15">
        <f>_xlfn.IFS(F482=1, 45, F482=2, 120,F482=3, 210,F482=4, 400)</f>
        <v>400</v>
      </c>
      <c r="I482" s="23" t="s">
        <v>61</v>
      </c>
      <c r="J482" s="20">
        <v>2</v>
      </c>
      <c r="K482" s="19" t="s">
        <v>53</v>
      </c>
      <c r="L482" t="s">
        <v>31</v>
      </c>
      <c r="M482" t="s">
        <v>26</v>
      </c>
      <c r="N482">
        <v>2</v>
      </c>
      <c r="O482">
        <v>5</v>
      </c>
    </row>
    <row r="483" spans="1:15" x14ac:dyDescent="0.3">
      <c r="A483" t="s">
        <v>197</v>
      </c>
      <c r="B483">
        <v>0</v>
      </c>
      <c r="C483" s="36">
        <v>2</v>
      </c>
      <c r="D483" s="68">
        <v>10</v>
      </c>
      <c r="E483" s="80">
        <v>116.48453000000001</v>
      </c>
      <c r="F483" s="19">
        <v>1</v>
      </c>
      <c r="G483">
        <v>4</v>
      </c>
      <c r="H483" s="15">
        <v>45</v>
      </c>
      <c r="I483" s="15" t="s">
        <v>11</v>
      </c>
      <c r="J483" s="86">
        <v>3</v>
      </c>
      <c r="K483" s="82" t="s">
        <v>53</v>
      </c>
      <c r="L483" t="s">
        <v>31</v>
      </c>
      <c r="M483" t="s">
        <v>26</v>
      </c>
      <c r="N483">
        <v>2</v>
      </c>
      <c r="O483">
        <v>5</v>
      </c>
    </row>
    <row r="484" spans="1:15" x14ac:dyDescent="0.3">
      <c r="A484" t="s">
        <v>197</v>
      </c>
      <c r="B484">
        <v>0</v>
      </c>
      <c r="C484" s="49">
        <v>2</v>
      </c>
      <c r="D484" s="73">
        <v>11</v>
      </c>
      <c r="E484" s="80">
        <v>70.479027000000002</v>
      </c>
      <c r="F484" s="19">
        <v>1</v>
      </c>
      <c r="G484">
        <v>4</v>
      </c>
      <c r="H484" s="15">
        <v>45</v>
      </c>
      <c r="I484" s="15" t="s">
        <v>11</v>
      </c>
      <c r="J484" s="86">
        <v>3</v>
      </c>
      <c r="K484" s="82" t="s">
        <v>53</v>
      </c>
      <c r="L484" t="s">
        <v>31</v>
      </c>
      <c r="M484" t="s">
        <v>26</v>
      </c>
      <c r="N484">
        <v>2</v>
      </c>
      <c r="O484">
        <v>5</v>
      </c>
    </row>
    <row r="485" spans="1:15" x14ac:dyDescent="0.3">
      <c r="A485" t="s">
        <v>197</v>
      </c>
      <c r="B485">
        <v>0</v>
      </c>
      <c r="C485" s="49">
        <v>2</v>
      </c>
      <c r="D485" s="73">
        <v>12</v>
      </c>
      <c r="E485" s="80">
        <v>127.51445</v>
      </c>
      <c r="F485" s="19">
        <v>1</v>
      </c>
      <c r="G485">
        <v>4</v>
      </c>
      <c r="H485" s="15">
        <v>45</v>
      </c>
      <c r="I485" s="15" t="s">
        <v>11</v>
      </c>
      <c r="J485" s="86">
        <v>3</v>
      </c>
      <c r="K485" s="82" t="s">
        <v>53</v>
      </c>
      <c r="L485" t="s">
        <v>31</v>
      </c>
      <c r="M485" t="s">
        <v>26</v>
      </c>
      <c r="N485">
        <v>2</v>
      </c>
      <c r="O485">
        <v>5</v>
      </c>
    </row>
    <row r="486" spans="1:15" x14ac:dyDescent="0.3">
      <c r="A486" t="s">
        <v>197</v>
      </c>
      <c r="B486">
        <v>0</v>
      </c>
      <c r="C486" s="49">
        <v>2</v>
      </c>
      <c r="D486" s="73">
        <v>13</v>
      </c>
      <c r="E486" s="80"/>
      <c r="F486" s="19">
        <v>1</v>
      </c>
      <c r="G486">
        <v>4</v>
      </c>
      <c r="H486" s="15">
        <v>45</v>
      </c>
      <c r="I486" s="15" t="s">
        <v>11</v>
      </c>
      <c r="J486" s="87">
        <v>3</v>
      </c>
      <c r="K486" s="82" t="s">
        <v>53</v>
      </c>
      <c r="L486" t="s">
        <v>31</v>
      </c>
      <c r="N486" t="e">
        <v>#N/A</v>
      </c>
      <c r="O486">
        <v>5</v>
      </c>
    </row>
    <row r="487" spans="1:15" x14ac:dyDescent="0.3">
      <c r="A487" t="s">
        <v>197</v>
      </c>
      <c r="B487">
        <v>0</v>
      </c>
      <c r="C487" s="36">
        <v>4</v>
      </c>
      <c r="D487" s="73">
        <v>2</v>
      </c>
      <c r="E487" s="80">
        <v>64.532050999999996</v>
      </c>
      <c r="F487" s="20">
        <v>1</v>
      </c>
      <c r="G487">
        <v>4</v>
      </c>
      <c r="H487" s="15">
        <v>45</v>
      </c>
      <c r="I487" s="15" t="s">
        <v>11</v>
      </c>
      <c r="J487" s="84">
        <v>3</v>
      </c>
      <c r="K487" s="82" t="s">
        <v>53</v>
      </c>
      <c r="L487" t="s">
        <v>31</v>
      </c>
      <c r="M487" t="s">
        <v>26</v>
      </c>
      <c r="N487">
        <v>2</v>
      </c>
      <c r="O487">
        <v>5</v>
      </c>
    </row>
    <row r="488" spans="1:15" x14ac:dyDescent="0.3">
      <c r="A488" t="s">
        <v>197</v>
      </c>
      <c r="B488">
        <v>0</v>
      </c>
      <c r="C488" s="49">
        <v>4</v>
      </c>
      <c r="D488" s="73">
        <v>3</v>
      </c>
      <c r="E488" s="47">
        <v>96.067916999999994</v>
      </c>
      <c r="F488" s="15">
        <v>1</v>
      </c>
      <c r="G488">
        <v>4</v>
      </c>
      <c r="H488" s="15">
        <v>45</v>
      </c>
      <c r="I488" s="15" t="s">
        <v>11</v>
      </c>
      <c r="J488" s="82">
        <v>3</v>
      </c>
      <c r="K488" s="87" t="s">
        <v>53</v>
      </c>
      <c r="L488" s="19" t="s">
        <v>31</v>
      </c>
      <c r="M488" t="s">
        <v>26</v>
      </c>
      <c r="N488">
        <v>2</v>
      </c>
      <c r="O488">
        <v>5</v>
      </c>
    </row>
    <row r="489" spans="1:15" x14ac:dyDescent="0.3">
      <c r="A489" t="s">
        <v>197</v>
      </c>
      <c r="B489">
        <v>0</v>
      </c>
      <c r="C489" s="49">
        <v>5</v>
      </c>
      <c r="D489" s="73">
        <v>2</v>
      </c>
      <c r="E489" s="47">
        <v>29.313282000000001</v>
      </c>
      <c r="F489" s="15">
        <v>1</v>
      </c>
      <c r="G489">
        <v>4</v>
      </c>
      <c r="H489" s="15">
        <v>45</v>
      </c>
      <c r="I489" s="15" t="s">
        <v>11</v>
      </c>
      <c r="J489" s="82">
        <v>3</v>
      </c>
      <c r="K489" s="87" t="s">
        <v>53</v>
      </c>
      <c r="L489" s="19" t="s">
        <v>31</v>
      </c>
      <c r="M489" t="s">
        <v>26</v>
      </c>
      <c r="N489">
        <v>2</v>
      </c>
      <c r="O489">
        <v>5</v>
      </c>
    </row>
    <row r="490" spans="1:15" x14ac:dyDescent="0.3">
      <c r="A490" t="s">
        <v>197</v>
      </c>
      <c r="B490">
        <v>0</v>
      </c>
      <c r="C490" s="49">
        <v>5</v>
      </c>
      <c r="D490" s="73">
        <v>3</v>
      </c>
      <c r="E490" s="47">
        <v>115.41789</v>
      </c>
      <c r="F490" s="15">
        <v>1</v>
      </c>
      <c r="G490">
        <v>4</v>
      </c>
      <c r="H490" s="15">
        <v>45</v>
      </c>
      <c r="I490" s="15" t="s">
        <v>11</v>
      </c>
      <c r="J490" s="82">
        <v>3</v>
      </c>
      <c r="K490" s="87" t="s">
        <v>53</v>
      </c>
      <c r="L490" s="19" t="s">
        <v>31</v>
      </c>
      <c r="M490" t="s">
        <v>26</v>
      </c>
      <c r="N490">
        <v>2</v>
      </c>
      <c r="O490">
        <v>5</v>
      </c>
    </row>
    <row r="491" spans="1:15" x14ac:dyDescent="0.3">
      <c r="A491" t="s">
        <v>197</v>
      </c>
      <c r="B491">
        <v>0</v>
      </c>
      <c r="C491" s="49">
        <v>5</v>
      </c>
      <c r="D491" s="73">
        <v>4</v>
      </c>
      <c r="E491" s="47">
        <v>61.673862</v>
      </c>
      <c r="F491" s="15">
        <v>1</v>
      </c>
      <c r="G491">
        <v>4</v>
      </c>
      <c r="H491" s="15">
        <v>45</v>
      </c>
      <c r="I491" s="15" t="s">
        <v>11</v>
      </c>
      <c r="J491" s="82">
        <v>3</v>
      </c>
      <c r="K491" s="87" t="s">
        <v>53</v>
      </c>
      <c r="L491" s="19" t="s">
        <v>31</v>
      </c>
      <c r="M491" t="s">
        <v>26</v>
      </c>
      <c r="N491">
        <v>2</v>
      </c>
      <c r="O491">
        <v>5</v>
      </c>
    </row>
    <row r="492" spans="1:15" x14ac:dyDescent="0.3">
      <c r="A492" t="s">
        <v>197</v>
      </c>
      <c r="B492">
        <v>0</v>
      </c>
      <c r="C492" s="49">
        <v>6</v>
      </c>
      <c r="D492" s="73">
        <v>2</v>
      </c>
      <c r="E492" s="80">
        <v>26.400362000000001</v>
      </c>
      <c r="F492" s="20">
        <v>1</v>
      </c>
      <c r="G492">
        <v>4</v>
      </c>
      <c r="H492" s="15">
        <v>45</v>
      </c>
      <c r="I492" s="15" t="s">
        <v>11</v>
      </c>
      <c r="J492" s="84">
        <v>3</v>
      </c>
      <c r="K492" s="82" t="s">
        <v>53</v>
      </c>
      <c r="L492" t="s">
        <v>31</v>
      </c>
      <c r="M492" t="s">
        <v>26</v>
      </c>
      <c r="N492">
        <v>2</v>
      </c>
      <c r="O492">
        <v>5</v>
      </c>
    </row>
    <row r="493" spans="1:15" x14ac:dyDescent="0.3">
      <c r="A493" t="s">
        <v>197</v>
      </c>
      <c r="B493">
        <v>0</v>
      </c>
      <c r="C493" s="49">
        <v>6</v>
      </c>
      <c r="D493" s="73">
        <v>3</v>
      </c>
      <c r="E493" s="80">
        <v>58.767924999999998</v>
      </c>
      <c r="F493" s="20">
        <v>1</v>
      </c>
      <c r="G493">
        <v>4</v>
      </c>
      <c r="H493" s="15">
        <v>45</v>
      </c>
      <c r="I493" s="15" t="s">
        <v>11</v>
      </c>
      <c r="J493" s="84">
        <v>3</v>
      </c>
      <c r="K493" s="82" t="s">
        <v>53</v>
      </c>
      <c r="L493" t="s">
        <v>31</v>
      </c>
      <c r="M493" t="s">
        <v>26</v>
      </c>
      <c r="N493">
        <v>2</v>
      </c>
      <c r="O493">
        <v>5</v>
      </c>
    </row>
    <row r="494" spans="1:15" x14ac:dyDescent="0.3">
      <c r="A494" t="s">
        <v>196</v>
      </c>
      <c r="B494">
        <v>1</v>
      </c>
      <c r="C494" s="36">
        <v>1</v>
      </c>
      <c r="D494" s="73">
        <v>4</v>
      </c>
      <c r="E494" s="47">
        <v>51.384391999999998</v>
      </c>
      <c r="F494" s="15">
        <v>1</v>
      </c>
      <c r="G494">
        <v>4</v>
      </c>
      <c r="H494" s="15">
        <v>45</v>
      </c>
      <c r="I494" s="15" t="s">
        <v>11</v>
      </c>
      <c r="J494" s="84">
        <v>4</v>
      </c>
      <c r="K494" s="84" t="s">
        <v>53</v>
      </c>
      <c r="L494" s="19" t="s">
        <v>31</v>
      </c>
      <c r="M494" t="s">
        <v>26</v>
      </c>
      <c r="N494">
        <v>2</v>
      </c>
      <c r="O494">
        <v>5</v>
      </c>
    </row>
    <row r="495" spans="1:15" x14ac:dyDescent="0.3">
      <c r="A495" t="s">
        <v>196</v>
      </c>
      <c r="B495">
        <v>1</v>
      </c>
      <c r="C495" s="49">
        <v>1</v>
      </c>
      <c r="D495" s="73">
        <v>5</v>
      </c>
      <c r="E495" s="47">
        <v>139.30168</v>
      </c>
      <c r="F495" s="15">
        <v>1</v>
      </c>
      <c r="G495">
        <v>4</v>
      </c>
      <c r="H495" s="15">
        <v>45</v>
      </c>
      <c r="I495" s="15" t="s">
        <v>11</v>
      </c>
      <c r="J495" s="84">
        <v>4</v>
      </c>
      <c r="K495" s="84" t="s">
        <v>53</v>
      </c>
      <c r="L495" s="19" t="s">
        <v>31</v>
      </c>
      <c r="M495" t="s">
        <v>26</v>
      </c>
      <c r="N495">
        <v>2</v>
      </c>
      <c r="O495">
        <v>5</v>
      </c>
    </row>
    <row r="496" spans="1:15" x14ac:dyDescent="0.3">
      <c r="A496" t="s">
        <v>196</v>
      </c>
      <c r="B496">
        <v>1</v>
      </c>
      <c r="C496" s="36">
        <v>1</v>
      </c>
      <c r="D496" s="73">
        <v>6</v>
      </c>
      <c r="E496" s="47">
        <v>94.509925999999993</v>
      </c>
      <c r="F496" s="15">
        <v>1</v>
      </c>
      <c r="G496">
        <v>4</v>
      </c>
      <c r="H496" s="15">
        <v>45</v>
      </c>
      <c r="I496" s="15" t="s">
        <v>11</v>
      </c>
      <c r="J496" s="84">
        <v>4</v>
      </c>
      <c r="K496" s="84" t="s">
        <v>53</v>
      </c>
      <c r="L496" s="19" t="s">
        <v>31</v>
      </c>
      <c r="M496" t="s">
        <v>26</v>
      </c>
      <c r="N496">
        <v>2</v>
      </c>
      <c r="O496">
        <v>5</v>
      </c>
    </row>
    <row r="497" spans="1:15" x14ac:dyDescent="0.3">
      <c r="A497" t="s">
        <v>196</v>
      </c>
      <c r="B497">
        <v>1</v>
      </c>
      <c r="C497" s="36">
        <v>1</v>
      </c>
      <c r="D497" s="73">
        <v>7</v>
      </c>
      <c r="E497" s="47">
        <v>29.489614</v>
      </c>
      <c r="F497" s="15">
        <v>1</v>
      </c>
      <c r="G497">
        <v>4</v>
      </c>
      <c r="H497" s="15">
        <v>45</v>
      </c>
      <c r="I497" s="15" t="s">
        <v>11</v>
      </c>
      <c r="J497" s="84">
        <v>4</v>
      </c>
      <c r="K497" s="84" t="s">
        <v>53</v>
      </c>
      <c r="L497" s="19" t="s">
        <v>31</v>
      </c>
      <c r="M497" t="s">
        <v>26</v>
      </c>
      <c r="N497">
        <v>2</v>
      </c>
      <c r="O497">
        <v>5</v>
      </c>
    </row>
    <row r="498" spans="1:15" x14ac:dyDescent="0.3">
      <c r="A498" t="s">
        <v>196</v>
      </c>
      <c r="B498">
        <v>1</v>
      </c>
      <c r="C498" s="36">
        <v>3</v>
      </c>
      <c r="D498" s="73">
        <v>2</v>
      </c>
      <c r="E498" s="80"/>
      <c r="F498" s="20">
        <v>1</v>
      </c>
      <c r="G498">
        <v>4</v>
      </c>
      <c r="H498" s="15">
        <v>45</v>
      </c>
      <c r="I498" s="15" t="s">
        <v>11</v>
      </c>
      <c r="J498" s="84">
        <v>3</v>
      </c>
      <c r="K498" s="82" t="s">
        <v>53</v>
      </c>
      <c r="L498" t="s">
        <v>31</v>
      </c>
      <c r="N498" t="e">
        <v>#N/A</v>
      </c>
      <c r="O498">
        <v>5</v>
      </c>
    </row>
    <row r="499" spans="1:15" x14ac:dyDescent="0.3">
      <c r="A499" t="s">
        <v>196</v>
      </c>
      <c r="B499">
        <v>1</v>
      </c>
      <c r="C499" s="49">
        <v>3</v>
      </c>
      <c r="D499" s="73">
        <v>3</v>
      </c>
      <c r="E499" s="80"/>
      <c r="F499" s="20">
        <v>1</v>
      </c>
      <c r="G499">
        <v>4</v>
      </c>
      <c r="H499" s="15">
        <v>45</v>
      </c>
      <c r="I499" s="15" t="s">
        <v>11</v>
      </c>
      <c r="J499" s="84">
        <v>3</v>
      </c>
      <c r="K499" s="82" t="s">
        <v>53</v>
      </c>
      <c r="L499" t="s">
        <v>31</v>
      </c>
      <c r="N499" t="e">
        <v>#N/A</v>
      </c>
      <c r="O499">
        <v>5</v>
      </c>
    </row>
    <row r="500" spans="1:15" x14ac:dyDescent="0.3">
      <c r="A500" t="s">
        <v>196</v>
      </c>
      <c r="B500">
        <v>1</v>
      </c>
      <c r="C500" s="36">
        <v>7</v>
      </c>
      <c r="D500" s="73" t="s">
        <v>135</v>
      </c>
      <c r="E500" s="80">
        <v>19.746334000000001</v>
      </c>
      <c r="F500" s="20">
        <v>1</v>
      </c>
      <c r="G500">
        <v>4</v>
      </c>
      <c r="H500" s="15">
        <v>45</v>
      </c>
      <c r="I500" s="15" t="s">
        <v>11</v>
      </c>
      <c r="J500" s="84">
        <v>3</v>
      </c>
      <c r="K500" s="82" t="s">
        <v>53</v>
      </c>
      <c r="L500" t="s">
        <v>31</v>
      </c>
      <c r="M500" t="s">
        <v>26</v>
      </c>
      <c r="N500">
        <v>2</v>
      </c>
      <c r="O500">
        <v>5</v>
      </c>
    </row>
    <row r="501" spans="1:15" x14ac:dyDescent="0.3">
      <c r="A501" t="s">
        <v>196</v>
      </c>
      <c r="B501">
        <v>1</v>
      </c>
      <c r="C501" s="52">
        <v>7</v>
      </c>
      <c r="D501" s="73">
        <v>2</v>
      </c>
      <c r="E501" s="80">
        <v>91.758262999999999</v>
      </c>
      <c r="F501" s="20">
        <v>1</v>
      </c>
      <c r="G501">
        <v>4</v>
      </c>
      <c r="H501" s="15">
        <v>45</v>
      </c>
      <c r="I501" s="15" t="s">
        <v>11</v>
      </c>
      <c r="J501" s="84">
        <v>3</v>
      </c>
      <c r="K501" s="82" t="s">
        <v>53</v>
      </c>
      <c r="L501" t="s">
        <v>31</v>
      </c>
      <c r="M501" t="s">
        <v>26</v>
      </c>
      <c r="N501">
        <v>2</v>
      </c>
      <c r="O501">
        <v>5</v>
      </c>
    </row>
    <row r="502" spans="1:15" x14ac:dyDescent="0.3">
      <c r="A502" t="s">
        <v>196</v>
      </c>
      <c r="B502">
        <v>1</v>
      </c>
      <c r="C502" s="36">
        <v>8</v>
      </c>
      <c r="D502" s="73">
        <v>5</v>
      </c>
      <c r="E502" s="47">
        <v>185.33359999999999</v>
      </c>
      <c r="F502" s="15">
        <v>1</v>
      </c>
      <c r="G502">
        <v>4</v>
      </c>
      <c r="H502" s="15">
        <v>45</v>
      </c>
      <c r="I502" s="15" t="s">
        <v>11</v>
      </c>
      <c r="J502" s="82">
        <v>3</v>
      </c>
      <c r="K502" s="87" t="s">
        <v>53</v>
      </c>
      <c r="L502" s="19" t="s">
        <v>31</v>
      </c>
      <c r="M502" t="s">
        <v>26</v>
      </c>
      <c r="N502">
        <v>2</v>
      </c>
      <c r="O502">
        <v>5</v>
      </c>
    </row>
    <row r="503" spans="1:15" x14ac:dyDescent="0.3">
      <c r="A503" t="s">
        <v>196</v>
      </c>
      <c r="B503">
        <v>1</v>
      </c>
      <c r="C503" s="49">
        <v>8</v>
      </c>
      <c r="D503" s="73">
        <v>6</v>
      </c>
      <c r="E503" s="47">
        <v>13.392045</v>
      </c>
      <c r="F503" s="15">
        <v>1</v>
      </c>
      <c r="G503">
        <v>4</v>
      </c>
      <c r="H503" s="15">
        <v>45</v>
      </c>
      <c r="I503" s="15" t="s">
        <v>11</v>
      </c>
      <c r="J503" s="82">
        <v>3</v>
      </c>
      <c r="K503" s="87" t="s">
        <v>53</v>
      </c>
      <c r="L503" s="19" t="s">
        <v>31</v>
      </c>
      <c r="M503" t="s">
        <v>26</v>
      </c>
      <c r="N503">
        <v>2</v>
      </c>
      <c r="O503">
        <v>5</v>
      </c>
    </row>
    <row r="504" spans="1:15" x14ac:dyDescent="0.3">
      <c r="A504" t="s">
        <v>197</v>
      </c>
      <c r="B504">
        <v>0</v>
      </c>
      <c r="C504" s="49">
        <v>10</v>
      </c>
      <c r="D504" s="73">
        <v>5</v>
      </c>
      <c r="E504" s="47"/>
      <c r="F504" s="15">
        <v>2</v>
      </c>
      <c r="G504">
        <v>4</v>
      </c>
      <c r="H504" s="15">
        <v>120</v>
      </c>
      <c r="I504" s="15" t="s">
        <v>54</v>
      </c>
      <c r="J504" s="82">
        <v>3</v>
      </c>
      <c r="K504" s="82" t="s">
        <v>53</v>
      </c>
      <c r="L504" s="19" t="s">
        <v>31</v>
      </c>
      <c r="N504" t="e">
        <v>#N/A</v>
      </c>
      <c r="O504">
        <v>5</v>
      </c>
    </row>
    <row r="505" spans="1:15" x14ac:dyDescent="0.3">
      <c r="A505" t="s">
        <v>197</v>
      </c>
      <c r="B505">
        <v>0</v>
      </c>
      <c r="C505" s="49">
        <v>10</v>
      </c>
      <c r="D505" s="73">
        <v>6</v>
      </c>
      <c r="E505" s="47">
        <v>78.592735000000005</v>
      </c>
      <c r="F505" s="15">
        <v>2</v>
      </c>
      <c r="G505">
        <v>4</v>
      </c>
      <c r="H505" s="15">
        <v>120</v>
      </c>
      <c r="I505" s="15" t="s">
        <v>54</v>
      </c>
      <c r="J505" s="82">
        <v>3</v>
      </c>
      <c r="K505" s="82" t="s">
        <v>53</v>
      </c>
      <c r="L505" s="19" t="s">
        <v>31</v>
      </c>
      <c r="M505" t="s">
        <v>26</v>
      </c>
      <c r="N505">
        <v>2</v>
      </c>
      <c r="O505">
        <v>5</v>
      </c>
    </row>
    <row r="506" spans="1:15" x14ac:dyDescent="0.3">
      <c r="A506" t="s">
        <v>197</v>
      </c>
      <c r="B506">
        <v>0</v>
      </c>
      <c r="C506" s="49">
        <v>14</v>
      </c>
      <c r="D506" s="73">
        <v>3</v>
      </c>
      <c r="E506" s="80">
        <v>82.375313000000006</v>
      </c>
      <c r="F506" s="20">
        <v>2</v>
      </c>
      <c r="G506">
        <v>4</v>
      </c>
      <c r="H506" s="15">
        <v>120</v>
      </c>
      <c r="I506" s="15" t="s">
        <v>54</v>
      </c>
      <c r="J506" s="84">
        <v>3</v>
      </c>
      <c r="K506" s="82" t="s">
        <v>53</v>
      </c>
      <c r="L506" t="s">
        <v>31</v>
      </c>
      <c r="M506" t="s">
        <v>26</v>
      </c>
      <c r="N506">
        <v>2</v>
      </c>
      <c r="O506">
        <v>5</v>
      </c>
    </row>
    <row r="507" spans="1:15" x14ac:dyDescent="0.3">
      <c r="A507" t="s">
        <v>197</v>
      </c>
      <c r="B507">
        <v>0</v>
      </c>
      <c r="C507" s="52">
        <v>14</v>
      </c>
      <c r="D507" s="73">
        <v>4</v>
      </c>
      <c r="E507" s="80">
        <v>81.821571000000006</v>
      </c>
      <c r="F507" s="20">
        <v>2</v>
      </c>
      <c r="G507">
        <v>4</v>
      </c>
      <c r="H507" s="15">
        <v>120</v>
      </c>
      <c r="I507" s="15" t="s">
        <v>54</v>
      </c>
      <c r="J507" s="84">
        <v>3</v>
      </c>
      <c r="K507" s="82" t="s">
        <v>53</v>
      </c>
      <c r="L507" t="s">
        <v>31</v>
      </c>
      <c r="M507" t="s">
        <v>26</v>
      </c>
      <c r="N507">
        <v>2</v>
      </c>
      <c r="O507">
        <v>5</v>
      </c>
    </row>
    <row r="508" spans="1:15" x14ac:dyDescent="0.3">
      <c r="A508" t="s">
        <v>197</v>
      </c>
      <c r="B508">
        <v>0</v>
      </c>
      <c r="C508" s="49">
        <v>14</v>
      </c>
      <c r="D508" s="73">
        <v>5</v>
      </c>
      <c r="E508" s="80">
        <v>31.722059000000002</v>
      </c>
      <c r="F508" s="20">
        <v>2</v>
      </c>
      <c r="G508">
        <v>4</v>
      </c>
      <c r="H508" s="15">
        <v>120</v>
      </c>
      <c r="I508" s="15" t="s">
        <v>54</v>
      </c>
      <c r="J508" s="84">
        <v>3</v>
      </c>
      <c r="K508" s="82" t="s">
        <v>53</v>
      </c>
      <c r="L508" t="s">
        <v>31</v>
      </c>
      <c r="M508" t="s">
        <v>26</v>
      </c>
      <c r="N508">
        <v>2</v>
      </c>
      <c r="O508">
        <v>5</v>
      </c>
    </row>
    <row r="509" spans="1:15" x14ac:dyDescent="0.3">
      <c r="A509" t="s">
        <v>196</v>
      </c>
      <c r="B509">
        <v>1</v>
      </c>
      <c r="C509" s="36">
        <v>11</v>
      </c>
      <c r="D509" s="73">
        <v>4</v>
      </c>
      <c r="E509" s="47">
        <v>48.132389000000003</v>
      </c>
      <c r="F509" s="15">
        <v>2</v>
      </c>
      <c r="G509">
        <v>4</v>
      </c>
      <c r="H509" s="15">
        <v>120</v>
      </c>
      <c r="I509" s="15" t="s">
        <v>54</v>
      </c>
      <c r="J509" s="84">
        <v>2</v>
      </c>
      <c r="K509" s="84" t="s">
        <v>53</v>
      </c>
      <c r="L509" s="19" t="s">
        <v>31</v>
      </c>
      <c r="M509" t="s">
        <v>26</v>
      </c>
      <c r="N509">
        <v>2</v>
      </c>
      <c r="O509">
        <v>5</v>
      </c>
    </row>
    <row r="510" spans="1:15" x14ac:dyDescent="0.3">
      <c r="A510" t="s">
        <v>196</v>
      </c>
      <c r="B510">
        <v>1</v>
      </c>
      <c r="C510" s="36">
        <v>11</v>
      </c>
      <c r="D510" s="73">
        <v>5</v>
      </c>
      <c r="E510" s="47"/>
      <c r="F510" s="15">
        <v>2</v>
      </c>
      <c r="G510">
        <v>4</v>
      </c>
      <c r="H510" s="15">
        <v>120</v>
      </c>
      <c r="I510" s="15" t="s">
        <v>54</v>
      </c>
      <c r="J510" s="84">
        <v>2</v>
      </c>
      <c r="K510" s="84" t="s">
        <v>53</v>
      </c>
      <c r="L510" s="19" t="s">
        <v>31</v>
      </c>
      <c r="N510" t="e">
        <v>#N/A</v>
      </c>
      <c r="O510">
        <v>5</v>
      </c>
    </row>
    <row r="511" spans="1:15" x14ac:dyDescent="0.3">
      <c r="A511" t="s">
        <v>196</v>
      </c>
      <c r="B511">
        <v>1</v>
      </c>
      <c r="C511" s="36">
        <v>11</v>
      </c>
      <c r="D511" s="73">
        <v>6</v>
      </c>
      <c r="E511" s="47">
        <v>92.838325999999995</v>
      </c>
      <c r="F511" s="15">
        <v>2</v>
      </c>
      <c r="G511">
        <v>4</v>
      </c>
      <c r="H511" s="15">
        <v>120</v>
      </c>
      <c r="I511" s="15" t="s">
        <v>54</v>
      </c>
      <c r="J511" s="84">
        <v>2</v>
      </c>
      <c r="K511" s="84" t="s">
        <v>53</v>
      </c>
      <c r="L511" s="19" t="s">
        <v>31</v>
      </c>
      <c r="M511" t="s">
        <v>26</v>
      </c>
      <c r="N511">
        <v>2</v>
      </c>
      <c r="O511">
        <v>5</v>
      </c>
    </row>
    <row r="512" spans="1:15" x14ac:dyDescent="0.3">
      <c r="A512" t="s">
        <v>196</v>
      </c>
      <c r="B512">
        <v>1</v>
      </c>
      <c r="C512" s="49">
        <v>12</v>
      </c>
      <c r="D512" s="73">
        <v>3</v>
      </c>
      <c r="E512" s="80">
        <v>175.48742999999999</v>
      </c>
      <c r="F512" s="20">
        <v>2</v>
      </c>
      <c r="G512">
        <v>4</v>
      </c>
      <c r="H512" s="15">
        <v>120</v>
      </c>
      <c r="I512" s="15" t="s">
        <v>54</v>
      </c>
      <c r="J512" s="84">
        <v>2</v>
      </c>
      <c r="K512" s="82" t="s">
        <v>53</v>
      </c>
      <c r="L512" t="s">
        <v>31</v>
      </c>
      <c r="M512" t="s">
        <v>26</v>
      </c>
      <c r="N512">
        <v>2</v>
      </c>
      <c r="O512">
        <v>5</v>
      </c>
    </row>
    <row r="513" spans="1:15" x14ac:dyDescent="0.3">
      <c r="A513" t="s">
        <v>196</v>
      </c>
      <c r="B513">
        <v>1</v>
      </c>
      <c r="C513" s="36">
        <v>13</v>
      </c>
      <c r="D513" s="73">
        <v>3</v>
      </c>
      <c r="E513" s="80">
        <v>130.16463999999999</v>
      </c>
      <c r="F513" s="20">
        <v>2</v>
      </c>
      <c r="G513">
        <v>4</v>
      </c>
      <c r="H513" s="15">
        <v>120</v>
      </c>
      <c r="I513" s="15" t="s">
        <v>54</v>
      </c>
      <c r="J513" s="84">
        <v>3</v>
      </c>
      <c r="K513" s="82" t="s">
        <v>53</v>
      </c>
      <c r="L513" t="s">
        <v>31</v>
      </c>
      <c r="M513" t="s">
        <v>26</v>
      </c>
      <c r="N513">
        <v>2</v>
      </c>
      <c r="O513">
        <v>5</v>
      </c>
    </row>
    <row r="514" spans="1:15" x14ac:dyDescent="0.3">
      <c r="A514" t="s">
        <v>196</v>
      </c>
      <c r="B514">
        <v>1</v>
      </c>
      <c r="C514" s="49">
        <v>13</v>
      </c>
      <c r="D514" s="73">
        <v>4</v>
      </c>
      <c r="E514" s="80">
        <v>135.07516000000001</v>
      </c>
      <c r="F514" s="19">
        <v>2</v>
      </c>
      <c r="G514">
        <v>4</v>
      </c>
      <c r="H514" s="15">
        <v>120</v>
      </c>
      <c r="I514" s="15" t="s">
        <v>54</v>
      </c>
      <c r="J514" s="87">
        <v>3</v>
      </c>
      <c r="K514" s="82" t="s">
        <v>53</v>
      </c>
      <c r="L514" t="s">
        <v>31</v>
      </c>
      <c r="M514" t="s">
        <v>26</v>
      </c>
      <c r="N514">
        <v>2</v>
      </c>
      <c r="O514">
        <v>5</v>
      </c>
    </row>
    <row r="515" spans="1:15" x14ac:dyDescent="0.3">
      <c r="A515" t="s">
        <v>196</v>
      </c>
      <c r="B515">
        <v>1</v>
      </c>
      <c r="C515" s="36">
        <v>16</v>
      </c>
      <c r="D515" s="68">
        <v>3</v>
      </c>
      <c r="E515" s="47">
        <v>65.576888999999994</v>
      </c>
      <c r="F515" s="15">
        <v>2</v>
      </c>
      <c r="G515">
        <v>4</v>
      </c>
      <c r="H515" s="15">
        <v>120</v>
      </c>
      <c r="I515" s="15" t="s">
        <v>54</v>
      </c>
      <c r="J515" s="82">
        <v>3</v>
      </c>
      <c r="K515" s="87" t="s">
        <v>53</v>
      </c>
      <c r="L515" s="19" t="s">
        <v>31</v>
      </c>
      <c r="M515" t="s">
        <v>26</v>
      </c>
      <c r="N515">
        <v>2</v>
      </c>
      <c r="O515">
        <v>5</v>
      </c>
    </row>
    <row r="516" spans="1:15" x14ac:dyDescent="0.3">
      <c r="A516" t="s">
        <v>196</v>
      </c>
      <c r="B516">
        <v>1</v>
      </c>
      <c r="C516" s="49">
        <v>16</v>
      </c>
      <c r="D516" s="73">
        <v>4</v>
      </c>
      <c r="E516" s="47"/>
      <c r="F516" s="15">
        <v>2</v>
      </c>
      <c r="G516">
        <v>4</v>
      </c>
      <c r="H516" s="15">
        <v>120</v>
      </c>
      <c r="I516" s="15" t="s">
        <v>54</v>
      </c>
      <c r="J516" s="82">
        <v>3</v>
      </c>
      <c r="K516" s="87" t="s">
        <v>53</v>
      </c>
      <c r="L516" s="19" t="s">
        <v>31</v>
      </c>
      <c r="N516" t="e">
        <v>#N/A</v>
      </c>
      <c r="O516">
        <v>5</v>
      </c>
    </row>
    <row r="517" spans="1:15" x14ac:dyDescent="0.3">
      <c r="A517" t="s">
        <v>197</v>
      </c>
      <c r="B517">
        <v>0</v>
      </c>
      <c r="C517" s="49">
        <v>20</v>
      </c>
      <c r="D517" s="73" t="s">
        <v>148</v>
      </c>
      <c r="E517" s="47">
        <v>49.431168</v>
      </c>
      <c r="F517" s="15">
        <v>3</v>
      </c>
      <c r="G517">
        <v>4</v>
      </c>
      <c r="H517" s="15">
        <v>210</v>
      </c>
      <c r="I517" s="15" t="s">
        <v>57</v>
      </c>
      <c r="J517" s="84">
        <v>2</v>
      </c>
      <c r="K517" s="84" t="s">
        <v>53</v>
      </c>
      <c r="L517" s="19" t="s">
        <v>31</v>
      </c>
      <c r="M517" t="s">
        <v>26</v>
      </c>
      <c r="N517">
        <v>2</v>
      </c>
      <c r="O517">
        <v>5</v>
      </c>
    </row>
    <row r="518" spans="1:15" x14ac:dyDescent="0.3">
      <c r="A518" t="s">
        <v>197</v>
      </c>
      <c r="B518">
        <v>0</v>
      </c>
      <c r="C518" s="49">
        <v>20</v>
      </c>
      <c r="D518" s="73">
        <v>3</v>
      </c>
      <c r="E518" s="47">
        <v>160.27002999999999</v>
      </c>
      <c r="F518" s="15">
        <v>3</v>
      </c>
      <c r="G518">
        <v>4</v>
      </c>
      <c r="H518" s="15">
        <v>210</v>
      </c>
      <c r="I518" s="23" t="s">
        <v>57</v>
      </c>
      <c r="J518" s="84">
        <v>2</v>
      </c>
      <c r="K518" s="84" t="s">
        <v>53</v>
      </c>
      <c r="L518" s="19" t="s">
        <v>31</v>
      </c>
      <c r="M518" t="s">
        <v>26</v>
      </c>
      <c r="N518">
        <v>2</v>
      </c>
      <c r="O518">
        <v>5</v>
      </c>
    </row>
    <row r="519" spans="1:15" x14ac:dyDescent="0.3">
      <c r="A519" t="s">
        <v>197</v>
      </c>
      <c r="B519">
        <v>0</v>
      </c>
      <c r="C519" s="49">
        <v>20</v>
      </c>
      <c r="D519" s="73">
        <v>4</v>
      </c>
      <c r="E519" s="47">
        <v>160.33672000000001</v>
      </c>
      <c r="F519" s="15">
        <v>3</v>
      </c>
      <c r="G519">
        <v>4</v>
      </c>
      <c r="H519" s="15">
        <v>210</v>
      </c>
      <c r="I519" s="23" t="s">
        <v>57</v>
      </c>
      <c r="J519" s="84">
        <v>2</v>
      </c>
      <c r="K519" s="84" t="s">
        <v>53</v>
      </c>
      <c r="L519" s="19" t="s">
        <v>31</v>
      </c>
      <c r="M519" t="s">
        <v>26</v>
      </c>
      <c r="N519">
        <v>2</v>
      </c>
      <c r="O519">
        <v>5</v>
      </c>
    </row>
    <row r="520" spans="1:15" x14ac:dyDescent="0.3">
      <c r="A520" t="s">
        <v>197</v>
      </c>
      <c r="B520">
        <v>0</v>
      </c>
      <c r="C520" s="49">
        <v>23</v>
      </c>
      <c r="D520" s="73">
        <v>2</v>
      </c>
      <c r="E520" s="80">
        <v>8.8790388</v>
      </c>
      <c r="F520" s="19">
        <v>3</v>
      </c>
      <c r="G520">
        <v>4</v>
      </c>
      <c r="H520" s="15">
        <v>210</v>
      </c>
      <c r="I520" s="15" t="s">
        <v>57</v>
      </c>
      <c r="J520" s="82">
        <v>3</v>
      </c>
      <c r="K520" s="82" t="s">
        <v>53</v>
      </c>
      <c r="L520" t="s">
        <v>31</v>
      </c>
      <c r="M520" t="s">
        <v>26</v>
      </c>
      <c r="N520">
        <v>2</v>
      </c>
      <c r="O520">
        <v>5</v>
      </c>
    </row>
    <row r="521" spans="1:15" x14ac:dyDescent="0.3">
      <c r="A521" t="s">
        <v>196</v>
      </c>
      <c r="B521">
        <v>1</v>
      </c>
      <c r="C521" s="49">
        <v>17</v>
      </c>
      <c r="D521" s="73">
        <v>6</v>
      </c>
      <c r="E521" s="47">
        <v>143.59388999999999</v>
      </c>
      <c r="F521" s="15">
        <v>3</v>
      </c>
      <c r="G521">
        <v>4</v>
      </c>
      <c r="H521" s="15">
        <v>210</v>
      </c>
      <c r="I521" s="43" t="s">
        <v>57</v>
      </c>
      <c r="J521" s="84">
        <v>3</v>
      </c>
      <c r="K521" s="84" t="s">
        <v>53</v>
      </c>
      <c r="L521" s="19" t="s">
        <v>31</v>
      </c>
      <c r="M521" t="s">
        <v>26</v>
      </c>
      <c r="N521">
        <v>2</v>
      </c>
      <c r="O521">
        <v>5</v>
      </c>
    </row>
    <row r="522" spans="1:15" x14ac:dyDescent="0.3">
      <c r="A522" t="s">
        <v>196</v>
      </c>
      <c r="B522">
        <v>1</v>
      </c>
      <c r="C522" s="49">
        <v>18</v>
      </c>
      <c r="D522" s="73" t="s">
        <v>146</v>
      </c>
      <c r="E522" s="47">
        <v>4.7936553999999996</v>
      </c>
      <c r="F522" s="15">
        <v>3</v>
      </c>
      <c r="G522">
        <v>4</v>
      </c>
      <c r="H522" s="15">
        <v>210</v>
      </c>
      <c r="I522" s="23" t="s">
        <v>57</v>
      </c>
      <c r="J522" s="84">
        <v>3</v>
      </c>
      <c r="K522" s="84" t="s">
        <v>53</v>
      </c>
      <c r="L522" s="19" t="s">
        <v>31</v>
      </c>
      <c r="M522" t="s">
        <v>26</v>
      </c>
      <c r="N522">
        <v>2</v>
      </c>
      <c r="O522">
        <v>5</v>
      </c>
    </row>
    <row r="523" spans="1:15" x14ac:dyDescent="0.3">
      <c r="A523" t="s">
        <v>196</v>
      </c>
      <c r="B523">
        <v>1</v>
      </c>
      <c r="C523" s="36">
        <v>18</v>
      </c>
      <c r="D523" s="73">
        <v>2</v>
      </c>
      <c r="E523" s="47">
        <v>6.8415318000000003</v>
      </c>
      <c r="F523" s="15">
        <v>3</v>
      </c>
      <c r="G523">
        <v>4</v>
      </c>
      <c r="H523" s="15">
        <v>210</v>
      </c>
      <c r="I523" s="23" t="s">
        <v>57</v>
      </c>
      <c r="J523" s="84">
        <v>3</v>
      </c>
      <c r="K523" s="84" t="s">
        <v>53</v>
      </c>
      <c r="L523" s="19" t="s">
        <v>31</v>
      </c>
      <c r="M523" t="s">
        <v>26</v>
      </c>
      <c r="N523">
        <v>2</v>
      </c>
      <c r="O523">
        <v>5</v>
      </c>
    </row>
    <row r="524" spans="1:15" x14ac:dyDescent="0.3">
      <c r="A524" t="s">
        <v>196</v>
      </c>
      <c r="B524">
        <v>1</v>
      </c>
      <c r="C524" s="49">
        <v>18</v>
      </c>
      <c r="D524" s="73">
        <v>3</v>
      </c>
      <c r="E524" s="47">
        <v>70.96302</v>
      </c>
      <c r="F524" s="15">
        <v>3</v>
      </c>
      <c r="G524">
        <v>4</v>
      </c>
      <c r="H524" s="15">
        <v>210</v>
      </c>
      <c r="I524" s="23" t="s">
        <v>57</v>
      </c>
      <c r="J524" s="84">
        <v>3</v>
      </c>
      <c r="K524" s="84" t="s">
        <v>53</v>
      </c>
      <c r="L524" s="19" t="s">
        <v>31</v>
      </c>
      <c r="M524" t="s">
        <v>26</v>
      </c>
      <c r="N524">
        <v>2</v>
      </c>
      <c r="O524">
        <v>5</v>
      </c>
    </row>
    <row r="525" spans="1:15" x14ac:dyDescent="0.3">
      <c r="A525" t="s">
        <v>196</v>
      </c>
      <c r="B525">
        <v>1</v>
      </c>
      <c r="C525" s="49">
        <v>18</v>
      </c>
      <c r="D525" s="73">
        <v>4</v>
      </c>
      <c r="E525" s="47">
        <v>109.24408</v>
      </c>
      <c r="F525" s="15">
        <v>3</v>
      </c>
      <c r="G525">
        <v>4</v>
      </c>
      <c r="H525" s="15">
        <v>210</v>
      </c>
      <c r="I525" s="23" t="s">
        <v>57</v>
      </c>
      <c r="J525" s="84">
        <v>3</v>
      </c>
      <c r="K525" s="84" t="s">
        <v>53</v>
      </c>
      <c r="L525" s="19" t="s">
        <v>31</v>
      </c>
      <c r="M525" t="s">
        <v>26</v>
      </c>
      <c r="N525">
        <v>2</v>
      </c>
      <c r="O525">
        <v>5</v>
      </c>
    </row>
    <row r="526" spans="1:15" x14ac:dyDescent="0.3">
      <c r="A526" t="s">
        <v>197</v>
      </c>
      <c r="B526">
        <v>0</v>
      </c>
      <c r="C526" s="49">
        <v>25</v>
      </c>
      <c r="D526" s="73">
        <v>3</v>
      </c>
      <c r="E526" s="80">
        <v>33.960898999999998</v>
      </c>
      <c r="F526" s="20">
        <v>4</v>
      </c>
      <c r="G526">
        <v>4</v>
      </c>
      <c r="H526" s="15">
        <v>400</v>
      </c>
      <c r="I526" s="15" t="s">
        <v>61</v>
      </c>
      <c r="J526" s="84">
        <v>3</v>
      </c>
      <c r="K526" s="82" t="s">
        <v>79</v>
      </c>
      <c r="L526" t="s">
        <v>212</v>
      </c>
      <c r="M526" t="s">
        <v>26</v>
      </c>
      <c r="N526">
        <v>2</v>
      </c>
      <c r="O526">
        <v>5</v>
      </c>
    </row>
    <row r="527" spans="1:15" x14ac:dyDescent="0.3">
      <c r="A527" t="s">
        <v>197</v>
      </c>
      <c r="B527">
        <v>0</v>
      </c>
      <c r="C527" s="49">
        <v>26</v>
      </c>
      <c r="D527" s="73">
        <v>3</v>
      </c>
      <c r="E527" s="80">
        <v>38.782116000000002</v>
      </c>
      <c r="F527" s="20">
        <v>4</v>
      </c>
      <c r="G527">
        <v>4</v>
      </c>
      <c r="H527" s="15">
        <v>400</v>
      </c>
      <c r="I527" s="15" t="s">
        <v>61</v>
      </c>
      <c r="J527" s="84">
        <v>3</v>
      </c>
      <c r="K527" s="82" t="s">
        <v>79</v>
      </c>
      <c r="L527" t="s">
        <v>212</v>
      </c>
      <c r="M527" t="s">
        <v>26</v>
      </c>
      <c r="N527">
        <v>2</v>
      </c>
      <c r="O527">
        <v>5</v>
      </c>
    </row>
    <row r="528" spans="1:15" x14ac:dyDescent="0.3">
      <c r="A528" t="s">
        <v>197</v>
      </c>
      <c r="B528">
        <v>0</v>
      </c>
      <c r="C528" s="49">
        <v>27</v>
      </c>
      <c r="D528" s="73">
        <v>3</v>
      </c>
      <c r="E528" s="80">
        <v>119.16946</v>
      </c>
      <c r="F528" s="20">
        <v>4</v>
      </c>
      <c r="G528">
        <v>4</v>
      </c>
      <c r="H528" s="15">
        <v>400</v>
      </c>
      <c r="I528" s="15" t="s">
        <v>61</v>
      </c>
      <c r="J528" s="84">
        <v>3</v>
      </c>
      <c r="K528" s="82" t="s">
        <v>79</v>
      </c>
      <c r="L528" t="s">
        <v>212</v>
      </c>
      <c r="M528" t="s">
        <v>26</v>
      </c>
      <c r="N528">
        <v>2</v>
      </c>
      <c r="O528">
        <v>5</v>
      </c>
    </row>
    <row r="529" spans="1:15" x14ac:dyDescent="0.3">
      <c r="A529" t="s">
        <v>196</v>
      </c>
      <c r="B529">
        <v>1</v>
      </c>
      <c r="C529" s="49">
        <v>28</v>
      </c>
      <c r="D529" s="68">
        <v>6</v>
      </c>
      <c r="E529" s="47">
        <v>81.963386999999997</v>
      </c>
      <c r="F529" s="15">
        <v>4</v>
      </c>
      <c r="G529">
        <v>4</v>
      </c>
      <c r="H529" s="15">
        <v>400</v>
      </c>
      <c r="I529" s="24" t="s">
        <v>61</v>
      </c>
      <c r="J529" s="84">
        <v>3</v>
      </c>
      <c r="K529" s="84" t="s">
        <v>53</v>
      </c>
      <c r="L529" s="19" t="s">
        <v>31</v>
      </c>
      <c r="M529" t="s">
        <v>26</v>
      </c>
      <c r="N529">
        <v>2</v>
      </c>
      <c r="O529">
        <v>5</v>
      </c>
    </row>
    <row r="530" spans="1:15" x14ac:dyDescent="0.3">
      <c r="A530" t="s">
        <v>196</v>
      </c>
      <c r="B530">
        <v>1</v>
      </c>
      <c r="C530" s="49">
        <v>29</v>
      </c>
      <c r="D530" s="73">
        <v>3</v>
      </c>
      <c r="E530" s="47">
        <v>92.636429000000007</v>
      </c>
      <c r="F530" s="15">
        <v>4</v>
      </c>
      <c r="G530">
        <v>4</v>
      </c>
      <c r="H530" s="15">
        <v>400</v>
      </c>
      <c r="I530" s="23" t="s">
        <v>61</v>
      </c>
      <c r="J530" s="84">
        <v>3</v>
      </c>
      <c r="K530" s="84" t="s">
        <v>53</v>
      </c>
      <c r="L530" s="19" t="s">
        <v>31</v>
      </c>
      <c r="M530" t="s">
        <v>26</v>
      </c>
      <c r="N530">
        <v>2</v>
      </c>
      <c r="O530">
        <v>5</v>
      </c>
    </row>
    <row r="531" spans="1:15" x14ac:dyDescent="0.3">
      <c r="A531" t="s">
        <v>196</v>
      </c>
      <c r="B531">
        <v>1</v>
      </c>
      <c r="C531" s="49">
        <v>30</v>
      </c>
      <c r="D531" s="73">
        <v>4</v>
      </c>
      <c r="E531" s="47">
        <v>81.382141000000004</v>
      </c>
      <c r="F531" s="15">
        <v>4</v>
      </c>
      <c r="G531">
        <v>4</v>
      </c>
      <c r="H531" s="15">
        <v>400</v>
      </c>
      <c r="I531" s="15" t="s">
        <v>61</v>
      </c>
      <c r="J531" s="82">
        <v>3</v>
      </c>
      <c r="K531" s="82" t="s">
        <v>79</v>
      </c>
      <c r="L531" s="19" t="s">
        <v>212</v>
      </c>
      <c r="M531" t="s">
        <v>26</v>
      </c>
      <c r="N531">
        <v>2</v>
      </c>
      <c r="O531">
        <v>5</v>
      </c>
    </row>
    <row r="532" spans="1:15" x14ac:dyDescent="0.3">
      <c r="A532" t="s">
        <v>196</v>
      </c>
      <c r="B532">
        <v>1</v>
      </c>
      <c r="C532" s="36">
        <v>1</v>
      </c>
      <c r="D532" s="73">
        <v>2</v>
      </c>
      <c r="E532" s="47">
        <v>41.860466000000002</v>
      </c>
      <c r="F532" s="15">
        <v>3</v>
      </c>
      <c r="G532">
        <v>5</v>
      </c>
      <c r="H532" s="15">
        <v>210</v>
      </c>
      <c r="I532" s="15" t="s">
        <v>57</v>
      </c>
      <c r="J532" s="84">
        <v>3</v>
      </c>
      <c r="K532" s="84" t="s">
        <v>53</v>
      </c>
      <c r="L532" s="19" t="s">
        <v>31</v>
      </c>
      <c r="M532" t="s">
        <v>26</v>
      </c>
      <c r="N532">
        <v>2</v>
      </c>
      <c r="O532">
        <v>5</v>
      </c>
    </row>
    <row r="533" spans="1:15" x14ac:dyDescent="0.3">
      <c r="A533" t="s">
        <v>196</v>
      </c>
      <c r="B533">
        <v>1</v>
      </c>
      <c r="C533" s="49">
        <v>1</v>
      </c>
      <c r="D533" s="73">
        <v>3</v>
      </c>
      <c r="E533" s="47">
        <v>103.11254</v>
      </c>
      <c r="F533" s="15">
        <v>3</v>
      </c>
      <c r="G533">
        <v>5</v>
      </c>
      <c r="H533" s="15">
        <v>210</v>
      </c>
      <c r="I533" s="15" t="s">
        <v>57</v>
      </c>
      <c r="J533" s="84">
        <v>3</v>
      </c>
      <c r="K533" s="84" t="s">
        <v>53</v>
      </c>
      <c r="L533" s="19" t="s">
        <v>31</v>
      </c>
      <c r="M533" t="s">
        <v>26</v>
      </c>
      <c r="N533">
        <v>2</v>
      </c>
      <c r="O533">
        <v>5</v>
      </c>
    </row>
    <row r="534" spans="1:15" x14ac:dyDescent="0.3">
      <c r="A534" t="s">
        <v>197</v>
      </c>
      <c r="B534">
        <v>0</v>
      </c>
      <c r="C534" s="49">
        <v>6</v>
      </c>
      <c r="D534" s="73">
        <v>7</v>
      </c>
      <c r="E534" s="80">
        <v>143.38985</v>
      </c>
      <c r="F534" s="20">
        <v>4</v>
      </c>
      <c r="G534">
        <v>5</v>
      </c>
      <c r="H534" s="15">
        <v>400</v>
      </c>
      <c r="I534" s="15" t="s">
        <v>61</v>
      </c>
      <c r="J534" s="84">
        <v>3</v>
      </c>
      <c r="K534" s="82" t="s">
        <v>79</v>
      </c>
      <c r="L534" t="s">
        <v>212</v>
      </c>
      <c r="M534" t="s">
        <v>26</v>
      </c>
      <c r="N534">
        <v>2</v>
      </c>
      <c r="O534">
        <v>5</v>
      </c>
    </row>
    <row r="535" spans="1:15" x14ac:dyDescent="0.3">
      <c r="A535" t="s">
        <v>196</v>
      </c>
      <c r="B535">
        <v>1</v>
      </c>
      <c r="C535" s="49">
        <v>4</v>
      </c>
      <c r="D535" s="73">
        <v>2</v>
      </c>
      <c r="E535" s="80">
        <v>52.143501000000001</v>
      </c>
      <c r="F535" s="19">
        <v>4</v>
      </c>
      <c r="G535">
        <v>5</v>
      </c>
      <c r="H535" s="15">
        <v>400</v>
      </c>
      <c r="I535" s="15" t="s">
        <v>61</v>
      </c>
      <c r="J535" s="86">
        <v>3</v>
      </c>
      <c r="K535" s="82" t="s">
        <v>79</v>
      </c>
      <c r="L535" t="s">
        <v>212</v>
      </c>
      <c r="M535" t="s">
        <v>26</v>
      </c>
      <c r="N535">
        <v>2</v>
      </c>
      <c r="O535">
        <v>5</v>
      </c>
    </row>
    <row r="536" spans="1:15" x14ac:dyDescent="0.3">
      <c r="A536" t="s">
        <v>196</v>
      </c>
      <c r="B536">
        <v>1</v>
      </c>
      <c r="C536" s="49">
        <v>5</v>
      </c>
      <c r="D536" s="73">
        <v>4</v>
      </c>
      <c r="E536" s="80"/>
      <c r="F536" s="20">
        <v>4</v>
      </c>
      <c r="G536">
        <v>5</v>
      </c>
      <c r="H536" s="15">
        <v>400</v>
      </c>
      <c r="I536" s="15" t="s">
        <v>61</v>
      </c>
      <c r="J536" s="84">
        <v>3</v>
      </c>
      <c r="K536" s="82" t="s">
        <v>79</v>
      </c>
      <c r="L536" t="s">
        <v>212</v>
      </c>
      <c r="M536" t="s">
        <v>26</v>
      </c>
      <c r="N536">
        <v>2</v>
      </c>
      <c r="O536">
        <v>5</v>
      </c>
    </row>
    <row r="537" spans="1:15" x14ac:dyDescent="0.3">
      <c r="A537" t="s">
        <v>196</v>
      </c>
      <c r="B537">
        <v>1</v>
      </c>
      <c r="C537" s="49">
        <v>5</v>
      </c>
      <c r="D537" s="68">
        <v>5</v>
      </c>
      <c r="E537" s="80"/>
      <c r="F537" s="20">
        <v>4</v>
      </c>
      <c r="G537">
        <v>5</v>
      </c>
      <c r="H537" s="15">
        <v>400</v>
      </c>
      <c r="I537" s="15" t="s">
        <v>61</v>
      </c>
      <c r="J537" s="84">
        <v>3</v>
      </c>
      <c r="K537" s="82" t="s">
        <v>79</v>
      </c>
      <c r="L537" t="s">
        <v>212</v>
      </c>
      <c r="M537" t="s">
        <v>26</v>
      </c>
      <c r="N537">
        <v>2</v>
      </c>
      <c r="O537">
        <v>5</v>
      </c>
    </row>
    <row r="538" spans="1:15" x14ac:dyDescent="0.3">
      <c r="A538" t="s">
        <v>196</v>
      </c>
      <c r="B538">
        <v>1</v>
      </c>
      <c r="C538" s="70">
        <v>7</v>
      </c>
      <c r="D538" s="73">
        <v>3</v>
      </c>
      <c r="E538" s="47">
        <v>130.88629</v>
      </c>
      <c r="F538" s="62">
        <v>4</v>
      </c>
      <c r="G538">
        <v>5</v>
      </c>
      <c r="H538" s="62">
        <v>400</v>
      </c>
      <c r="I538" s="62" t="s">
        <v>61</v>
      </c>
      <c r="J538" s="82">
        <v>3</v>
      </c>
      <c r="K538" s="85" t="s">
        <v>79</v>
      </c>
      <c r="L538" s="19" t="s">
        <v>212</v>
      </c>
      <c r="M538" t="s">
        <v>26</v>
      </c>
      <c r="N538">
        <v>2</v>
      </c>
      <c r="O538">
        <v>5</v>
      </c>
    </row>
    <row r="539" spans="1:15" x14ac:dyDescent="0.3">
      <c r="A539" t="s">
        <v>196</v>
      </c>
      <c r="B539">
        <v>1</v>
      </c>
      <c r="C539" s="70">
        <v>7</v>
      </c>
      <c r="D539" s="73">
        <v>4</v>
      </c>
      <c r="E539" s="47">
        <v>68.376380999999995</v>
      </c>
      <c r="F539" s="62">
        <v>4</v>
      </c>
      <c r="G539">
        <v>5</v>
      </c>
      <c r="H539" s="62">
        <v>400</v>
      </c>
      <c r="I539" s="62" t="s">
        <v>61</v>
      </c>
      <c r="J539" s="82">
        <v>3</v>
      </c>
      <c r="K539" s="87" t="s">
        <v>79</v>
      </c>
      <c r="L539" s="19" t="s">
        <v>212</v>
      </c>
      <c r="M539" t="s">
        <v>26</v>
      </c>
      <c r="N539">
        <v>2</v>
      </c>
      <c r="O539">
        <v>5</v>
      </c>
    </row>
    <row r="540" spans="1:15" x14ac:dyDescent="0.3">
      <c r="A540" t="s">
        <v>196</v>
      </c>
      <c r="B540">
        <v>1</v>
      </c>
      <c r="C540" s="70">
        <v>7</v>
      </c>
      <c r="D540" s="73">
        <v>5</v>
      </c>
      <c r="E540" s="47"/>
      <c r="F540" s="62">
        <v>4</v>
      </c>
      <c r="G540">
        <v>5</v>
      </c>
      <c r="H540" s="62">
        <v>400</v>
      </c>
      <c r="I540" s="62" t="s">
        <v>61</v>
      </c>
      <c r="J540" s="82">
        <v>3</v>
      </c>
      <c r="K540" s="82" t="s">
        <v>53</v>
      </c>
      <c r="L540" s="19" t="s">
        <v>31</v>
      </c>
      <c r="M540" t="s">
        <v>26</v>
      </c>
      <c r="N540">
        <v>2</v>
      </c>
      <c r="O540">
        <v>5</v>
      </c>
    </row>
    <row r="541" spans="1:15" x14ac:dyDescent="0.3">
      <c r="A541" t="s">
        <v>197</v>
      </c>
      <c r="B541">
        <v>0</v>
      </c>
      <c r="C541" s="49">
        <v>3</v>
      </c>
      <c r="D541" s="73">
        <v>5</v>
      </c>
      <c r="E541" s="47">
        <v>20.429501999999999</v>
      </c>
      <c r="F541" s="15">
        <v>1</v>
      </c>
      <c r="G541">
        <v>1</v>
      </c>
      <c r="H541" s="15">
        <v>45</v>
      </c>
      <c r="I541" s="15" t="s">
        <v>11</v>
      </c>
      <c r="J541" s="82">
        <v>3</v>
      </c>
      <c r="K541" s="87" t="s">
        <v>21</v>
      </c>
      <c r="L541" s="19" t="s">
        <v>33</v>
      </c>
      <c r="M541" t="s">
        <v>26</v>
      </c>
      <c r="N541">
        <v>2</v>
      </c>
      <c r="O541">
        <v>6</v>
      </c>
    </row>
    <row r="542" spans="1:15" x14ac:dyDescent="0.3">
      <c r="A542" t="s">
        <v>197</v>
      </c>
      <c r="B542">
        <v>0</v>
      </c>
      <c r="C542" s="49">
        <v>4</v>
      </c>
      <c r="D542" s="79" t="s">
        <v>88</v>
      </c>
      <c r="E542" s="47">
        <v>93.062897000000007</v>
      </c>
      <c r="F542" s="15">
        <v>1</v>
      </c>
      <c r="G542">
        <v>1</v>
      </c>
      <c r="H542" s="15">
        <v>45</v>
      </c>
      <c r="I542" s="15" t="s">
        <v>11</v>
      </c>
      <c r="J542" s="82">
        <v>2</v>
      </c>
      <c r="K542" s="82" t="s">
        <v>21</v>
      </c>
      <c r="L542" s="19" t="s">
        <v>33</v>
      </c>
      <c r="M542" t="s">
        <v>26</v>
      </c>
      <c r="N542">
        <v>2</v>
      </c>
      <c r="O542">
        <v>6</v>
      </c>
    </row>
    <row r="543" spans="1:15" x14ac:dyDescent="0.3">
      <c r="A543" t="s">
        <v>197</v>
      </c>
      <c r="B543">
        <v>0</v>
      </c>
      <c r="C543" s="49">
        <v>4</v>
      </c>
      <c r="D543" s="73">
        <v>2</v>
      </c>
      <c r="E543" s="47">
        <v>98.163773000000006</v>
      </c>
      <c r="F543" s="15">
        <v>1</v>
      </c>
      <c r="G543">
        <v>1</v>
      </c>
      <c r="H543" s="15">
        <v>45</v>
      </c>
      <c r="I543" s="15" t="s">
        <v>11</v>
      </c>
      <c r="J543" s="82">
        <v>2</v>
      </c>
      <c r="K543" s="82" t="s">
        <v>21</v>
      </c>
      <c r="L543" s="19" t="s">
        <v>33</v>
      </c>
      <c r="M543" t="s">
        <v>26</v>
      </c>
      <c r="N543">
        <v>2</v>
      </c>
      <c r="O543">
        <v>6</v>
      </c>
    </row>
    <row r="544" spans="1:15" x14ac:dyDescent="0.3">
      <c r="A544" t="s">
        <v>197</v>
      </c>
      <c r="B544">
        <v>0</v>
      </c>
      <c r="C544" s="49">
        <v>12</v>
      </c>
      <c r="D544" s="73">
        <v>4</v>
      </c>
      <c r="E544" s="47"/>
      <c r="F544" s="15">
        <v>1</v>
      </c>
      <c r="G544">
        <v>1</v>
      </c>
      <c r="H544" s="15">
        <v>45</v>
      </c>
      <c r="I544" s="15" t="s">
        <v>11</v>
      </c>
      <c r="J544" s="84">
        <v>3</v>
      </c>
      <c r="K544" s="84" t="s">
        <v>21</v>
      </c>
      <c r="L544" s="19" t="s">
        <v>33</v>
      </c>
      <c r="M544" t="s">
        <v>26</v>
      </c>
      <c r="N544">
        <v>2</v>
      </c>
      <c r="O544">
        <v>6</v>
      </c>
    </row>
    <row r="545" spans="1:15" x14ac:dyDescent="0.3">
      <c r="A545" t="s">
        <v>196</v>
      </c>
      <c r="B545">
        <v>1</v>
      </c>
      <c r="C545" s="49">
        <v>1</v>
      </c>
      <c r="D545" s="75" t="s">
        <v>85</v>
      </c>
      <c r="E545" s="47">
        <v>11.229711999999999</v>
      </c>
      <c r="F545" s="15">
        <v>1</v>
      </c>
      <c r="G545">
        <v>1</v>
      </c>
      <c r="H545" s="15">
        <v>45</v>
      </c>
      <c r="I545" s="15" t="s">
        <v>11</v>
      </c>
      <c r="J545" s="82">
        <v>3</v>
      </c>
      <c r="K545" s="82" t="s">
        <v>21</v>
      </c>
      <c r="L545" s="19" t="s">
        <v>33</v>
      </c>
      <c r="M545" t="s">
        <v>26</v>
      </c>
      <c r="N545">
        <v>2</v>
      </c>
      <c r="O545">
        <v>6</v>
      </c>
    </row>
    <row r="546" spans="1:15" x14ac:dyDescent="0.3">
      <c r="A546" t="s">
        <v>196</v>
      </c>
      <c r="B546">
        <v>1</v>
      </c>
      <c r="C546" s="49">
        <v>1</v>
      </c>
      <c r="D546" s="73">
        <v>2</v>
      </c>
      <c r="E546" s="47">
        <v>8.3031225000000006</v>
      </c>
      <c r="F546" s="15">
        <v>1</v>
      </c>
      <c r="G546">
        <v>1</v>
      </c>
      <c r="H546" s="15">
        <v>45</v>
      </c>
      <c r="I546" s="15" t="s">
        <v>11</v>
      </c>
      <c r="J546" s="82">
        <v>3</v>
      </c>
      <c r="K546" s="82" t="s">
        <v>21</v>
      </c>
      <c r="L546" s="19" t="s">
        <v>33</v>
      </c>
      <c r="M546" t="s">
        <v>26</v>
      </c>
      <c r="N546">
        <v>2</v>
      </c>
      <c r="O546">
        <v>6</v>
      </c>
    </row>
    <row r="547" spans="1:15" x14ac:dyDescent="0.3">
      <c r="A547" t="s">
        <v>196</v>
      </c>
      <c r="B547">
        <v>1</v>
      </c>
      <c r="C547" s="49">
        <v>1</v>
      </c>
      <c r="D547" s="73">
        <v>3</v>
      </c>
      <c r="E547" s="47">
        <v>19.032146000000001</v>
      </c>
      <c r="F547" s="15">
        <v>1</v>
      </c>
      <c r="G547">
        <v>1</v>
      </c>
      <c r="H547" s="15">
        <v>45</v>
      </c>
      <c r="I547" s="15" t="s">
        <v>11</v>
      </c>
      <c r="J547" s="82">
        <v>3</v>
      </c>
      <c r="K547" s="82" t="s">
        <v>21</v>
      </c>
      <c r="L547" s="19" t="s">
        <v>33</v>
      </c>
      <c r="M547" t="s">
        <v>26</v>
      </c>
      <c r="N547">
        <v>2</v>
      </c>
      <c r="O547">
        <v>6</v>
      </c>
    </row>
    <row r="548" spans="1:15" x14ac:dyDescent="0.3">
      <c r="A548" t="s">
        <v>196</v>
      </c>
      <c r="B548">
        <v>1</v>
      </c>
      <c r="C548" s="49">
        <v>2</v>
      </c>
      <c r="D548" s="75" t="s">
        <v>86</v>
      </c>
      <c r="E548" s="47">
        <v>5.5487127000000003</v>
      </c>
      <c r="F548" s="15">
        <v>1</v>
      </c>
      <c r="G548">
        <v>1</v>
      </c>
      <c r="H548" s="15">
        <v>45</v>
      </c>
      <c r="I548" s="15" t="s">
        <v>11</v>
      </c>
      <c r="J548" s="82">
        <v>4</v>
      </c>
      <c r="K548" s="82" t="s">
        <v>21</v>
      </c>
      <c r="L548" s="19" t="s">
        <v>33</v>
      </c>
      <c r="M548" t="s">
        <v>26</v>
      </c>
      <c r="N548">
        <v>2</v>
      </c>
      <c r="O548">
        <v>6</v>
      </c>
    </row>
    <row r="549" spans="1:15" x14ac:dyDescent="0.3">
      <c r="A549" t="s">
        <v>196</v>
      </c>
      <c r="B549">
        <v>1</v>
      </c>
      <c r="C549" s="49">
        <v>5</v>
      </c>
      <c r="D549" s="73">
        <v>2</v>
      </c>
      <c r="E549" s="47">
        <v>86.782737999999995</v>
      </c>
      <c r="F549" s="15">
        <v>1</v>
      </c>
      <c r="G549">
        <v>1</v>
      </c>
      <c r="H549" s="15">
        <v>45</v>
      </c>
      <c r="I549" s="15" t="s">
        <v>11</v>
      </c>
      <c r="J549" s="82">
        <v>3</v>
      </c>
      <c r="K549" s="82" t="s">
        <v>21</v>
      </c>
      <c r="L549" s="19" t="s">
        <v>33</v>
      </c>
      <c r="M549" t="s">
        <v>26</v>
      </c>
      <c r="N549">
        <v>2</v>
      </c>
      <c r="O549">
        <v>6</v>
      </c>
    </row>
    <row r="550" spans="1:15" x14ac:dyDescent="0.3">
      <c r="A550" t="s">
        <v>197</v>
      </c>
      <c r="B550">
        <v>0</v>
      </c>
      <c r="C550" s="49">
        <v>11</v>
      </c>
      <c r="D550" s="73">
        <v>3</v>
      </c>
      <c r="E550" s="47">
        <v>167.80806000000001</v>
      </c>
      <c r="F550" s="15">
        <v>2</v>
      </c>
      <c r="G550">
        <v>1</v>
      </c>
      <c r="H550" s="15">
        <v>120</v>
      </c>
      <c r="I550" s="15" t="s">
        <v>54</v>
      </c>
      <c r="J550" s="84">
        <v>3</v>
      </c>
      <c r="K550" s="84" t="s">
        <v>21</v>
      </c>
      <c r="L550" s="19" t="s">
        <v>33</v>
      </c>
      <c r="M550" t="s">
        <v>26</v>
      </c>
      <c r="N550">
        <v>2</v>
      </c>
      <c r="O550">
        <v>6</v>
      </c>
    </row>
    <row r="551" spans="1:15" x14ac:dyDescent="0.3">
      <c r="A551" t="s">
        <v>197</v>
      </c>
      <c r="B551">
        <v>0</v>
      </c>
      <c r="C551" s="49">
        <v>19</v>
      </c>
      <c r="D551" s="70">
        <v>2</v>
      </c>
      <c r="E551" s="47"/>
      <c r="F551" s="15">
        <v>2</v>
      </c>
      <c r="G551">
        <v>1</v>
      </c>
      <c r="H551" s="15">
        <v>120</v>
      </c>
      <c r="I551" s="15" t="s">
        <v>54</v>
      </c>
      <c r="J551" s="84">
        <v>3</v>
      </c>
      <c r="K551" s="84" t="s">
        <v>80</v>
      </c>
      <c r="L551" s="19" t="s">
        <v>214</v>
      </c>
      <c r="M551" t="s">
        <v>26</v>
      </c>
      <c r="N551">
        <v>2</v>
      </c>
      <c r="O551">
        <v>6</v>
      </c>
    </row>
    <row r="552" spans="1:15" x14ac:dyDescent="0.3">
      <c r="A552" t="s">
        <v>197</v>
      </c>
      <c r="B552">
        <v>0</v>
      </c>
      <c r="C552" s="49">
        <v>19</v>
      </c>
      <c r="D552" s="73">
        <v>3</v>
      </c>
      <c r="E552" s="47"/>
      <c r="F552" s="15">
        <v>2</v>
      </c>
      <c r="G552">
        <v>1</v>
      </c>
      <c r="H552" s="15">
        <v>120</v>
      </c>
      <c r="I552" s="15" t="s">
        <v>54</v>
      </c>
      <c r="J552" s="84">
        <v>3</v>
      </c>
      <c r="K552" s="84" t="s">
        <v>80</v>
      </c>
      <c r="L552" s="19" t="s">
        <v>214</v>
      </c>
      <c r="M552" t="s">
        <v>26</v>
      </c>
      <c r="N552">
        <v>2</v>
      </c>
      <c r="O552">
        <v>6</v>
      </c>
    </row>
    <row r="553" spans="1:15" x14ac:dyDescent="0.3">
      <c r="A553" t="s">
        <v>196</v>
      </c>
      <c r="B553">
        <v>1</v>
      </c>
      <c r="C553" s="49">
        <v>7</v>
      </c>
      <c r="D553" s="75" t="s">
        <v>91</v>
      </c>
      <c r="E553" s="47">
        <v>67.434425000000005</v>
      </c>
      <c r="F553" s="15">
        <v>2</v>
      </c>
      <c r="G553">
        <v>1</v>
      </c>
      <c r="H553" s="15">
        <v>120</v>
      </c>
      <c r="I553" s="15" t="s">
        <v>54</v>
      </c>
      <c r="J553" s="82">
        <v>3</v>
      </c>
      <c r="K553" s="82" t="s">
        <v>21</v>
      </c>
      <c r="L553" s="19" t="s">
        <v>33</v>
      </c>
      <c r="M553" t="s">
        <v>26</v>
      </c>
      <c r="N553">
        <v>2</v>
      </c>
      <c r="O553">
        <v>6</v>
      </c>
    </row>
    <row r="554" spans="1:15" x14ac:dyDescent="0.3">
      <c r="A554" t="s">
        <v>196</v>
      </c>
      <c r="B554">
        <v>1</v>
      </c>
      <c r="C554" s="49">
        <v>9</v>
      </c>
      <c r="D554" s="73">
        <v>5</v>
      </c>
      <c r="E554" s="47">
        <v>12.2567</v>
      </c>
      <c r="F554" s="15">
        <v>2</v>
      </c>
      <c r="G554">
        <v>1</v>
      </c>
      <c r="H554" s="15">
        <v>120</v>
      </c>
      <c r="I554" s="15" t="s">
        <v>54</v>
      </c>
      <c r="J554" s="83">
        <v>3</v>
      </c>
      <c r="K554" s="82" t="s">
        <v>21</v>
      </c>
      <c r="L554" s="19" t="s">
        <v>33</v>
      </c>
      <c r="M554" t="s">
        <v>26</v>
      </c>
      <c r="N554">
        <v>2</v>
      </c>
      <c r="O554">
        <v>6</v>
      </c>
    </row>
    <row r="555" spans="1:15" x14ac:dyDescent="0.3">
      <c r="A555" t="s">
        <v>196</v>
      </c>
      <c r="B555">
        <v>1</v>
      </c>
      <c r="C555" s="49">
        <v>9</v>
      </c>
      <c r="D555" s="70">
        <v>6</v>
      </c>
      <c r="E555" s="47">
        <v>80.836876000000004</v>
      </c>
      <c r="F555" s="15">
        <v>2</v>
      </c>
      <c r="G555">
        <v>1</v>
      </c>
      <c r="H555" s="15">
        <v>120</v>
      </c>
      <c r="I555" s="15" t="s">
        <v>54</v>
      </c>
      <c r="J555" s="83">
        <v>3</v>
      </c>
      <c r="K555" s="82" t="s">
        <v>21</v>
      </c>
      <c r="L555" s="19" t="s">
        <v>33</v>
      </c>
      <c r="M555" t="s">
        <v>26</v>
      </c>
      <c r="N555">
        <v>2</v>
      </c>
      <c r="O555">
        <v>6</v>
      </c>
    </row>
    <row r="556" spans="1:15" x14ac:dyDescent="0.3">
      <c r="A556" t="s">
        <v>197</v>
      </c>
      <c r="B556">
        <v>0</v>
      </c>
      <c r="C556" s="49">
        <v>14</v>
      </c>
      <c r="D556" s="75">
        <v>6</v>
      </c>
      <c r="E556" s="47">
        <v>75.502335000000002</v>
      </c>
      <c r="F556" s="15">
        <v>3</v>
      </c>
      <c r="G556">
        <v>1</v>
      </c>
      <c r="H556" s="15">
        <v>210</v>
      </c>
      <c r="I556" s="43" t="s">
        <v>57</v>
      </c>
      <c r="J556" s="84">
        <v>3</v>
      </c>
      <c r="K556" s="84" t="s">
        <v>21</v>
      </c>
      <c r="L556" s="19" t="s">
        <v>33</v>
      </c>
      <c r="M556" t="s">
        <v>26</v>
      </c>
      <c r="N556">
        <v>2</v>
      </c>
      <c r="O556">
        <v>6</v>
      </c>
    </row>
    <row r="557" spans="1:15" x14ac:dyDescent="0.3">
      <c r="A557" t="s">
        <v>197</v>
      </c>
      <c r="B557">
        <v>0</v>
      </c>
      <c r="C557" s="49">
        <v>15</v>
      </c>
      <c r="D557" s="73">
        <v>3</v>
      </c>
      <c r="E557" s="47">
        <v>19.561802</v>
      </c>
      <c r="F557" s="15">
        <v>3</v>
      </c>
      <c r="G557">
        <v>1</v>
      </c>
      <c r="H557" s="15">
        <v>210</v>
      </c>
      <c r="I557" s="15" t="s">
        <v>57</v>
      </c>
      <c r="J557" s="84">
        <v>3</v>
      </c>
      <c r="K557" s="84" t="s">
        <v>21</v>
      </c>
      <c r="L557" s="19" t="s">
        <v>33</v>
      </c>
      <c r="M557" t="s">
        <v>26</v>
      </c>
      <c r="N557">
        <v>2</v>
      </c>
      <c r="O557">
        <v>6</v>
      </c>
    </row>
    <row r="558" spans="1:15" x14ac:dyDescent="0.3">
      <c r="A558" t="s">
        <v>197</v>
      </c>
      <c r="B558">
        <v>0</v>
      </c>
      <c r="C558" s="49">
        <v>28</v>
      </c>
      <c r="D558" s="73">
        <v>7</v>
      </c>
      <c r="E558" s="47">
        <v>131.96648999999999</v>
      </c>
      <c r="F558" s="15">
        <v>3</v>
      </c>
      <c r="G558">
        <v>1</v>
      </c>
      <c r="H558" s="15">
        <v>210</v>
      </c>
      <c r="I558" s="23" t="s">
        <v>57</v>
      </c>
      <c r="J558" s="84">
        <v>3</v>
      </c>
      <c r="K558" s="84" t="s">
        <v>80</v>
      </c>
      <c r="L558" s="19" t="s">
        <v>214</v>
      </c>
      <c r="M558" t="s">
        <v>26</v>
      </c>
      <c r="N558">
        <v>2</v>
      </c>
      <c r="O558">
        <v>6</v>
      </c>
    </row>
    <row r="559" spans="1:15" x14ac:dyDescent="0.3">
      <c r="A559" t="s">
        <v>197</v>
      </c>
      <c r="B559">
        <v>0</v>
      </c>
      <c r="C559" s="49">
        <v>24</v>
      </c>
      <c r="D559" s="73">
        <v>2</v>
      </c>
      <c r="E559" s="47">
        <v>133.82074</v>
      </c>
      <c r="F559" s="15">
        <v>4</v>
      </c>
      <c r="G559">
        <v>1</v>
      </c>
      <c r="H559" s="15">
        <v>400</v>
      </c>
      <c r="I559" s="23" t="s">
        <v>61</v>
      </c>
      <c r="J559" s="84">
        <v>3</v>
      </c>
      <c r="K559" s="84" t="s">
        <v>80</v>
      </c>
      <c r="L559" s="19" t="s">
        <v>214</v>
      </c>
      <c r="M559" t="s">
        <v>26</v>
      </c>
      <c r="N559">
        <v>2</v>
      </c>
      <c r="O559">
        <v>6</v>
      </c>
    </row>
    <row r="560" spans="1:15" x14ac:dyDescent="0.3">
      <c r="A560" t="s">
        <v>197</v>
      </c>
      <c r="B560">
        <v>0</v>
      </c>
      <c r="C560" s="49">
        <v>24</v>
      </c>
      <c r="D560" s="70">
        <v>3</v>
      </c>
      <c r="E560" s="47">
        <v>52.382820000000002</v>
      </c>
      <c r="F560" s="15">
        <v>4</v>
      </c>
      <c r="G560">
        <v>1</v>
      </c>
      <c r="H560" s="15">
        <v>400</v>
      </c>
      <c r="I560" s="23" t="s">
        <v>61</v>
      </c>
      <c r="J560" s="84">
        <v>3</v>
      </c>
      <c r="K560" s="84" t="s">
        <v>80</v>
      </c>
      <c r="L560" s="19" t="s">
        <v>214</v>
      </c>
      <c r="M560" t="s">
        <v>26</v>
      </c>
      <c r="N560">
        <v>2</v>
      </c>
      <c r="O560">
        <v>6</v>
      </c>
    </row>
    <row r="561" spans="1:15" x14ac:dyDescent="0.3">
      <c r="A561" t="s">
        <v>197</v>
      </c>
      <c r="B561">
        <v>0</v>
      </c>
      <c r="C561" s="49">
        <v>25</v>
      </c>
      <c r="D561" s="73">
        <v>5</v>
      </c>
      <c r="E561" s="47">
        <v>68.068496999999994</v>
      </c>
      <c r="F561" s="15">
        <v>4</v>
      </c>
      <c r="G561">
        <v>1</v>
      </c>
      <c r="H561" s="15">
        <v>400</v>
      </c>
      <c r="I561" s="23" t="s">
        <v>61</v>
      </c>
      <c r="J561" s="84">
        <v>3</v>
      </c>
      <c r="K561" s="84" t="s">
        <v>80</v>
      </c>
      <c r="L561" s="19" t="s">
        <v>214</v>
      </c>
      <c r="M561" t="s">
        <v>26</v>
      </c>
      <c r="N561">
        <v>2</v>
      </c>
      <c r="O561">
        <v>6</v>
      </c>
    </row>
    <row r="562" spans="1:15" x14ac:dyDescent="0.3">
      <c r="A562" t="s">
        <v>196</v>
      </c>
      <c r="B562">
        <v>1</v>
      </c>
      <c r="C562" s="49">
        <v>20</v>
      </c>
      <c r="D562" s="73">
        <v>7</v>
      </c>
      <c r="E562" s="47">
        <v>87.972678999999999</v>
      </c>
      <c r="F562" s="15">
        <v>4</v>
      </c>
      <c r="G562">
        <v>1</v>
      </c>
      <c r="H562" s="15">
        <v>400</v>
      </c>
      <c r="I562" s="15" t="s">
        <v>61</v>
      </c>
      <c r="J562" s="84">
        <v>3</v>
      </c>
      <c r="K562" s="84" t="s">
        <v>80</v>
      </c>
      <c r="L562" s="19" t="s">
        <v>214</v>
      </c>
      <c r="M562" t="s">
        <v>26</v>
      </c>
      <c r="N562">
        <v>2</v>
      </c>
      <c r="O562">
        <v>6</v>
      </c>
    </row>
    <row r="563" spans="1:15" x14ac:dyDescent="0.3">
      <c r="A563" t="s">
        <v>196</v>
      </c>
      <c r="B563">
        <v>1</v>
      </c>
      <c r="C563" s="49">
        <v>20</v>
      </c>
      <c r="D563" s="70">
        <v>8</v>
      </c>
      <c r="E563" s="47">
        <v>77.046691999999993</v>
      </c>
      <c r="F563" s="15">
        <v>4</v>
      </c>
      <c r="G563">
        <v>1</v>
      </c>
      <c r="H563" s="15">
        <v>400</v>
      </c>
      <c r="I563" s="15" t="s">
        <v>61</v>
      </c>
      <c r="J563" s="84">
        <v>3</v>
      </c>
      <c r="K563" s="84" t="s">
        <v>80</v>
      </c>
      <c r="L563" s="19" t="s">
        <v>214</v>
      </c>
      <c r="M563" t="s">
        <v>26</v>
      </c>
      <c r="N563">
        <v>2</v>
      </c>
      <c r="O563">
        <v>6</v>
      </c>
    </row>
    <row r="564" spans="1:15" x14ac:dyDescent="0.3">
      <c r="A564" t="s">
        <v>197</v>
      </c>
      <c r="B564">
        <v>0</v>
      </c>
      <c r="C564" s="49">
        <v>1</v>
      </c>
      <c r="D564" s="73">
        <v>3</v>
      </c>
      <c r="E564" s="47">
        <v>53.93824</v>
      </c>
      <c r="F564" s="15">
        <v>1</v>
      </c>
      <c r="G564">
        <v>2</v>
      </c>
      <c r="H564" s="15">
        <v>45</v>
      </c>
      <c r="I564" s="15" t="s">
        <v>11</v>
      </c>
      <c r="J564" s="82">
        <v>3</v>
      </c>
      <c r="K564" s="82" t="s">
        <v>21</v>
      </c>
      <c r="L564" s="19" t="s">
        <v>33</v>
      </c>
      <c r="M564" t="s">
        <v>26</v>
      </c>
      <c r="N564">
        <v>2</v>
      </c>
      <c r="O564">
        <v>6</v>
      </c>
    </row>
    <row r="565" spans="1:15" x14ac:dyDescent="0.3">
      <c r="A565" t="s">
        <v>196</v>
      </c>
      <c r="B565">
        <v>1</v>
      </c>
      <c r="C565" s="49">
        <v>4</v>
      </c>
      <c r="D565" s="75" t="s">
        <v>56</v>
      </c>
      <c r="E565" s="47">
        <v>40.422325000000001</v>
      </c>
      <c r="F565" s="15">
        <v>1</v>
      </c>
      <c r="G565">
        <v>2</v>
      </c>
      <c r="H565" s="15">
        <v>45</v>
      </c>
      <c r="I565" s="15" t="s">
        <v>11</v>
      </c>
      <c r="J565" s="82">
        <v>2</v>
      </c>
      <c r="K565" s="82" t="s">
        <v>21</v>
      </c>
      <c r="L565" s="19" t="s">
        <v>33</v>
      </c>
      <c r="M565" t="s">
        <v>26</v>
      </c>
      <c r="N565">
        <v>2</v>
      </c>
      <c r="O565">
        <v>6</v>
      </c>
    </row>
    <row r="566" spans="1:15" x14ac:dyDescent="0.3">
      <c r="A566" t="s">
        <v>196</v>
      </c>
      <c r="B566">
        <v>1</v>
      </c>
      <c r="C566" s="49">
        <v>4</v>
      </c>
      <c r="D566" s="73">
        <v>2</v>
      </c>
      <c r="E566" s="47">
        <v>106.82581</v>
      </c>
      <c r="F566" s="15">
        <v>1</v>
      </c>
      <c r="G566">
        <v>2</v>
      </c>
      <c r="H566" s="15">
        <v>45</v>
      </c>
      <c r="I566" s="15" t="s">
        <v>11</v>
      </c>
      <c r="J566" s="82">
        <v>2</v>
      </c>
      <c r="K566" s="82" t="s">
        <v>21</v>
      </c>
      <c r="L566" s="19" t="s">
        <v>33</v>
      </c>
      <c r="M566" t="s">
        <v>26</v>
      </c>
      <c r="N566">
        <v>2</v>
      </c>
      <c r="O566">
        <v>6</v>
      </c>
    </row>
    <row r="567" spans="1:15" x14ac:dyDescent="0.3">
      <c r="A567" t="s">
        <v>196</v>
      </c>
      <c r="B567">
        <v>1</v>
      </c>
      <c r="C567" s="49">
        <v>6</v>
      </c>
      <c r="D567" s="73">
        <v>3</v>
      </c>
      <c r="E567" s="58">
        <v>43.286507</v>
      </c>
      <c r="F567" s="15">
        <v>1</v>
      </c>
      <c r="G567">
        <v>2</v>
      </c>
      <c r="H567" s="15">
        <v>45</v>
      </c>
      <c r="I567" s="15" t="s">
        <v>11</v>
      </c>
      <c r="J567" s="82">
        <v>3</v>
      </c>
      <c r="K567" s="82" t="s">
        <v>21</v>
      </c>
      <c r="L567" s="19" t="s">
        <v>33</v>
      </c>
      <c r="M567" t="s">
        <v>26</v>
      </c>
      <c r="N567">
        <v>2</v>
      </c>
      <c r="O567">
        <v>6</v>
      </c>
    </row>
    <row r="568" spans="1:15" x14ac:dyDescent="0.3">
      <c r="A568" t="s">
        <v>197</v>
      </c>
      <c r="B568">
        <v>0</v>
      </c>
      <c r="C568" s="49">
        <v>8</v>
      </c>
      <c r="D568" s="73">
        <v>5</v>
      </c>
      <c r="E568" s="47">
        <v>29.991432</v>
      </c>
      <c r="F568" s="15">
        <v>2</v>
      </c>
      <c r="G568">
        <v>2</v>
      </c>
      <c r="H568" s="15">
        <v>120</v>
      </c>
      <c r="I568" s="15" t="s">
        <v>54</v>
      </c>
      <c r="J568" s="82">
        <v>3</v>
      </c>
      <c r="K568" s="82" t="s">
        <v>21</v>
      </c>
      <c r="L568" s="19" t="s">
        <v>33</v>
      </c>
      <c r="M568" t="s">
        <v>26</v>
      </c>
      <c r="N568">
        <v>2</v>
      </c>
      <c r="O568">
        <v>6</v>
      </c>
    </row>
    <row r="569" spans="1:15" x14ac:dyDescent="0.3">
      <c r="A569" t="s">
        <v>197</v>
      </c>
      <c r="B569">
        <v>0</v>
      </c>
      <c r="C569" s="49">
        <v>11</v>
      </c>
      <c r="D569" s="73"/>
      <c r="E569" s="47">
        <v>18.866759999999999</v>
      </c>
      <c r="F569" s="15">
        <v>2</v>
      </c>
      <c r="G569">
        <v>2</v>
      </c>
      <c r="H569" s="15">
        <v>120</v>
      </c>
      <c r="I569" s="15" t="s">
        <v>54</v>
      </c>
      <c r="J569" s="84">
        <v>3</v>
      </c>
      <c r="K569" s="84" t="s">
        <v>21</v>
      </c>
      <c r="L569" s="19" t="s">
        <v>33</v>
      </c>
      <c r="M569" t="s">
        <v>26</v>
      </c>
      <c r="N569">
        <v>2</v>
      </c>
      <c r="O569">
        <v>6</v>
      </c>
    </row>
    <row r="570" spans="1:15" x14ac:dyDescent="0.3">
      <c r="A570" t="s">
        <v>197</v>
      </c>
      <c r="B570">
        <v>0</v>
      </c>
      <c r="C570" s="49">
        <v>12</v>
      </c>
      <c r="D570" s="73">
        <v>6</v>
      </c>
      <c r="E570" s="47">
        <v>67.733986000000002</v>
      </c>
      <c r="F570" s="15">
        <v>2</v>
      </c>
      <c r="G570">
        <v>2</v>
      </c>
      <c r="H570" s="15">
        <v>120</v>
      </c>
      <c r="I570" s="15" t="s">
        <v>54</v>
      </c>
      <c r="J570" s="84">
        <v>3</v>
      </c>
      <c r="K570" s="84" t="s">
        <v>21</v>
      </c>
      <c r="L570" s="19" t="s">
        <v>33</v>
      </c>
      <c r="M570" t="s">
        <v>26</v>
      </c>
      <c r="N570">
        <v>2</v>
      </c>
      <c r="O570">
        <v>6</v>
      </c>
    </row>
    <row r="571" spans="1:15" x14ac:dyDescent="0.3">
      <c r="A571" t="s">
        <v>196</v>
      </c>
      <c r="B571">
        <v>1</v>
      </c>
      <c r="C571" s="49">
        <v>13</v>
      </c>
      <c r="D571" s="73">
        <v>7</v>
      </c>
      <c r="E571" s="47">
        <v>146.69995</v>
      </c>
      <c r="F571" s="15">
        <v>2</v>
      </c>
      <c r="G571">
        <v>2</v>
      </c>
      <c r="H571" s="15">
        <v>120</v>
      </c>
      <c r="I571" s="15" t="s">
        <v>54</v>
      </c>
      <c r="J571" s="84">
        <v>2</v>
      </c>
      <c r="K571" s="84" t="s">
        <v>21</v>
      </c>
      <c r="L571" s="19" t="s">
        <v>33</v>
      </c>
      <c r="M571" t="s">
        <v>26</v>
      </c>
      <c r="N571">
        <v>2</v>
      </c>
      <c r="O571">
        <v>6</v>
      </c>
    </row>
    <row r="572" spans="1:15" x14ac:dyDescent="0.3">
      <c r="A572" t="s">
        <v>196</v>
      </c>
      <c r="B572">
        <v>1</v>
      </c>
      <c r="C572" s="36">
        <v>13</v>
      </c>
      <c r="D572" s="73">
        <v>8</v>
      </c>
      <c r="E572" s="47">
        <v>114.32458</v>
      </c>
      <c r="F572" s="15">
        <v>2</v>
      </c>
      <c r="G572">
        <v>2</v>
      </c>
      <c r="H572" s="15">
        <v>120</v>
      </c>
      <c r="I572" s="15" t="s">
        <v>54</v>
      </c>
      <c r="J572" s="84">
        <v>2</v>
      </c>
      <c r="K572" s="84" t="s">
        <v>21</v>
      </c>
      <c r="L572" s="19" t="s">
        <v>33</v>
      </c>
      <c r="M572" t="s">
        <v>26</v>
      </c>
      <c r="N572">
        <v>2</v>
      </c>
      <c r="O572">
        <v>6</v>
      </c>
    </row>
    <row r="573" spans="1:15" x14ac:dyDescent="0.3">
      <c r="A573" t="s">
        <v>196</v>
      </c>
      <c r="B573">
        <v>1</v>
      </c>
      <c r="C573" s="49">
        <v>14</v>
      </c>
      <c r="D573" s="69" t="s">
        <v>71</v>
      </c>
      <c r="E573" s="47">
        <v>44.067261000000002</v>
      </c>
      <c r="F573" s="15">
        <v>2</v>
      </c>
      <c r="G573">
        <v>2</v>
      </c>
      <c r="H573" s="15">
        <v>120</v>
      </c>
      <c r="I573" s="15" t="s">
        <v>54</v>
      </c>
      <c r="J573" s="84">
        <v>3</v>
      </c>
      <c r="K573" s="84" t="s">
        <v>21</v>
      </c>
      <c r="L573" s="19" t="s">
        <v>33</v>
      </c>
      <c r="M573" t="s">
        <v>26</v>
      </c>
      <c r="N573">
        <v>2</v>
      </c>
      <c r="O573">
        <v>6</v>
      </c>
    </row>
    <row r="574" spans="1:15" x14ac:dyDescent="0.3">
      <c r="A574" t="s">
        <v>196</v>
      </c>
      <c r="B574">
        <v>1</v>
      </c>
      <c r="C574" s="49">
        <v>19</v>
      </c>
      <c r="D574" s="73"/>
      <c r="E574" s="47">
        <v>74.104454000000004</v>
      </c>
      <c r="F574" s="15">
        <v>2</v>
      </c>
      <c r="G574">
        <v>2</v>
      </c>
      <c r="H574" s="15">
        <v>120</v>
      </c>
      <c r="I574" s="23" t="s">
        <v>54</v>
      </c>
      <c r="J574" s="84">
        <v>3</v>
      </c>
      <c r="K574" s="84" t="s">
        <v>80</v>
      </c>
      <c r="L574" s="19" t="s">
        <v>214</v>
      </c>
      <c r="M574" t="s">
        <v>26</v>
      </c>
      <c r="N574">
        <v>2</v>
      </c>
      <c r="O574">
        <v>6</v>
      </c>
    </row>
    <row r="575" spans="1:15" x14ac:dyDescent="0.3">
      <c r="A575" t="s">
        <v>196</v>
      </c>
      <c r="B575">
        <v>1</v>
      </c>
      <c r="C575" s="49">
        <v>17</v>
      </c>
      <c r="D575" s="73">
        <v>10</v>
      </c>
      <c r="E575" s="47">
        <v>39.897030000000001</v>
      </c>
      <c r="F575" s="15">
        <v>3</v>
      </c>
      <c r="G575">
        <v>2</v>
      </c>
      <c r="H575" s="15">
        <v>210</v>
      </c>
      <c r="I575" s="15" t="s">
        <v>57</v>
      </c>
      <c r="J575" s="84">
        <v>3</v>
      </c>
      <c r="K575" s="84" t="s">
        <v>80</v>
      </c>
      <c r="L575" s="19" t="s">
        <v>214</v>
      </c>
      <c r="M575" t="s">
        <v>26</v>
      </c>
      <c r="N575">
        <v>2</v>
      </c>
      <c r="O575">
        <v>6</v>
      </c>
    </row>
    <row r="576" spans="1:15" x14ac:dyDescent="0.3">
      <c r="A576" t="s">
        <v>196</v>
      </c>
      <c r="B576">
        <v>1</v>
      </c>
      <c r="C576" s="49">
        <v>17</v>
      </c>
      <c r="D576" s="73">
        <v>11</v>
      </c>
      <c r="E576" s="47">
        <v>110.18866</v>
      </c>
      <c r="F576" s="15">
        <v>3</v>
      </c>
      <c r="G576">
        <v>2</v>
      </c>
      <c r="H576" s="15">
        <v>210</v>
      </c>
      <c r="I576" s="15" t="s">
        <v>57</v>
      </c>
      <c r="J576" s="84">
        <v>3</v>
      </c>
      <c r="K576" s="84" t="s">
        <v>80</v>
      </c>
      <c r="L576" s="19" t="s">
        <v>214</v>
      </c>
      <c r="M576" t="s">
        <v>26</v>
      </c>
      <c r="N576">
        <v>2</v>
      </c>
      <c r="O576">
        <v>6</v>
      </c>
    </row>
    <row r="577" spans="1:15" x14ac:dyDescent="0.3">
      <c r="A577" t="s">
        <v>196</v>
      </c>
      <c r="B577">
        <v>1</v>
      </c>
      <c r="C577" s="49">
        <v>20</v>
      </c>
      <c r="D577" s="73"/>
      <c r="E577" s="47">
        <v>35.731791999999999</v>
      </c>
      <c r="F577" s="15">
        <v>3</v>
      </c>
      <c r="G577">
        <v>2</v>
      </c>
      <c r="H577" s="15">
        <v>210</v>
      </c>
      <c r="I577" s="15" t="s">
        <v>57</v>
      </c>
      <c r="J577" s="84">
        <v>3</v>
      </c>
      <c r="K577" s="84" t="s">
        <v>80</v>
      </c>
      <c r="L577" s="19" t="s">
        <v>214</v>
      </c>
      <c r="M577" t="s">
        <v>26</v>
      </c>
      <c r="N577">
        <v>2</v>
      </c>
      <c r="O577">
        <v>6</v>
      </c>
    </row>
    <row r="578" spans="1:15" x14ac:dyDescent="0.3">
      <c r="A578" t="s">
        <v>196</v>
      </c>
      <c r="B578">
        <v>1</v>
      </c>
      <c r="C578" s="49">
        <v>21</v>
      </c>
      <c r="D578" s="73"/>
      <c r="E578" s="47">
        <v>75.946747000000002</v>
      </c>
      <c r="F578" s="15">
        <v>3</v>
      </c>
      <c r="G578">
        <v>2</v>
      </c>
      <c r="H578" s="15">
        <v>210</v>
      </c>
      <c r="I578" s="15" t="s">
        <v>57</v>
      </c>
      <c r="J578" s="84">
        <v>3</v>
      </c>
      <c r="K578" s="84" t="s">
        <v>80</v>
      </c>
      <c r="L578" s="19" t="s">
        <v>214</v>
      </c>
      <c r="M578" t="s">
        <v>26</v>
      </c>
      <c r="N578">
        <v>2</v>
      </c>
      <c r="O578">
        <v>6</v>
      </c>
    </row>
    <row r="579" spans="1:15" x14ac:dyDescent="0.3">
      <c r="A579" t="s">
        <v>197</v>
      </c>
      <c r="B579">
        <v>0</v>
      </c>
      <c r="C579" s="36">
        <v>16</v>
      </c>
      <c r="D579" s="73"/>
      <c r="E579" s="47">
        <v>35.009532999999998</v>
      </c>
      <c r="F579" s="15">
        <v>4</v>
      </c>
      <c r="G579">
        <v>2</v>
      </c>
      <c r="H579" s="15">
        <v>400</v>
      </c>
      <c r="I579" s="23" t="s">
        <v>61</v>
      </c>
      <c r="J579" s="84">
        <v>3</v>
      </c>
      <c r="K579" s="82" t="s">
        <v>80</v>
      </c>
      <c r="L579" s="19" t="s">
        <v>214</v>
      </c>
      <c r="M579" t="s">
        <v>26</v>
      </c>
      <c r="N579">
        <v>2</v>
      </c>
      <c r="O579">
        <v>6</v>
      </c>
    </row>
    <row r="580" spans="1:15" x14ac:dyDescent="0.3">
      <c r="A580" t="s">
        <v>196</v>
      </c>
      <c r="B580">
        <v>1</v>
      </c>
      <c r="C580" s="49">
        <v>18</v>
      </c>
      <c r="D580" s="73">
        <v>5</v>
      </c>
      <c r="E580" s="47">
        <v>61.435406</v>
      </c>
      <c r="F580" s="15">
        <v>4</v>
      </c>
      <c r="G580">
        <v>2</v>
      </c>
      <c r="H580" s="15">
        <v>400</v>
      </c>
      <c r="I580" s="24" t="s">
        <v>61</v>
      </c>
      <c r="J580" s="91">
        <v>3</v>
      </c>
      <c r="K580" s="91" t="s">
        <v>80</v>
      </c>
      <c r="L580" s="19" t="s">
        <v>214</v>
      </c>
      <c r="M580" t="s">
        <v>26</v>
      </c>
      <c r="N580">
        <v>2</v>
      </c>
      <c r="O580">
        <v>6</v>
      </c>
    </row>
    <row r="581" spans="1:15" x14ac:dyDescent="0.3">
      <c r="A581" t="s">
        <v>197</v>
      </c>
      <c r="B581">
        <v>0</v>
      </c>
      <c r="C581" s="49">
        <v>17</v>
      </c>
      <c r="D581" s="73"/>
      <c r="E581" s="80">
        <v>101.00892</v>
      </c>
      <c r="F581" s="97">
        <v>1</v>
      </c>
      <c r="G581">
        <v>3</v>
      </c>
      <c r="H581" s="15">
        <v>45</v>
      </c>
      <c r="I581" s="15" t="s">
        <v>11</v>
      </c>
      <c r="J581" s="39">
        <v>3</v>
      </c>
      <c r="K581" s="82" t="s">
        <v>21</v>
      </c>
      <c r="L581" t="s">
        <v>33</v>
      </c>
      <c r="M581" t="s">
        <v>26</v>
      </c>
      <c r="N581">
        <v>2</v>
      </c>
      <c r="O581">
        <v>6</v>
      </c>
    </row>
    <row r="582" spans="1:15" x14ac:dyDescent="0.3">
      <c r="A582" t="s">
        <v>197</v>
      </c>
      <c r="B582">
        <v>0</v>
      </c>
      <c r="C582" s="36">
        <v>18</v>
      </c>
      <c r="D582" s="73">
        <v>2</v>
      </c>
      <c r="E582" s="80"/>
      <c r="F582" s="97">
        <v>1</v>
      </c>
      <c r="G582">
        <v>3</v>
      </c>
      <c r="H582" s="15">
        <v>45</v>
      </c>
      <c r="I582" s="15" t="s">
        <v>11</v>
      </c>
      <c r="J582" s="39">
        <v>3</v>
      </c>
      <c r="K582" s="82" t="s">
        <v>21</v>
      </c>
      <c r="L582" t="s">
        <v>33</v>
      </c>
      <c r="M582" t="s">
        <v>26</v>
      </c>
      <c r="N582">
        <v>2</v>
      </c>
      <c r="O582">
        <v>6</v>
      </c>
    </row>
    <row r="583" spans="1:15" x14ac:dyDescent="0.3">
      <c r="A583" t="s">
        <v>197</v>
      </c>
      <c r="B583">
        <v>0</v>
      </c>
      <c r="C583" s="36">
        <v>18</v>
      </c>
      <c r="D583" s="73">
        <v>3</v>
      </c>
      <c r="E583" s="80">
        <v>74.620766000000003</v>
      </c>
      <c r="F583" s="97">
        <v>1</v>
      </c>
      <c r="G583">
        <v>3</v>
      </c>
      <c r="H583" s="15">
        <v>45</v>
      </c>
      <c r="I583" s="15" t="s">
        <v>11</v>
      </c>
      <c r="J583" s="39">
        <v>3</v>
      </c>
      <c r="K583" s="82" t="s">
        <v>21</v>
      </c>
      <c r="L583" t="s">
        <v>33</v>
      </c>
      <c r="M583" t="s">
        <v>26</v>
      </c>
      <c r="N583">
        <v>2</v>
      </c>
      <c r="O583">
        <v>6</v>
      </c>
    </row>
    <row r="584" spans="1:15" x14ac:dyDescent="0.3">
      <c r="A584" t="s">
        <v>196</v>
      </c>
      <c r="B584">
        <v>1</v>
      </c>
      <c r="C584" s="49">
        <v>3</v>
      </c>
      <c r="D584" s="73"/>
      <c r="E584" s="80">
        <v>84.153648000000004</v>
      </c>
      <c r="F584" s="37">
        <v>1</v>
      </c>
      <c r="G584">
        <v>3</v>
      </c>
      <c r="H584" s="15">
        <v>45</v>
      </c>
      <c r="I584" s="15" t="s">
        <v>11</v>
      </c>
      <c r="J584" s="84">
        <v>3</v>
      </c>
      <c r="K584" s="82" t="s">
        <v>80</v>
      </c>
      <c r="L584" t="s">
        <v>214</v>
      </c>
      <c r="M584" t="s">
        <v>26</v>
      </c>
      <c r="N584">
        <v>2</v>
      </c>
      <c r="O584">
        <v>6</v>
      </c>
    </row>
    <row r="585" spans="1:15" x14ac:dyDescent="0.3">
      <c r="A585" t="s">
        <v>196</v>
      </c>
      <c r="B585">
        <v>1</v>
      </c>
      <c r="C585" s="49">
        <v>10</v>
      </c>
      <c r="D585" s="73">
        <v>3</v>
      </c>
      <c r="E585" s="47">
        <v>48.733204000000001</v>
      </c>
      <c r="F585" s="15">
        <v>1</v>
      </c>
      <c r="G585">
        <v>3</v>
      </c>
      <c r="H585" s="15">
        <v>45</v>
      </c>
      <c r="I585" s="15" t="s">
        <v>11</v>
      </c>
      <c r="J585" s="82">
        <v>3</v>
      </c>
      <c r="K585" s="85" t="s">
        <v>80</v>
      </c>
      <c r="L585" s="19" t="s">
        <v>214</v>
      </c>
      <c r="M585" t="s">
        <v>26</v>
      </c>
      <c r="N585">
        <v>2</v>
      </c>
      <c r="O585">
        <v>6</v>
      </c>
    </row>
    <row r="586" spans="1:15" x14ac:dyDescent="0.3">
      <c r="A586" t="s">
        <v>196</v>
      </c>
      <c r="B586">
        <v>1</v>
      </c>
      <c r="C586" s="36">
        <v>5</v>
      </c>
      <c r="D586" s="73"/>
      <c r="E586" s="80"/>
      <c r="F586" s="20">
        <v>2</v>
      </c>
      <c r="G586">
        <v>3</v>
      </c>
      <c r="H586" s="15">
        <v>120</v>
      </c>
      <c r="I586" s="15" t="s">
        <v>54</v>
      </c>
      <c r="J586" s="84">
        <v>3</v>
      </c>
      <c r="K586" s="82" t="s">
        <v>80</v>
      </c>
      <c r="L586" t="s">
        <v>214</v>
      </c>
      <c r="M586" t="s">
        <v>26</v>
      </c>
      <c r="N586">
        <v>2</v>
      </c>
      <c r="O586">
        <v>6</v>
      </c>
    </row>
    <row r="587" spans="1:15" x14ac:dyDescent="0.3">
      <c r="A587" t="s">
        <v>196</v>
      </c>
      <c r="B587">
        <v>1</v>
      </c>
      <c r="C587" s="49">
        <v>7</v>
      </c>
      <c r="D587" s="73"/>
      <c r="E587" s="47">
        <v>95.319382000000004</v>
      </c>
      <c r="F587" s="15">
        <v>2</v>
      </c>
      <c r="G587">
        <v>3</v>
      </c>
      <c r="H587" s="15">
        <v>120</v>
      </c>
      <c r="I587" s="15" t="s">
        <v>54</v>
      </c>
      <c r="J587" s="84">
        <v>3</v>
      </c>
      <c r="K587" s="39" t="s">
        <v>80</v>
      </c>
      <c r="L587" s="19" t="s">
        <v>214</v>
      </c>
      <c r="M587" t="s">
        <v>26</v>
      </c>
      <c r="N587">
        <v>2</v>
      </c>
      <c r="O587">
        <v>6</v>
      </c>
    </row>
    <row r="588" spans="1:15" x14ac:dyDescent="0.3">
      <c r="A588" t="s">
        <v>196</v>
      </c>
      <c r="B588">
        <v>1</v>
      </c>
      <c r="C588" s="36">
        <v>4</v>
      </c>
      <c r="D588" s="73"/>
      <c r="E588" s="80">
        <v>21.262398000000001</v>
      </c>
      <c r="F588" s="20">
        <v>3</v>
      </c>
      <c r="G588">
        <v>3</v>
      </c>
      <c r="H588" s="15">
        <v>210</v>
      </c>
      <c r="I588" s="15" t="s">
        <v>57</v>
      </c>
      <c r="J588" s="84">
        <v>3</v>
      </c>
      <c r="K588" s="82" t="s">
        <v>80</v>
      </c>
      <c r="L588" t="s">
        <v>214</v>
      </c>
      <c r="M588" t="s">
        <v>26</v>
      </c>
      <c r="N588">
        <v>2</v>
      </c>
      <c r="O588">
        <v>6</v>
      </c>
    </row>
    <row r="589" spans="1:15" x14ac:dyDescent="0.3">
      <c r="A589" t="s">
        <v>196</v>
      </c>
      <c r="B589">
        <v>1</v>
      </c>
      <c r="C589" s="49">
        <v>8</v>
      </c>
      <c r="D589" s="73"/>
      <c r="E589" s="47">
        <v>70.998954999999995</v>
      </c>
      <c r="F589" s="15">
        <v>3</v>
      </c>
      <c r="G589">
        <v>3</v>
      </c>
      <c r="H589" s="15">
        <v>210</v>
      </c>
      <c r="I589" s="24" t="s">
        <v>57</v>
      </c>
      <c r="J589" s="84">
        <v>3</v>
      </c>
      <c r="K589" s="39" t="s">
        <v>80</v>
      </c>
      <c r="L589" s="19" t="s">
        <v>214</v>
      </c>
      <c r="M589" t="s">
        <v>26</v>
      </c>
      <c r="N589">
        <v>2</v>
      </c>
      <c r="O589">
        <v>6</v>
      </c>
    </row>
    <row r="590" spans="1:15" x14ac:dyDescent="0.3">
      <c r="A590" t="s">
        <v>196</v>
      </c>
      <c r="B590">
        <v>1</v>
      </c>
      <c r="C590" s="36">
        <v>11</v>
      </c>
      <c r="D590" s="73">
        <v>3</v>
      </c>
      <c r="E590" s="47"/>
      <c r="F590" s="15">
        <v>3</v>
      </c>
      <c r="G590">
        <v>3</v>
      </c>
      <c r="H590" s="15">
        <v>210</v>
      </c>
      <c r="I590" s="15" t="s">
        <v>57</v>
      </c>
      <c r="J590" s="82">
        <v>3</v>
      </c>
      <c r="K590" s="85" t="s">
        <v>192</v>
      </c>
      <c r="L590" s="19" t="s">
        <v>219</v>
      </c>
      <c r="M590" t="s">
        <v>26</v>
      </c>
      <c r="N590">
        <v>2</v>
      </c>
      <c r="O590">
        <v>6</v>
      </c>
    </row>
    <row r="591" spans="1:15" x14ac:dyDescent="0.3">
      <c r="A591" t="s">
        <v>197</v>
      </c>
      <c r="B591">
        <v>0</v>
      </c>
      <c r="C591" s="36">
        <v>13</v>
      </c>
      <c r="D591" s="73"/>
      <c r="E591" s="80">
        <v>107.16197</v>
      </c>
      <c r="F591" s="20">
        <v>4</v>
      </c>
      <c r="G591">
        <v>3</v>
      </c>
      <c r="H591" s="15">
        <v>400</v>
      </c>
      <c r="I591" s="15" t="s">
        <v>61</v>
      </c>
      <c r="J591" s="39">
        <v>3</v>
      </c>
      <c r="K591" s="82" t="s">
        <v>21</v>
      </c>
      <c r="L591" t="s">
        <v>33</v>
      </c>
      <c r="M591" t="s">
        <v>26</v>
      </c>
      <c r="N591">
        <v>2</v>
      </c>
      <c r="O591">
        <v>6</v>
      </c>
    </row>
    <row r="592" spans="1:15" x14ac:dyDescent="0.3">
      <c r="A592" t="s">
        <v>197</v>
      </c>
      <c r="B592">
        <f>IF(A592="m", 1, 0)</f>
        <v>0</v>
      </c>
      <c r="C592">
        <v>25</v>
      </c>
      <c r="D592" s="57">
        <v>6</v>
      </c>
      <c r="E592" s="14">
        <v>11.121152</v>
      </c>
      <c r="F592" s="15">
        <f>_xlfn.IFS(I592="GE2", 1, I592="GE3", 2, I592="GE4", 3, I592="GE1", 4)</f>
        <v>4</v>
      </c>
      <c r="G592">
        <v>3</v>
      </c>
      <c r="H592" s="15">
        <f>_xlfn.IFS(F592=1, 45, F592=2, 120,F592=3, 210,F592=4, 400)</f>
        <v>400</v>
      </c>
      <c r="I592" s="23" t="s">
        <v>61</v>
      </c>
      <c r="J592" s="20">
        <v>3</v>
      </c>
      <c r="K592" s="19" t="s">
        <v>21</v>
      </c>
      <c r="L592" t="s">
        <v>33</v>
      </c>
      <c r="M592" t="s">
        <v>26</v>
      </c>
      <c r="N592">
        <v>2</v>
      </c>
      <c r="O592">
        <v>6</v>
      </c>
    </row>
    <row r="593" spans="1:15" x14ac:dyDescent="0.3">
      <c r="A593" t="s">
        <v>196</v>
      </c>
      <c r="B593">
        <v>1</v>
      </c>
      <c r="C593" s="49">
        <v>12</v>
      </c>
      <c r="D593" s="73"/>
      <c r="E593" s="47"/>
      <c r="F593" s="15">
        <v>4</v>
      </c>
      <c r="G593">
        <v>3</v>
      </c>
      <c r="H593" s="15">
        <v>400</v>
      </c>
      <c r="I593" s="23" t="s">
        <v>61</v>
      </c>
      <c r="J593" s="84">
        <v>3</v>
      </c>
      <c r="K593" s="39" t="s">
        <v>21</v>
      </c>
      <c r="L593" s="19" t="s">
        <v>33</v>
      </c>
      <c r="M593" t="s">
        <v>26</v>
      </c>
      <c r="N593">
        <v>2</v>
      </c>
      <c r="O593">
        <v>6</v>
      </c>
    </row>
    <row r="594" spans="1:15" x14ac:dyDescent="0.3">
      <c r="A594" t="s">
        <v>196</v>
      </c>
      <c r="B594">
        <v>1</v>
      </c>
      <c r="C594" s="49">
        <v>12</v>
      </c>
      <c r="D594" s="73"/>
      <c r="E594" s="47">
        <v>68.670829999999995</v>
      </c>
      <c r="F594" s="15">
        <v>4</v>
      </c>
      <c r="G594">
        <v>3</v>
      </c>
      <c r="H594" s="15">
        <v>400</v>
      </c>
      <c r="I594" s="23" t="s">
        <v>61</v>
      </c>
      <c r="J594" s="84">
        <v>3</v>
      </c>
      <c r="K594" s="39" t="s">
        <v>21</v>
      </c>
      <c r="L594" s="19" t="s">
        <v>33</v>
      </c>
      <c r="M594" t="s">
        <v>26</v>
      </c>
      <c r="N594">
        <v>2</v>
      </c>
      <c r="O594">
        <v>6</v>
      </c>
    </row>
    <row r="595" spans="1:15" x14ac:dyDescent="0.3">
      <c r="A595" t="s">
        <v>196</v>
      </c>
      <c r="B595">
        <v>1</v>
      </c>
      <c r="C595" s="49">
        <v>22</v>
      </c>
      <c r="D595" s="73"/>
      <c r="E595" s="47">
        <v>109.97273</v>
      </c>
      <c r="F595" s="15">
        <v>4</v>
      </c>
      <c r="G595">
        <v>3</v>
      </c>
      <c r="H595" s="15">
        <v>400</v>
      </c>
      <c r="I595" s="23" t="s">
        <v>61</v>
      </c>
      <c r="J595" s="84">
        <v>3</v>
      </c>
      <c r="K595" s="84" t="s">
        <v>21</v>
      </c>
      <c r="L595" s="19" t="s">
        <v>33</v>
      </c>
      <c r="M595" t="s">
        <v>26</v>
      </c>
      <c r="N595">
        <v>2</v>
      </c>
      <c r="O595">
        <v>6</v>
      </c>
    </row>
    <row r="596" spans="1:15" x14ac:dyDescent="0.3">
      <c r="A596" t="s">
        <v>196</v>
      </c>
      <c r="B596">
        <f>IF(A596="m", 1, 0)</f>
        <v>1</v>
      </c>
      <c r="C596">
        <v>26</v>
      </c>
      <c r="D596" s="57">
        <v>10</v>
      </c>
      <c r="E596" s="14">
        <v>16.794754000000001</v>
      </c>
      <c r="F596" s="15">
        <f>_xlfn.IFS(I596="GE2", 1, I596="GE3", 2, I596="GE4", 3, I596="GE1", 4)</f>
        <v>4</v>
      </c>
      <c r="G596">
        <v>3</v>
      </c>
      <c r="H596" s="15">
        <f>_xlfn.IFS(F596=1, 45, F596=2, 120,F596=3, 210,F596=4, 400)</f>
        <v>400</v>
      </c>
      <c r="I596" s="23" t="s">
        <v>61</v>
      </c>
      <c r="J596" s="20">
        <v>2</v>
      </c>
      <c r="K596" s="19" t="s">
        <v>21</v>
      </c>
      <c r="L596" t="s">
        <v>33</v>
      </c>
      <c r="M596" t="s">
        <v>26</v>
      </c>
      <c r="N596">
        <v>2</v>
      </c>
      <c r="O596">
        <v>6</v>
      </c>
    </row>
    <row r="597" spans="1:15" x14ac:dyDescent="0.3">
      <c r="A597" t="s">
        <v>197</v>
      </c>
      <c r="B597">
        <v>0</v>
      </c>
      <c r="C597" s="49">
        <v>2</v>
      </c>
      <c r="D597" s="73">
        <v>14</v>
      </c>
      <c r="E597" s="80">
        <v>65.474746999999994</v>
      </c>
      <c r="F597" s="19">
        <v>1</v>
      </c>
      <c r="G597">
        <v>4</v>
      </c>
      <c r="H597" s="15">
        <v>45</v>
      </c>
      <c r="I597" s="15" t="s">
        <v>11</v>
      </c>
      <c r="J597" s="87">
        <v>3</v>
      </c>
      <c r="K597" s="82" t="s">
        <v>21</v>
      </c>
      <c r="L597" t="s">
        <v>33</v>
      </c>
      <c r="M597" t="s">
        <v>26</v>
      </c>
      <c r="N597">
        <v>2</v>
      </c>
      <c r="O597">
        <v>6</v>
      </c>
    </row>
    <row r="598" spans="1:15" x14ac:dyDescent="0.3">
      <c r="A598" t="s">
        <v>197</v>
      </c>
      <c r="B598">
        <v>0</v>
      </c>
      <c r="C598" s="49">
        <v>5</v>
      </c>
      <c r="D598" s="73" t="s">
        <v>133</v>
      </c>
      <c r="E598" s="47">
        <v>99.745795999999999</v>
      </c>
      <c r="F598" s="15">
        <v>1</v>
      </c>
      <c r="G598">
        <v>4</v>
      </c>
      <c r="H598" s="15">
        <v>45</v>
      </c>
      <c r="I598" s="15" t="s">
        <v>11</v>
      </c>
      <c r="J598" s="82">
        <v>3</v>
      </c>
      <c r="K598" s="82" t="s">
        <v>21</v>
      </c>
      <c r="L598" s="19" t="s">
        <v>33</v>
      </c>
      <c r="M598" t="s">
        <v>26</v>
      </c>
      <c r="N598">
        <v>2</v>
      </c>
      <c r="O598">
        <v>6</v>
      </c>
    </row>
    <row r="599" spans="1:15" x14ac:dyDescent="0.3">
      <c r="A599" t="s">
        <v>197</v>
      </c>
      <c r="B599">
        <v>0</v>
      </c>
      <c r="C599" s="49">
        <v>6</v>
      </c>
      <c r="D599" s="68" t="s">
        <v>134</v>
      </c>
      <c r="E599" s="80">
        <v>63.073546999999998</v>
      </c>
      <c r="F599" s="20">
        <v>1</v>
      </c>
      <c r="G599">
        <v>4</v>
      </c>
      <c r="H599" s="15">
        <v>45</v>
      </c>
      <c r="I599" s="15" t="s">
        <v>11</v>
      </c>
      <c r="J599" s="84">
        <v>3</v>
      </c>
      <c r="K599" s="82" t="s">
        <v>21</v>
      </c>
      <c r="L599" t="s">
        <v>33</v>
      </c>
      <c r="M599" t="s">
        <v>26</v>
      </c>
      <c r="N599">
        <v>2</v>
      </c>
      <c r="O599">
        <v>6</v>
      </c>
    </row>
    <row r="600" spans="1:15" x14ac:dyDescent="0.3">
      <c r="A600" t="s">
        <v>196</v>
      </c>
      <c r="B600">
        <v>1</v>
      </c>
      <c r="C600" s="49">
        <v>1</v>
      </c>
      <c r="D600" s="73">
        <v>3</v>
      </c>
      <c r="E600" s="47">
        <v>26.159068999999999</v>
      </c>
      <c r="F600" s="15">
        <v>1</v>
      </c>
      <c r="G600">
        <v>4</v>
      </c>
      <c r="H600" s="15">
        <v>45</v>
      </c>
      <c r="I600" s="15" t="s">
        <v>11</v>
      </c>
      <c r="J600" s="84">
        <v>4</v>
      </c>
      <c r="K600" s="84" t="s">
        <v>21</v>
      </c>
      <c r="L600" s="19" t="s">
        <v>33</v>
      </c>
      <c r="M600" t="s">
        <v>26</v>
      </c>
      <c r="N600">
        <v>2</v>
      </c>
      <c r="O600">
        <v>6</v>
      </c>
    </row>
    <row r="601" spans="1:15" x14ac:dyDescent="0.3">
      <c r="A601" t="s">
        <v>196</v>
      </c>
      <c r="B601">
        <v>1</v>
      </c>
      <c r="C601" s="49">
        <v>3</v>
      </c>
      <c r="D601" s="73" t="s">
        <v>131</v>
      </c>
      <c r="E601" s="80"/>
      <c r="F601" s="20">
        <v>1</v>
      </c>
      <c r="G601">
        <v>4</v>
      </c>
      <c r="H601" s="15">
        <v>45</v>
      </c>
      <c r="I601" s="15" t="s">
        <v>11</v>
      </c>
      <c r="J601" s="84">
        <v>3</v>
      </c>
      <c r="K601" s="82" t="s">
        <v>21</v>
      </c>
      <c r="L601" t="s">
        <v>33</v>
      </c>
      <c r="N601" t="e">
        <v>#N/A</v>
      </c>
      <c r="O601">
        <v>6</v>
      </c>
    </row>
    <row r="602" spans="1:15" x14ac:dyDescent="0.3">
      <c r="A602" t="s">
        <v>197</v>
      </c>
      <c r="B602">
        <v>0</v>
      </c>
      <c r="C602" s="49">
        <v>9</v>
      </c>
      <c r="D602" s="73" t="s">
        <v>137</v>
      </c>
      <c r="E602" s="47">
        <v>54.922279000000003</v>
      </c>
      <c r="F602" s="15">
        <v>2</v>
      </c>
      <c r="G602">
        <v>4</v>
      </c>
      <c r="H602" s="15">
        <v>120</v>
      </c>
      <c r="I602" s="15" t="s">
        <v>54</v>
      </c>
      <c r="J602" s="84">
        <v>3</v>
      </c>
      <c r="K602" s="84" t="s">
        <v>21</v>
      </c>
      <c r="L602" s="19" t="s">
        <v>33</v>
      </c>
      <c r="M602" t="s">
        <v>26</v>
      </c>
      <c r="N602">
        <v>2</v>
      </c>
      <c r="O602">
        <v>6</v>
      </c>
    </row>
    <row r="603" spans="1:15" x14ac:dyDescent="0.3">
      <c r="A603" t="s">
        <v>197</v>
      </c>
      <c r="B603">
        <v>0</v>
      </c>
      <c r="C603" s="49">
        <v>14</v>
      </c>
      <c r="D603" s="73">
        <v>6</v>
      </c>
      <c r="E603" s="80">
        <v>106.71232999999999</v>
      </c>
      <c r="F603" s="20">
        <v>2</v>
      </c>
      <c r="G603">
        <v>4</v>
      </c>
      <c r="H603" s="15">
        <v>120</v>
      </c>
      <c r="I603" s="15" t="s">
        <v>54</v>
      </c>
      <c r="J603" s="84">
        <v>3</v>
      </c>
      <c r="K603" s="82" t="s">
        <v>21</v>
      </c>
      <c r="L603" t="s">
        <v>33</v>
      </c>
      <c r="M603" t="s">
        <v>26</v>
      </c>
      <c r="N603">
        <v>2</v>
      </c>
      <c r="O603">
        <v>6</v>
      </c>
    </row>
    <row r="604" spans="1:15" x14ac:dyDescent="0.3">
      <c r="A604" t="s">
        <v>196</v>
      </c>
      <c r="B604">
        <v>1</v>
      </c>
      <c r="C604" s="36">
        <v>13</v>
      </c>
      <c r="D604" s="73" t="s">
        <v>141</v>
      </c>
      <c r="E604" s="80">
        <v>92.873465999999993</v>
      </c>
      <c r="F604" s="20">
        <v>2</v>
      </c>
      <c r="G604">
        <v>4</v>
      </c>
      <c r="H604" s="15">
        <v>120</v>
      </c>
      <c r="I604" s="15" t="s">
        <v>54</v>
      </c>
      <c r="J604" s="84">
        <v>3</v>
      </c>
      <c r="K604" s="82" t="s">
        <v>21</v>
      </c>
      <c r="L604" t="s">
        <v>33</v>
      </c>
      <c r="M604" t="s">
        <v>26</v>
      </c>
      <c r="N604">
        <v>2</v>
      </c>
      <c r="O604">
        <v>6</v>
      </c>
    </row>
    <row r="605" spans="1:15" x14ac:dyDescent="0.3">
      <c r="A605" t="s">
        <v>196</v>
      </c>
      <c r="B605">
        <v>1</v>
      </c>
      <c r="C605" s="36">
        <v>13</v>
      </c>
      <c r="D605" s="73">
        <v>2</v>
      </c>
      <c r="E605" s="80">
        <v>49.527721</v>
      </c>
      <c r="F605" s="20">
        <v>2</v>
      </c>
      <c r="G605">
        <v>4</v>
      </c>
      <c r="H605" s="15">
        <v>120</v>
      </c>
      <c r="I605" s="15" t="s">
        <v>54</v>
      </c>
      <c r="J605" s="84">
        <v>3</v>
      </c>
      <c r="K605" s="82" t="s">
        <v>21</v>
      </c>
      <c r="L605" t="s">
        <v>33</v>
      </c>
      <c r="M605" t="s">
        <v>26</v>
      </c>
      <c r="N605">
        <v>2</v>
      </c>
      <c r="O605">
        <v>6</v>
      </c>
    </row>
    <row r="606" spans="1:15" x14ac:dyDescent="0.3">
      <c r="A606" t="s">
        <v>196</v>
      </c>
      <c r="B606">
        <v>1</v>
      </c>
      <c r="C606" s="49">
        <v>16</v>
      </c>
      <c r="D606" s="73" t="s">
        <v>144</v>
      </c>
      <c r="E606" s="47">
        <v>101.72984</v>
      </c>
      <c r="F606" s="15">
        <v>2</v>
      </c>
      <c r="G606">
        <v>4</v>
      </c>
      <c r="H606" s="15">
        <v>120</v>
      </c>
      <c r="I606" s="15" t="s">
        <v>54</v>
      </c>
      <c r="J606" s="82">
        <v>3</v>
      </c>
      <c r="K606" s="87" t="s">
        <v>21</v>
      </c>
      <c r="L606" s="19" t="s">
        <v>33</v>
      </c>
      <c r="M606" t="s">
        <v>26</v>
      </c>
      <c r="N606">
        <v>2</v>
      </c>
      <c r="O606">
        <v>6</v>
      </c>
    </row>
    <row r="607" spans="1:15" x14ac:dyDescent="0.3">
      <c r="A607" t="s">
        <v>196</v>
      </c>
      <c r="B607">
        <v>1</v>
      </c>
      <c r="C607" s="49">
        <v>16</v>
      </c>
      <c r="D607" s="73">
        <v>2</v>
      </c>
      <c r="E607" s="47"/>
      <c r="F607" s="15">
        <v>2</v>
      </c>
      <c r="G607">
        <v>4</v>
      </c>
      <c r="H607" s="15">
        <v>120</v>
      </c>
      <c r="I607" s="15" t="s">
        <v>54</v>
      </c>
      <c r="J607" s="82">
        <v>3</v>
      </c>
      <c r="K607" s="87" t="s">
        <v>21</v>
      </c>
      <c r="L607" s="19" t="s">
        <v>33</v>
      </c>
      <c r="N607" t="e">
        <v>#N/A</v>
      </c>
      <c r="O607">
        <v>6</v>
      </c>
    </row>
    <row r="608" spans="1:15" x14ac:dyDescent="0.3">
      <c r="A608" t="s">
        <v>197</v>
      </c>
      <c r="B608">
        <v>0</v>
      </c>
      <c r="C608" s="49">
        <v>23</v>
      </c>
      <c r="D608" s="73" t="s">
        <v>151</v>
      </c>
      <c r="E608" s="80">
        <v>33.792800999999997</v>
      </c>
      <c r="F608" s="19">
        <v>3</v>
      </c>
      <c r="G608">
        <v>4</v>
      </c>
      <c r="H608" s="15">
        <v>210</v>
      </c>
      <c r="I608" s="15" t="s">
        <v>57</v>
      </c>
      <c r="J608" s="87">
        <v>3</v>
      </c>
      <c r="K608" s="82" t="s">
        <v>21</v>
      </c>
      <c r="L608" t="s">
        <v>33</v>
      </c>
      <c r="M608" t="s">
        <v>26</v>
      </c>
      <c r="N608">
        <v>2</v>
      </c>
      <c r="O608">
        <v>6</v>
      </c>
    </row>
    <row r="609" spans="1:15" x14ac:dyDescent="0.3">
      <c r="A609" t="s">
        <v>196</v>
      </c>
      <c r="B609">
        <v>1</v>
      </c>
      <c r="C609" s="49">
        <v>17</v>
      </c>
      <c r="D609" s="75">
        <v>7</v>
      </c>
      <c r="E609" s="47">
        <v>29.752745000000001</v>
      </c>
      <c r="F609" s="15">
        <v>3</v>
      </c>
      <c r="G609">
        <v>4</v>
      </c>
      <c r="H609" s="15">
        <v>210</v>
      </c>
      <c r="I609" s="43" t="s">
        <v>57</v>
      </c>
      <c r="J609" s="84">
        <v>3</v>
      </c>
      <c r="K609" s="84" t="s">
        <v>21</v>
      </c>
      <c r="L609" s="19" t="s">
        <v>33</v>
      </c>
      <c r="M609" t="s">
        <v>26</v>
      </c>
      <c r="N609">
        <v>2</v>
      </c>
      <c r="O609">
        <v>6</v>
      </c>
    </row>
    <row r="610" spans="1:15" x14ac:dyDescent="0.3">
      <c r="A610" t="s">
        <v>197</v>
      </c>
      <c r="B610">
        <v>0</v>
      </c>
      <c r="C610" s="49">
        <v>27</v>
      </c>
      <c r="D610" s="73">
        <v>2</v>
      </c>
      <c r="E610" s="80">
        <v>93.511536000000007</v>
      </c>
      <c r="F610" s="20">
        <v>4</v>
      </c>
      <c r="G610">
        <v>4</v>
      </c>
      <c r="H610" s="15">
        <v>400</v>
      </c>
      <c r="I610" s="15" t="s">
        <v>61</v>
      </c>
      <c r="J610" s="84">
        <v>3</v>
      </c>
      <c r="K610" s="82" t="s">
        <v>80</v>
      </c>
      <c r="L610" t="s">
        <v>214</v>
      </c>
      <c r="M610" t="s">
        <v>26</v>
      </c>
      <c r="N610">
        <v>2</v>
      </c>
      <c r="O610">
        <v>6</v>
      </c>
    </row>
    <row r="611" spans="1:15" x14ac:dyDescent="0.3">
      <c r="A611" t="s">
        <v>196</v>
      </c>
      <c r="B611">
        <v>1</v>
      </c>
      <c r="C611" s="49">
        <v>30</v>
      </c>
      <c r="D611" s="73">
        <v>3</v>
      </c>
      <c r="E611" s="47"/>
      <c r="F611" s="15">
        <v>4</v>
      </c>
      <c r="G611">
        <v>4</v>
      </c>
      <c r="H611" s="15">
        <v>400</v>
      </c>
      <c r="I611" s="15" t="s">
        <v>61</v>
      </c>
      <c r="J611" s="82">
        <v>3</v>
      </c>
      <c r="K611" s="82" t="s">
        <v>80</v>
      </c>
      <c r="L611" s="19" t="s">
        <v>214</v>
      </c>
      <c r="N611" t="e">
        <v>#N/A</v>
      </c>
      <c r="O611">
        <v>6</v>
      </c>
    </row>
    <row r="612" spans="1:15" x14ac:dyDescent="0.3">
      <c r="A612" t="s">
        <v>197</v>
      </c>
      <c r="B612">
        <v>0</v>
      </c>
      <c r="C612" s="49">
        <v>6</v>
      </c>
      <c r="D612" s="73">
        <v>8</v>
      </c>
      <c r="E612" s="80">
        <v>35.821682000000003</v>
      </c>
      <c r="F612" s="20">
        <v>4</v>
      </c>
      <c r="G612">
        <v>5</v>
      </c>
      <c r="H612" s="15">
        <v>400</v>
      </c>
      <c r="I612" s="15" t="s">
        <v>61</v>
      </c>
      <c r="J612" s="84">
        <v>3</v>
      </c>
      <c r="K612" s="82" t="s">
        <v>80</v>
      </c>
      <c r="L612" t="s">
        <v>214</v>
      </c>
      <c r="M612" t="s">
        <v>26</v>
      </c>
      <c r="N612">
        <v>2</v>
      </c>
      <c r="O612">
        <v>6</v>
      </c>
    </row>
    <row r="613" spans="1:15" x14ac:dyDescent="0.3">
      <c r="A613" t="s">
        <v>197</v>
      </c>
      <c r="B613">
        <v>0</v>
      </c>
      <c r="C613" s="36">
        <v>8</v>
      </c>
      <c r="D613" s="73">
        <v>7</v>
      </c>
      <c r="E613" s="80">
        <v>127.14986</v>
      </c>
      <c r="F613" s="66">
        <v>4</v>
      </c>
      <c r="G613">
        <v>5</v>
      </c>
      <c r="H613" s="15">
        <v>400</v>
      </c>
      <c r="I613" s="62" t="s">
        <v>61</v>
      </c>
      <c r="J613" s="84">
        <v>3</v>
      </c>
      <c r="K613" s="82" t="s">
        <v>80</v>
      </c>
      <c r="L613" t="s">
        <v>214</v>
      </c>
      <c r="M613" t="s">
        <v>26</v>
      </c>
      <c r="N613">
        <v>2</v>
      </c>
      <c r="O613">
        <v>6</v>
      </c>
    </row>
    <row r="614" spans="1:15" x14ac:dyDescent="0.3">
      <c r="A614" t="s">
        <v>197</v>
      </c>
      <c r="B614">
        <v>0</v>
      </c>
      <c r="C614" s="49">
        <v>4</v>
      </c>
      <c r="D614" s="70">
        <v>15</v>
      </c>
      <c r="E614" s="47">
        <v>94.752335000000002</v>
      </c>
      <c r="F614" s="15">
        <v>1</v>
      </c>
      <c r="G614">
        <v>1</v>
      </c>
      <c r="H614" s="15">
        <v>45</v>
      </c>
      <c r="I614" s="15" t="s">
        <v>11</v>
      </c>
      <c r="J614" s="82">
        <v>6</v>
      </c>
      <c r="K614" s="87" t="s">
        <v>12</v>
      </c>
      <c r="L614" s="19" t="s">
        <v>35</v>
      </c>
      <c r="M614" t="s">
        <v>30</v>
      </c>
      <c r="N614">
        <v>4</v>
      </c>
      <c r="O614">
        <v>7</v>
      </c>
    </row>
    <row r="615" spans="1:15" x14ac:dyDescent="0.3">
      <c r="A615" t="s">
        <v>197</v>
      </c>
      <c r="B615">
        <v>0</v>
      </c>
      <c r="C615" s="49">
        <v>13</v>
      </c>
      <c r="D615" s="70">
        <v>7</v>
      </c>
      <c r="E615" s="47">
        <v>75.042304999999999</v>
      </c>
      <c r="F615" s="15">
        <v>1</v>
      </c>
      <c r="G615">
        <v>1</v>
      </c>
      <c r="H615" s="15">
        <v>45</v>
      </c>
      <c r="I615" s="15" t="s">
        <v>11</v>
      </c>
      <c r="J615" s="84">
        <v>6</v>
      </c>
      <c r="K615" s="84" t="s">
        <v>12</v>
      </c>
      <c r="L615" s="19" t="s">
        <v>35</v>
      </c>
      <c r="M615" t="s">
        <v>30</v>
      </c>
      <c r="N615">
        <v>4</v>
      </c>
      <c r="O615">
        <v>7</v>
      </c>
    </row>
    <row r="616" spans="1:15" x14ac:dyDescent="0.3">
      <c r="A616" t="s">
        <v>196</v>
      </c>
      <c r="B616">
        <v>1</v>
      </c>
      <c r="C616" s="49">
        <v>2</v>
      </c>
      <c r="D616" s="70">
        <v>14</v>
      </c>
      <c r="E616" s="47">
        <v>83.187492000000006</v>
      </c>
      <c r="F616" s="15">
        <v>1</v>
      </c>
      <c r="G616">
        <v>1</v>
      </c>
      <c r="H616" s="15">
        <v>45</v>
      </c>
      <c r="I616" s="15" t="s">
        <v>11</v>
      </c>
      <c r="J616" s="82">
        <v>8</v>
      </c>
      <c r="K616" s="85" t="s">
        <v>12</v>
      </c>
      <c r="L616" s="19" t="s">
        <v>35</v>
      </c>
      <c r="M616" t="s">
        <v>30</v>
      </c>
      <c r="N616">
        <v>4</v>
      </c>
      <c r="O616">
        <v>7</v>
      </c>
    </row>
    <row r="617" spans="1:15" x14ac:dyDescent="0.3">
      <c r="A617" t="s">
        <v>196</v>
      </c>
      <c r="B617">
        <v>1</v>
      </c>
      <c r="C617" s="49">
        <v>5</v>
      </c>
      <c r="D617" s="70">
        <v>7</v>
      </c>
      <c r="E617" s="47">
        <v>67.270026999999999</v>
      </c>
      <c r="F617" s="15">
        <v>1</v>
      </c>
      <c r="G617">
        <v>1</v>
      </c>
      <c r="H617" s="15">
        <v>45</v>
      </c>
      <c r="I617" s="15" t="s">
        <v>11</v>
      </c>
      <c r="J617" s="82">
        <v>6</v>
      </c>
      <c r="K617" s="82" t="s">
        <v>12</v>
      </c>
      <c r="L617" s="19" t="s">
        <v>35</v>
      </c>
      <c r="M617" t="s">
        <v>30</v>
      </c>
      <c r="N617">
        <v>4</v>
      </c>
      <c r="O617">
        <v>7</v>
      </c>
    </row>
    <row r="618" spans="1:15" x14ac:dyDescent="0.3">
      <c r="A618" t="s">
        <v>196</v>
      </c>
      <c r="B618">
        <v>1</v>
      </c>
      <c r="C618" s="49">
        <v>5</v>
      </c>
      <c r="D618" s="70">
        <v>8</v>
      </c>
      <c r="E618" s="47">
        <v>55.076335999999998</v>
      </c>
      <c r="F618" s="15">
        <v>1</v>
      </c>
      <c r="G618">
        <v>1</v>
      </c>
      <c r="H618" s="15">
        <v>45</v>
      </c>
      <c r="I618" s="15" t="s">
        <v>11</v>
      </c>
      <c r="J618" s="82">
        <v>6</v>
      </c>
      <c r="K618" s="82" t="s">
        <v>12</v>
      </c>
      <c r="L618" s="19" t="s">
        <v>35</v>
      </c>
      <c r="M618" t="s">
        <v>30</v>
      </c>
      <c r="N618">
        <v>4</v>
      </c>
      <c r="O618">
        <v>7</v>
      </c>
    </row>
    <row r="619" spans="1:15" x14ac:dyDescent="0.3">
      <c r="A619" t="s">
        <v>196</v>
      </c>
      <c r="B619">
        <v>1</v>
      </c>
      <c r="C619" s="49">
        <v>5</v>
      </c>
      <c r="D619" s="70">
        <v>9</v>
      </c>
      <c r="E619" s="47">
        <v>28.016338000000001</v>
      </c>
      <c r="F619" s="15">
        <v>1</v>
      </c>
      <c r="G619">
        <v>1</v>
      </c>
      <c r="H619" s="15">
        <v>45</v>
      </c>
      <c r="I619" s="15" t="s">
        <v>11</v>
      </c>
      <c r="J619" s="82">
        <v>6</v>
      </c>
      <c r="K619" s="82" t="s">
        <v>12</v>
      </c>
      <c r="L619" s="19" t="s">
        <v>35</v>
      </c>
      <c r="M619" t="s">
        <v>30</v>
      </c>
      <c r="N619">
        <v>4</v>
      </c>
      <c r="O619">
        <v>7</v>
      </c>
    </row>
    <row r="620" spans="1:15" x14ac:dyDescent="0.3">
      <c r="A620" t="s">
        <v>197</v>
      </c>
      <c r="B620">
        <v>0</v>
      </c>
      <c r="C620" s="49">
        <v>11</v>
      </c>
      <c r="D620" s="70">
        <v>5</v>
      </c>
      <c r="E620" s="47">
        <v>19.351849000000001</v>
      </c>
      <c r="F620" s="15">
        <v>2</v>
      </c>
      <c r="G620">
        <v>1</v>
      </c>
      <c r="H620" s="15">
        <v>120</v>
      </c>
      <c r="I620" s="15" t="s">
        <v>54</v>
      </c>
      <c r="J620" s="84">
        <v>6</v>
      </c>
      <c r="K620" s="84" t="s">
        <v>12</v>
      </c>
      <c r="L620" s="19" t="s">
        <v>35</v>
      </c>
      <c r="M620" t="s">
        <v>30</v>
      </c>
      <c r="N620">
        <v>4</v>
      </c>
      <c r="O620">
        <v>7</v>
      </c>
    </row>
    <row r="621" spans="1:15" x14ac:dyDescent="0.3">
      <c r="A621" t="s">
        <v>197</v>
      </c>
      <c r="B621">
        <v>0</v>
      </c>
      <c r="C621" s="49">
        <v>19</v>
      </c>
      <c r="D621" s="70">
        <v>11</v>
      </c>
      <c r="E621" s="47"/>
      <c r="F621" s="15">
        <v>2</v>
      </c>
      <c r="G621">
        <v>1</v>
      </c>
      <c r="H621" s="15">
        <v>120</v>
      </c>
      <c r="I621" s="15" t="s">
        <v>54</v>
      </c>
      <c r="J621" s="84">
        <v>6</v>
      </c>
      <c r="K621" s="84" t="s">
        <v>77</v>
      </c>
      <c r="L621" s="19" t="s">
        <v>182</v>
      </c>
      <c r="M621" t="s">
        <v>30</v>
      </c>
      <c r="N621">
        <v>4</v>
      </c>
      <c r="O621">
        <v>7</v>
      </c>
    </row>
    <row r="622" spans="1:15" x14ac:dyDescent="0.3">
      <c r="A622" t="s">
        <v>196</v>
      </c>
      <c r="B622">
        <v>1</v>
      </c>
      <c r="C622" s="49">
        <v>7</v>
      </c>
      <c r="D622" s="70">
        <v>11</v>
      </c>
      <c r="E622" s="47">
        <v>80.52861</v>
      </c>
      <c r="F622" s="15">
        <v>2</v>
      </c>
      <c r="G622">
        <v>1</v>
      </c>
      <c r="H622" s="15">
        <v>120</v>
      </c>
      <c r="I622" s="15" t="s">
        <v>54</v>
      </c>
      <c r="J622" s="82">
        <v>7</v>
      </c>
      <c r="K622" s="82" t="s">
        <v>12</v>
      </c>
      <c r="L622" s="19" t="s">
        <v>35</v>
      </c>
      <c r="M622" t="s">
        <v>30</v>
      </c>
      <c r="N622">
        <v>4</v>
      </c>
      <c r="O622">
        <v>7</v>
      </c>
    </row>
    <row r="623" spans="1:15" x14ac:dyDescent="0.3">
      <c r="A623" t="s">
        <v>197</v>
      </c>
      <c r="B623">
        <v>0</v>
      </c>
      <c r="C623" s="49">
        <v>14</v>
      </c>
      <c r="D623" s="69">
        <v>8</v>
      </c>
      <c r="E623" s="47">
        <v>68.910094999999998</v>
      </c>
      <c r="F623" s="15">
        <v>3</v>
      </c>
      <c r="G623">
        <v>1</v>
      </c>
      <c r="H623" s="15">
        <v>210</v>
      </c>
      <c r="I623" s="43" t="s">
        <v>57</v>
      </c>
      <c r="J623" s="84">
        <v>6</v>
      </c>
      <c r="K623" s="84" t="s">
        <v>12</v>
      </c>
      <c r="L623" s="19" t="s">
        <v>35</v>
      </c>
      <c r="M623" t="s">
        <v>30</v>
      </c>
      <c r="N623">
        <v>4</v>
      </c>
      <c r="O623">
        <v>7</v>
      </c>
    </row>
    <row r="624" spans="1:15" x14ac:dyDescent="0.3">
      <c r="A624" t="s">
        <v>197</v>
      </c>
      <c r="B624">
        <v>0</v>
      </c>
      <c r="C624" s="49">
        <v>15</v>
      </c>
      <c r="D624" s="73">
        <v>9</v>
      </c>
      <c r="E624" s="47">
        <v>86.044914000000006</v>
      </c>
      <c r="F624" s="15">
        <v>3</v>
      </c>
      <c r="G624">
        <v>1</v>
      </c>
      <c r="H624" s="15">
        <v>210</v>
      </c>
      <c r="I624" s="15" t="s">
        <v>57</v>
      </c>
      <c r="J624" s="84">
        <v>6</v>
      </c>
      <c r="K624" s="84" t="s">
        <v>12</v>
      </c>
      <c r="L624" s="19" t="s">
        <v>35</v>
      </c>
      <c r="M624" t="s">
        <v>30</v>
      </c>
      <c r="N624">
        <v>4</v>
      </c>
      <c r="O624">
        <v>7</v>
      </c>
    </row>
    <row r="625" spans="1:15" x14ac:dyDescent="0.3">
      <c r="A625" t="s">
        <v>197</v>
      </c>
      <c r="B625">
        <v>0</v>
      </c>
      <c r="C625" s="49">
        <v>28</v>
      </c>
      <c r="D625" s="70">
        <v>8</v>
      </c>
      <c r="E625" s="47">
        <v>126.93994000000001</v>
      </c>
      <c r="F625" s="15">
        <v>3</v>
      </c>
      <c r="G625">
        <v>1</v>
      </c>
      <c r="H625" s="15">
        <v>210</v>
      </c>
      <c r="I625" s="23" t="s">
        <v>57</v>
      </c>
      <c r="J625" s="84">
        <v>6</v>
      </c>
      <c r="K625" s="84" t="s">
        <v>12</v>
      </c>
      <c r="L625" s="19" t="s">
        <v>35</v>
      </c>
      <c r="M625" t="s">
        <v>30</v>
      </c>
      <c r="N625">
        <v>4</v>
      </c>
      <c r="O625">
        <v>7</v>
      </c>
    </row>
    <row r="626" spans="1:15" x14ac:dyDescent="0.3">
      <c r="A626" t="s">
        <v>196</v>
      </c>
      <c r="B626">
        <v>1</v>
      </c>
      <c r="C626" s="49">
        <v>16</v>
      </c>
      <c r="D626" s="73">
        <v>4</v>
      </c>
      <c r="E626" s="47">
        <v>56.938934000000003</v>
      </c>
      <c r="F626" s="15">
        <v>3</v>
      </c>
      <c r="G626">
        <v>1</v>
      </c>
      <c r="H626" s="15">
        <v>210</v>
      </c>
      <c r="I626" s="15" t="s">
        <v>57</v>
      </c>
      <c r="J626" s="84">
        <v>6</v>
      </c>
      <c r="K626" s="84" t="s">
        <v>12</v>
      </c>
      <c r="L626" s="19" t="s">
        <v>35</v>
      </c>
      <c r="M626" t="s">
        <v>30</v>
      </c>
      <c r="N626">
        <v>4</v>
      </c>
      <c r="O626">
        <v>7</v>
      </c>
    </row>
    <row r="627" spans="1:15" x14ac:dyDescent="0.3">
      <c r="A627" t="s">
        <v>196</v>
      </c>
      <c r="B627">
        <v>1</v>
      </c>
      <c r="C627" s="49">
        <v>17</v>
      </c>
      <c r="D627" s="73">
        <v>11</v>
      </c>
      <c r="E627" s="47">
        <v>96.661529999999999</v>
      </c>
      <c r="F627" s="15">
        <v>3</v>
      </c>
      <c r="G627">
        <v>1</v>
      </c>
      <c r="H627" s="15">
        <v>210</v>
      </c>
      <c r="I627" s="15" t="s">
        <v>57</v>
      </c>
      <c r="J627" s="84">
        <v>6</v>
      </c>
      <c r="K627" s="84" t="s">
        <v>12</v>
      </c>
      <c r="L627" s="19" t="s">
        <v>35</v>
      </c>
      <c r="M627" t="s">
        <v>30</v>
      </c>
      <c r="N627">
        <v>4</v>
      </c>
      <c r="O627">
        <v>7</v>
      </c>
    </row>
    <row r="628" spans="1:15" x14ac:dyDescent="0.3">
      <c r="A628" t="s">
        <v>196</v>
      </c>
      <c r="B628">
        <v>1</v>
      </c>
      <c r="C628" s="49">
        <v>29</v>
      </c>
      <c r="E628" s="47">
        <v>136.55905000000001</v>
      </c>
      <c r="F628" s="15">
        <v>3</v>
      </c>
      <c r="G628">
        <v>1</v>
      </c>
      <c r="H628" s="15">
        <v>210</v>
      </c>
      <c r="I628" s="23" t="s">
        <v>57</v>
      </c>
      <c r="J628" s="84">
        <v>6</v>
      </c>
      <c r="K628" s="84"/>
      <c r="L628" s="20" t="s">
        <v>182</v>
      </c>
      <c r="M628" t="s">
        <v>30</v>
      </c>
      <c r="N628">
        <v>4</v>
      </c>
      <c r="O628">
        <v>7</v>
      </c>
    </row>
    <row r="629" spans="1:15" x14ac:dyDescent="0.3">
      <c r="A629" t="s">
        <v>197</v>
      </c>
      <c r="B629">
        <v>0</v>
      </c>
      <c r="C629" s="49">
        <v>23</v>
      </c>
      <c r="E629" s="47">
        <v>9.5835256999999991</v>
      </c>
      <c r="F629" s="15">
        <v>4</v>
      </c>
      <c r="G629">
        <v>1</v>
      </c>
      <c r="H629" s="15">
        <v>400</v>
      </c>
      <c r="I629" s="23" t="s">
        <v>61</v>
      </c>
      <c r="J629" s="84">
        <v>6</v>
      </c>
      <c r="K629" s="84" t="s">
        <v>77</v>
      </c>
      <c r="L629" s="19" t="s">
        <v>182</v>
      </c>
      <c r="M629" t="s">
        <v>30</v>
      </c>
      <c r="N629">
        <v>4</v>
      </c>
      <c r="O629">
        <v>7</v>
      </c>
    </row>
    <row r="630" spans="1:15" x14ac:dyDescent="0.3">
      <c r="A630" t="s">
        <v>197</v>
      </c>
      <c r="B630">
        <v>0</v>
      </c>
      <c r="C630" s="49">
        <v>24</v>
      </c>
      <c r="D630" s="70">
        <v>12</v>
      </c>
      <c r="E630" s="47">
        <v>4.9443339999999996</v>
      </c>
      <c r="F630" s="15">
        <v>4</v>
      </c>
      <c r="G630">
        <v>1</v>
      </c>
      <c r="H630" s="15">
        <v>400</v>
      </c>
      <c r="I630" s="23" t="s">
        <v>61</v>
      </c>
      <c r="J630" s="84">
        <v>6</v>
      </c>
      <c r="K630" s="84" t="s">
        <v>77</v>
      </c>
      <c r="L630" s="19" t="s">
        <v>182</v>
      </c>
      <c r="M630" t="s">
        <v>30</v>
      </c>
      <c r="N630">
        <v>4</v>
      </c>
      <c r="O630">
        <v>7</v>
      </c>
    </row>
    <row r="631" spans="1:15" x14ac:dyDescent="0.3">
      <c r="A631" t="s">
        <v>197</v>
      </c>
      <c r="B631">
        <v>0</v>
      </c>
      <c r="C631" s="49">
        <v>26</v>
      </c>
      <c r="D631" s="70">
        <v>4</v>
      </c>
      <c r="E631" s="47">
        <v>10.812386999999999</v>
      </c>
      <c r="F631" s="15">
        <v>4</v>
      </c>
      <c r="G631">
        <v>1</v>
      </c>
      <c r="H631" s="15">
        <v>400</v>
      </c>
      <c r="I631" s="23" t="s">
        <v>61</v>
      </c>
      <c r="J631" s="84">
        <v>6</v>
      </c>
      <c r="K631" s="84" t="s">
        <v>12</v>
      </c>
      <c r="L631" s="19" t="s">
        <v>35</v>
      </c>
      <c r="M631" t="s">
        <v>30</v>
      </c>
      <c r="N631">
        <v>4</v>
      </c>
      <c r="O631">
        <v>7</v>
      </c>
    </row>
    <row r="632" spans="1:15" x14ac:dyDescent="0.3">
      <c r="A632" t="s">
        <v>197</v>
      </c>
      <c r="B632">
        <v>0</v>
      </c>
      <c r="C632" s="49">
        <v>26</v>
      </c>
      <c r="D632" s="73">
        <v>5</v>
      </c>
      <c r="E632" s="47">
        <v>81.360847000000007</v>
      </c>
      <c r="F632" s="15">
        <v>4</v>
      </c>
      <c r="G632">
        <v>1</v>
      </c>
      <c r="H632" s="15">
        <v>400</v>
      </c>
      <c r="I632" s="23" t="s">
        <v>61</v>
      </c>
      <c r="J632" s="84">
        <v>6</v>
      </c>
      <c r="K632" s="84" t="s">
        <v>12</v>
      </c>
      <c r="L632" s="19" t="s">
        <v>35</v>
      </c>
      <c r="M632" t="s">
        <v>30</v>
      </c>
      <c r="N632">
        <v>4</v>
      </c>
      <c r="O632">
        <v>7</v>
      </c>
    </row>
    <row r="633" spans="1:15" x14ac:dyDescent="0.3">
      <c r="A633" t="s">
        <v>196</v>
      </c>
      <c r="B633">
        <v>1</v>
      </c>
      <c r="C633" s="49">
        <v>20</v>
      </c>
      <c r="D633" s="70">
        <v>9</v>
      </c>
      <c r="E633" s="47">
        <v>76.582344000000006</v>
      </c>
      <c r="F633" s="15">
        <v>4</v>
      </c>
      <c r="G633">
        <v>1</v>
      </c>
      <c r="H633" s="15">
        <v>400</v>
      </c>
      <c r="I633" s="15" t="s">
        <v>61</v>
      </c>
      <c r="J633" s="84">
        <v>6</v>
      </c>
      <c r="K633" s="84" t="s">
        <v>77</v>
      </c>
      <c r="L633" s="19" t="s">
        <v>182</v>
      </c>
      <c r="M633" t="s">
        <v>30</v>
      </c>
      <c r="N633">
        <v>4</v>
      </c>
      <c r="O633">
        <v>7</v>
      </c>
    </row>
    <row r="634" spans="1:15" x14ac:dyDescent="0.3">
      <c r="A634" t="s">
        <v>196</v>
      </c>
      <c r="B634">
        <v>1</v>
      </c>
      <c r="C634" s="49">
        <v>21</v>
      </c>
      <c r="D634" s="70">
        <v>9</v>
      </c>
      <c r="E634" s="47">
        <v>53.294024999999998</v>
      </c>
      <c r="F634" s="15">
        <v>4</v>
      </c>
      <c r="G634">
        <v>1</v>
      </c>
      <c r="H634" s="15">
        <v>400</v>
      </c>
      <c r="I634" s="23" t="s">
        <v>61</v>
      </c>
      <c r="J634" s="84">
        <v>6</v>
      </c>
      <c r="K634" s="84" t="s">
        <v>12</v>
      </c>
      <c r="L634" s="19" t="s">
        <v>35</v>
      </c>
      <c r="M634" t="s">
        <v>30</v>
      </c>
      <c r="N634">
        <v>4</v>
      </c>
      <c r="O634">
        <v>7</v>
      </c>
    </row>
    <row r="635" spans="1:15" x14ac:dyDescent="0.3">
      <c r="A635" t="s">
        <v>196</v>
      </c>
      <c r="B635">
        <v>1</v>
      </c>
      <c r="C635" s="49">
        <v>22</v>
      </c>
      <c r="D635" s="70">
        <v>9</v>
      </c>
      <c r="E635" s="47">
        <v>69.322524999999999</v>
      </c>
      <c r="F635" s="15">
        <v>4</v>
      </c>
      <c r="G635">
        <v>1</v>
      </c>
      <c r="H635" s="15">
        <v>400</v>
      </c>
      <c r="I635" s="23" t="s">
        <v>61</v>
      </c>
      <c r="J635" s="84">
        <v>6</v>
      </c>
      <c r="K635" s="84" t="s">
        <v>12</v>
      </c>
      <c r="L635" s="19" t="s">
        <v>35</v>
      </c>
      <c r="M635" t="s">
        <v>30</v>
      </c>
      <c r="N635">
        <v>4</v>
      </c>
      <c r="O635">
        <v>7</v>
      </c>
    </row>
    <row r="636" spans="1:15" x14ac:dyDescent="0.3">
      <c r="A636" t="s">
        <v>197</v>
      </c>
      <c r="B636">
        <v>0</v>
      </c>
      <c r="C636" s="49">
        <v>1</v>
      </c>
      <c r="D636" s="73">
        <v>6</v>
      </c>
      <c r="E636" s="47">
        <v>24.969100999999998</v>
      </c>
      <c r="F636" s="15">
        <v>1</v>
      </c>
      <c r="G636">
        <v>2</v>
      </c>
      <c r="H636" s="15">
        <v>45</v>
      </c>
      <c r="I636" s="15" t="s">
        <v>11</v>
      </c>
      <c r="J636" s="82">
        <v>6</v>
      </c>
      <c r="K636" s="82" t="s">
        <v>12</v>
      </c>
      <c r="L636" s="19" t="s">
        <v>35</v>
      </c>
      <c r="M636" t="s">
        <v>30</v>
      </c>
      <c r="N636">
        <v>4</v>
      </c>
      <c r="O636">
        <v>7</v>
      </c>
    </row>
    <row r="637" spans="1:15" x14ac:dyDescent="0.3">
      <c r="A637" t="s">
        <v>197</v>
      </c>
      <c r="B637">
        <v>0</v>
      </c>
      <c r="C637" s="49">
        <v>2</v>
      </c>
      <c r="D637" s="73">
        <v>10</v>
      </c>
      <c r="E637" s="47">
        <v>120.59238000000001</v>
      </c>
      <c r="F637" s="15">
        <v>1</v>
      </c>
      <c r="G637">
        <v>2</v>
      </c>
      <c r="H637" s="15">
        <v>45</v>
      </c>
      <c r="I637" s="15" t="s">
        <v>11</v>
      </c>
      <c r="J637" s="82">
        <v>6</v>
      </c>
      <c r="K637" s="82" t="s">
        <v>12</v>
      </c>
      <c r="L637" s="19" t="s">
        <v>35</v>
      </c>
      <c r="M637" t="s">
        <v>30</v>
      </c>
      <c r="N637">
        <v>4</v>
      </c>
      <c r="O637">
        <v>7</v>
      </c>
    </row>
    <row r="638" spans="1:15" x14ac:dyDescent="0.3">
      <c r="A638" t="s">
        <v>197</v>
      </c>
      <c r="B638">
        <v>0</v>
      </c>
      <c r="C638" s="49">
        <v>2</v>
      </c>
      <c r="D638" s="73">
        <v>11</v>
      </c>
      <c r="E638" s="47">
        <v>49.199406000000003</v>
      </c>
      <c r="F638" s="15">
        <v>1</v>
      </c>
      <c r="G638">
        <v>2</v>
      </c>
      <c r="H638" s="15">
        <v>45</v>
      </c>
      <c r="I638" s="15" t="s">
        <v>11</v>
      </c>
      <c r="J638" s="82">
        <v>6</v>
      </c>
      <c r="K638" s="82" t="s">
        <v>12</v>
      </c>
      <c r="L638" s="19" t="s">
        <v>35</v>
      </c>
      <c r="M638" t="s">
        <v>30</v>
      </c>
      <c r="N638">
        <v>4</v>
      </c>
      <c r="O638">
        <v>7</v>
      </c>
    </row>
    <row r="639" spans="1:15" x14ac:dyDescent="0.3">
      <c r="A639" t="s">
        <v>197</v>
      </c>
      <c r="B639">
        <v>0</v>
      </c>
      <c r="C639" s="49">
        <v>2</v>
      </c>
      <c r="D639" s="73">
        <v>12</v>
      </c>
      <c r="E639" s="47">
        <v>58.328136000000001</v>
      </c>
      <c r="F639" s="15">
        <v>1</v>
      </c>
      <c r="G639">
        <v>2</v>
      </c>
      <c r="H639" s="15">
        <v>45</v>
      </c>
      <c r="I639" s="15" t="s">
        <v>11</v>
      </c>
      <c r="J639" s="82">
        <v>6</v>
      </c>
      <c r="K639" s="82" t="s">
        <v>12</v>
      </c>
      <c r="L639" s="19" t="s">
        <v>35</v>
      </c>
      <c r="M639" t="s">
        <v>30</v>
      </c>
      <c r="N639">
        <v>4</v>
      </c>
      <c r="O639">
        <v>7</v>
      </c>
    </row>
    <row r="640" spans="1:15" x14ac:dyDescent="0.3">
      <c r="A640" t="s">
        <v>197</v>
      </c>
      <c r="B640">
        <v>0</v>
      </c>
      <c r="C640" s="49">
        <v>2</v>
      </c>
      <c r="D640" s="73">
        <v>13</v>
      </c>
      <c r="E640" s="47">
        <v>17.315874000000001</v>
      </c>
      <c r="F640" s="15">
        <v>1</v>
      </c>
      <c r="G640">
        <v>2</v>
      </c>
      <c r="H640" s="15">
        <v>45</v>
      </c>
      <c r="I640" s="15" t="s">
        <v>11</v>
      </c>
      <c r="J640" s="82">
        <v>6</v>
      </c>
      <c r="K640" s="82" t="s">
        <v>12</v>
      </c>
      <c r="L640" s="19" t="s">
        <v>35</v>
      </c>
      <c r="M640" t="s">
        <v>30</v>
      </c>
      <c r="N640">
        <v>4</v>
      </c>
      <c r="O640">
        <v>7</v>
      </c>
    </row>
    <row r="641" spans="1:15" x14ac:dyDescent="0.3">
      <c r="A641" t="s">
        <v>197</v>
      </c>
      <c r="B641">
        <v>0</v>
      </c>
      <c r="C641" s="49">
        <v>2</v>
      </c>
      <c r="D641" s="73">
        <v>14</v>
      </c>
      <c r="E641" s="47">
        <v>76.420119999999997</v>
      </c>
      <c r="F641" s="15">
        <v>1</v>
      </c>
      <c r="G641">
        <v>2</v>
      </c>
      <c r="H641" s="15">
        <v>45</v>
      </c>
      <c r="I641" s="15" t="s">
        <v>11</v>
      </c>
      <c r="J641" s="82">
        <v>6</v>
      </c>
      <c r="K641" s="82" t="s">
        <v>12</v>
      </c>
      <c r="L641" s="19" t="s">
        <v>35</v>
      </c>
      <c r="M641" t="s">
        <v>30</v>
      </c>
      <c r="N641">
        <v>4</v>
      </c>
      <c r="O641">
        <v>7</v>
      </c>
    </row>
    <row r="642" spans="1:15" x14ac:dyDescent="0.3">
      <c r="A642" t="s">
        <v>197</v>
      </c>
      <c r="B642">
        <v>0</v>
      </c>
      <c r="C642" s="49">
        <v>7</v>
      </c>
      <c r="D642" s="73">
        <v>6</v>
      </c>
      <c r="E642" s="47">
        <v>10.522717</v>
      </c>
      <c r="F642" s="15">
        <v>1</v>
      </c>
      <c r="G642">
        <v>2</v>
      </c>
      <c r="H642" s="15">
        <v>45</v>
      </c>
      <c r="I642" s="15" t="s">
        <v>11</v>
      </c>
      <c r="J642" s="82">
        <v>6</v>
      </c>
      <c r="K642" s="82" t="s">
        <v>12</v>
      </c>
      <c r="L642" s="19" t="s">
        <v>35</v>
      </c>
      <c r="M642" t="s">
        <v>30</v>
      </c>
      <c r="N642">
        <v>4</v>
      </c>
      <c r="O642">
        <v>7</v>
      </c>
    </row>
    <row r="643" spans="1:15" x14ac:dyDescent="0.3">
      <c r="A643" t="s">
        <v>197</v>
      </c>
      <c r="B643">
        <v>0</v>
      </c>
      <c r="C643" s="49">
        <v>7</v>
      </c>
      <c r="D643" s="73">
        <v>7</v>
      </c>
      <c r="E643" s="47">
        <v>128.30770999999999</v>
      </c>
      <c r="F643" s="15">
        <v>1</v>
      </c>
      <c r="G643">
        <v>2</v>
      </c>
      <c r="H643" s="15">
        <v>45</v>
      </c>
      <c r="I643" s="15" t="s">
        <v>11</v>
      </c>
      <c r="J643" s="82">
        <v>6</v>
      </c>
      <c r="K643" s="82" t="s">
        <v>12</v>
      </c>
      <c r="L643" s="19" t="s">
        <v>35</v>
      </c>
      <c r="M643" t="s">
        <v>30</v>
      </c>
      <c r="N643">
        <v>4</v>
      </c>
      <c r="O643">
        <v>7</v>
      </c>
    </row>
    <row r="644" spans="1:15" x14ac:dyDescent="0.3">
      <c r="A644" t="s">
        <v>197</v>
      </c>
      <c r="B644">
        <v>0</v>
      </c>
      <c r="C644" s="36">
        <v>7</v>
      </c>
      <c r="D644" s="73">
        <v>8</v>
      </c>
      <c r="E644" s="47">
        <v>50.917991999999998</v>
      </c>
      <c r="F644" s="15">
        <v>1</v>
      </c>
      <c r="G644">
        <v>2</v>
      </c>
      <c r="H644" s="15">
        <v>45</v>
      </c>
      <c r="I644" s="15" t="s">
        <v>11</v>
      </c>
      <c r="J644" s="82">
        <v>6</v>
      </c>
      <c r="K644" s="82" t="s">
        <v>12</v>
      </c>
      <c r="L644" s="19" t="s">
        <v>35</v>
      </c>
      <c r="M644" t="s">
        <v>30</v>
      </c>
      <c r="N644">
        <v>4</v>
      </c>
      <c r="O644">
        <v>7</v>
      </c>
    </row>
    <row r="645" spans="1:15" x14ac:dyDescent="0.3">
      <c r="A645" t="s">
        <v>197</v>
      </c>
      <c r="B645">
        <v>0</v>
      </c>
      <c r="C645" s="36">
        <v>22</v>
      </c>
      <c r="D645" s="73"/>
      <c r="E645" s="47">
        <v>43.650500999999998</v>
      </c>
      <c r="F645" s="15">
        <v>1</v>
      </c>
      <c r="G645">
        <v>2</v>
      </c>
      <c r="H645" s="15">
        <v>45</v>
      </c>
      <c r="I645" s="23" t="s">
        <v>11</v>
      </c>
      <c r="J645" s="84">
        <v>7</v>
      </c>
      <c r="K645" s="84" t="s">
        <v>12</v>
      </c>
      <c r="L645" s="19" t="s">
        <v>35</v>
      </c>
      <c r="M645" t="s">
        <v>30</v>
      </c>
      <c r="N645">
        <v>4</v>
      </c>
      <c r="O645">
        <v>7</v>
      </c>
    </row>
    <row r="646" spans="1:15" x14ac:dyDescent="0.3">
      <c r="A646" t="s">
        <v>196</v>
      </c>
      <c r="B646">
        <v>1</v>
      </c>
      <c r="C646" s="49">
        <v>4</v>
      </c>
      <c r="D646" s="73">
        <v>9</v>
      </c>
      <c r="E646" s="47">
        <v>55.268700000000003</v>
      </c>
      <c r="F646" s="15">
        <v>1</v>
      </c>
      <c r="G646">
        <v>2</v>
      </c>
      <c r="H646" s="15">
        <v>45</v>
      </c>
      <c r="I646" s="15" t="s">
        <v>11</v>
      </c>
      <c r="J646" s="82">
        <v>6</v>
      </c>
      <c r="K646" s="82" t="s">
        <v>12</v>
      </c>
      <c r="L646" s="19" t="s">
        <v>35</v>
      </c>
      <c r="M646" t="s">
        <v>30</v>
      </c>
      <c r="N646">
        <v>4</v>
      </c>
      <c r="O646">
        <v>7</v>
      </c>
    </row>
    <row r="647" spans="1:15" x14ac:dyDescent="0.3">
      <c r="A647" t="s">
        <v>196</v>
      </c>
      <c r="B647">
        <v>1</v>
      </c>
      <c r="C647" s="49">
        <v>4</v>
      </c>
      <c r="D647" s="73">
        <v>10</v>
      </c>
      <c r="E647" s="47">
        <v>47.641112999999997</v>
      </c>
      <c r="F647" s="15">
        <v>1</v>
      </c>
      <c r="G647">
        <v>2</v>
      </c>
      <c r="H647" s="15">
        <v>45</v>
      </c>
      <c r="I647" s="15" t="s">
        <v>11</v>
      </c>
      <c r="J647" s="82">
        <v>6</v>
      </c>
      <c r="K647" s="82" t="s">
        <v>12</v>
      </c>
      <c r="L647" s="19" t="s">
        <v>35</v>
      </c>
      <c r="M647" t="s">
        <v>30</v>
      </c>
      <c r="N647">
        <v>4</v>
      </c>
      <c r="O647">
        <v>7</v>
      </c>
    </row>
    <row r="648" spans="1:15" x14ac:dyDescent="0.3">
      <c r="A648" t="s">
        <v>196</v>
      </c>
      <c r="B648">
        <v>1</v>
      </c>
      <c r="C648" s="36">
        <v>4</v>
      </c>
      <c r="D648" s="73">
        <v>11</v>
      </c>
      <c r="E648" s="47">
        <v>34.753371999999999</v>
      </c>
      <c r="F648" s="15">
        <v>1</v>
      </c>
      <c r="G648">
        <v>2</v>
      </c>
      <c r="H648" s="15">
        <v>45</v>
      </c>
      <c r="I648" s="15" t="s">
        <v>11</v>
      </c>
      <c r="J648" s="82">
        <v>6</v>
      </c>
      <c r="K648" s="82" t="s">
        <v>12</v>
      </c>
      <c r="L648" s="19" t="s">
        <v>35</v>
      </c>
      <c r="M648" t="s">
        <v>30</v>
      </c>
      <c r="N648">
        <v>4</v>
      </c>
      <c r="O648">
        <v>7</v>
      </c>
    </row>
    <row r="649" spans="1:15" x14ac:dyDescent="0.3">
      <c r="A649" t="s">
        <v>196</v>
      </c>
      <c r="B649">
        <v>1</v>
      </c>
      <c r="C649" s="49">
        <v>4</v>
      </c>
      <c r="D649" s="73">
        <v>12</v>
      </c>
      <c r="E649" s="47">
        <v>31.450054000000002</v>
      </c>
      <c r="F649" s="15">
        <v>1</v>
      </c>
      <c r="G649">
        <v>2</v>
      </c>
      <c r="H649" s="15">
        <v>45</v>
      </c>
      <c r="I649" s="15" t="s">
        <v>11</v>
      </c>
      <c r="J649" s="82">
        <v>6</v>
      </c>
      <c r="K649" s="82" t="s">
        <v>12</v>
      </c>
      <c r="L649" s="19" t="s">
        <v>35</v>
      </c>
      <c r="M649" t="s">
        <v>30</v>
      </c>
      <c r="N649">
        <v>4</v>
      </c>
      <c r="O649">
        <v>7</v>
      </c>
    </row>
    <row r="650" spans="1:15" x14ac:dyDescent="0.3">
      <c r="A650" t="s">
        <v>196</v>
      </c>
      <c r="B650">
        <v>1</v>
      </c>
      <c r="C650" s="49">
        <v>5</v>
      </c>
      <c r="D650" s="73">
        <v>10</v>
      </c>
      <c r="E650" s="47">
        <v>57.130187999999997</v>
      </c>
      <c r="F650" s="15">
        <v>1</v>
      </c>
      <c r="G650">
        <v>2</v>
      </c>
      <c r="H650" s="15">
        <v>45</v>
      </c>
      <c r="I650" s="15" t="s">
        <v>11</v>
      </c>
      <c r="J650" s="82">
        <v>6</v>
      </c>
      <c r="K650" s="82" t="s">
        <v>12</v>
      </c>
      <c r="L650" s="19" t="s">
        <v>35</v>
      </c>
      <c r="M650" t="s">
        <v>30</v>
      </c>
      <c r="N650">
        <v>4</v>
      </c>
      <c r="O650">
        <v>7</v>
      </c>
    </row>
    <row r="651" spans="1:15" x14ac:dyDescent="0.3">
      <c r="A651" t="s">
        <v>196</v>
      </c>
      <c r="B651">
        <v>1</v>
      </c>
      <c r="C651" s="49">
        <v>5</v>
      </c>
      <c r="D651" s="68">
        <v>11</v>
      </c>
      <c r="E651" s="47">
        <v>27.756035000000001</v>
      </c>
      <c r="F651" s="15">
        <v>1</v>
      </c>
      <c r="G651">
        <v>2</v>
      </c>
      <c r="H651" s="15">
        <v>45</v>
      </c>
      <c r="I651" s="15" t="s">
        <v>11</v>
      </c>
      <c r="J651" s="82">
        <v>6</v>
      </c>
      <c r="K651" s="82" t="s">
        <v>12</v>
      </c>
      <c r="L651" s="19" t="s">
        <v>35</v>
      </c>
      <c r="M651" t="s">
        <v>30</v>
      </c>
      <c r="N651">
        <v>4</v>
      </c>
      <c r="O651">
        <v>7</v>
      </c>
    </row>
    <row r="652" spans="1:15" x14ac:dyDescent="0.3">
      <c r="A652" t="s">
        <v>196</v>
      </c>
      <c r="B652">
        <v>1</v>
      </c>
      <c r="C652" s="49">
        <v>5</v>
      </c>
      <c r="D652" s="73">
        <v>12</v>
      </c>
      <c r="E652" s="47">
        <v>21.080615999999999</v>
      </c>
      <c r="F652" s="15">
        <v>1</v>
      </c>
      <c r="G652">
        <v>2</v>
      </c>
      <c r="H652" s="15">
        <v>45</v>
      </c>
      <c r="I652" s="15" t="s">
        <v>11</v>
      </c>
      <c r="J652" s="82">
        <v>6</v>
      </c>
      <c r="K652" s="82" t="s">
        <v>12</v>
      </c>
      <c r="L652" s="19" t="s">
        <v>35</v>
      </c>
      <c r="M652" t="s">
        <v>30</v>
      </c>
      <c r="N652">
        <v>4</v>
      </c>
      <c r="O652">
        <v>7</v>
      </c>
    </row>
    <row r="653" spans="1:15" x14ac:dyDescent="0.3">
      <c r="A653" t="s">
        <v>196</v>
      </c>
      <c r="B653">
        <v>1</v>
      </c>
      <c r="C653" s="49">
        <v>6</v>
      </c>
      <c r="D653" s="73">
        <v>10</v>
      </c>
      <c r="E653" s="47">
        <v>50.691527999999998</v>
      </c>
      <c r="F653" s="15">
        <v>1</v>
      </c>
      <c r="G653">
        <v>2</v>
      </c>
      <c r="H653" s="15">
        <v>45</v>
      </c>
      <c r="I653" s="15" t="s">
        <v>11</v>
      </c>
      <c r="J653" s="82">
        <v>7</v>
      </c>
      <c r="K653" s="82" t="s">
        <v>12</v>
      </c>
      <c r="L653" s="19" t="s">
        <v>35</v>
      </c>
      <c r="M653" t="s">
        <v>30</v>
      </c>
      <c r="N653">
        <v>4</v>
      </c>
      <c r="O653">
        <v>7</v>
      </c>
    </row>
    <row r="654" spans="1:15" x14ac:dyDescent="0.3">
      <c r="A654" t="s">
        <v>196</v>
      </c>
      <c r="B654">
        <v>1</v>
      </c>
      <c r="C654" s="49">
        <v>6</v>
      </c>
      <c r="D654" s="73">
        <v>11</v>
      </c>
      <c r="E654" s="47">
        <v>12.128107</v>
      </c>
      <c r="F654" s="15">
        <v>1</v>
      </c>
      <c r="G654">
        <v>2</v>
      </c>
      <c r="H654" s="15">
        <v>45</v>
      </c>
      <c r="I654" s="15" t="s">
        <v>11</v>
      </c>
      <c r="J654" s="82">
        <v>7</v>
      </c>
      <c r="K654" s="82" t="s">
        <v>12</v>
      </c>
      <c r="L654" s="19" t="s">
        <v>35</v>
      </c>
      <c r="M654" t="s">
        <v>30</v>
      </c>
      <c r="N654">
        <v>4</v>
      </c>
      <c r="O654">
        <v>7</v>
      </c>
    </row>
    <row r="655" spans="1:15" x14ac:dyDescent="0.3">
      <c r="A655" t="s">
        <v>197</v>
      </c>
      <c r="B655">
        <v>0</v>
      </c>
      <c r="C655" s="49">
        <v>8</v>
      </c>
      <c r="D655" s="73">
        <v>7</v>
      </c>
      <c r="E655" s="47">
        <v>34.704501999999998</v>
      </c>
      <c r="F655" s="15">
        <v>2</v>
      </c>
      <c r="G655">
        <v>2</v>
      </c>
      <c r="H655" s="15">
        <v>120</v>
      </c>
      <c r="I655" s="15" t="s">
        <v>54</v>
      </c>
      <c r="J655" s="82">
        <v>7</v>
      </c>
      <c r="K655" s="82" t="s">
        <v>12</v>
      </c>
      <c r="L655" s="19" t="s">
        <v>35</v>
      </c>
      <c r="M655" t="s">
        <v>30</v>
      </c>
      <c r="N655">
        <v>4</v>
      </c>
      <c r="O655">
        <v>7</v>
      </c>
    </row>
    <row r="656" spans="1:15" x14ac:dyDescent="0.3">
      <c r="A656" t="s">
        <v>197</v>
      </c>
      <c r="B656">
        <v>0</v>
      </c>
      <c r="C656" s="49">
        <v>8</v>
      </c>
      <c r="D656" s="73">
        <v>8</v>
      </c>
      <c r="E656" s="47">
        <v>17.322192999999999</v>
      </c>
      <c r="F656" s="15">
        <v>2</v>
      </c>
      <c r="G656">
        <v>2</v>
      </c>
      <c r="H656" s="15">
        <v>120</v>
      </c>
      <c r="I656" s="15" t="s">
        <v>54</v>
      </c>
      <c r="J656" s="82">
        <v>7</v>
      </c>
      <c r="K656" s="82" t="s">
        <v>12</v>
      </c>
      <c r="L656" s="19" t="s">
        <v>35</v>
      </c>
      <c r="M656" t="s">
        <v>30</v>
      </c>
      <c r="N656">
        <v>4</v>
      </c>
      <c r="O656">
        <v>7</v>
      </c>
    </row>
    <row r="657" spans="1:15" x14ac:dyDescent="0.3">
      <c r="A657" t="s">
        <v>197</v>
      </c>
      <c r="B657">
        <v>0</v>
      </c>
      <c r="C657" s="49">
        <v>10</v>
      </c>
      <c r="D657" s="73"/>
      <c r="E657" s="47">
        <v>42.077187000000002</v>
      </c>
      <c r="F657" s="15">
        <v>2</v>
      </c>
      <c r="G657">
        <v>2</v>
      </c>
      <c r="H657" s="15">
        <v>120</v>
      </c>
      <c r="I657" s="15" t="s">
        <v>54</v>
      </c>
      <c r="J657" s="84">
        <v>6</v>
      </c>
      <c r="K657" s="84" t="s">
        <v>12</v>
      </c>
      <c r="L657" s="19" t="s">
        <v>35</v>
      </c>
      <c r="M657" t="s">
        <v>30</v>
      </c>
      <c r="N657">
        <v>4</v>
      </c>
      <c r="O657">
        <v>7</v>
      </c>
    </row>
    <row r="658" spans="1:15" x14ac:dyDescent="0.3">
      <c r="A658" t="s">
        <v>197</v>
      </c>
      <c r="B658">
        <v>0</v>
      </c>
      <c r="C658" s="49">
        <v>11</v>
      </c>
      <c r="D658" s="73"/>
      <c r="E658" s="47">
        <v>56.098385</v>
      </c>
      <c r="F658" s="15">
        <v>2</v>
      </c>
      <c r="G658">
        <v>2</v>
      </c>
      <c r="H658" s="15">
        <v>120</v>
      </c>
      <c r="I658" s="15" t="s">
        <v>54</v>
      </c>
      <c r="J658" s="84">
        <v>7</v>
      </c>
      <c r="K658" s="84" t="s">
        <v>12</v>
      </c>
      <c r="L658" s="19" t="s">
        <v>35</v>
      </c>
      <c r="M658" t="s">
        <v>30</v>
      </c>
      <c r="N658">
        <v>4</v>
      </c>
      <c r="O658">
        <v>7</v>
      </c>
    </row>
    <row r="659" spans="1:15" x14ac:dyDescent="0.3">
      <c r="A659" t="s">
        <v>197</v>
      </c>
      <c r="B659">
        <v>0</v>
      </c>
      <c r="C659" s="49">
        <v>12</v>
      </c>
      <c r="D659" s="73">
        <v>8</v>
      </c>
      <c r="E659" s="47">
        <v>25.242327</v>
      </c>
      <c r="F659" s="15">
        <v>2</v>
      </c>
      <c r="G659">
        <v>2</v>
      </c>
      <c r="H659" s="15">
        <v>120</v>
      </c>
      <c r="I659" s="15" t="s">
        <v>54</v>
      </c>
      <c r="J659" s="84">
        <v>5</v>
      </c>
      <c r="K659" s="84" t="s">
        <v>12</v>
      </c>
      <c r="L659" s="19" t="s">
        <v>35</v>
      </c>
      <c r="M659" t="s">
        <v>30</v>
      </c>
      <c r="N659">
        <v>4</v>
      </c>
      <c r="O659">
        <v>7</v>
      </c>
    </row>
    <row r="660" spans="1:15" x14ac:dyDescent="0.3">
      <c r="A660" t="s">
        <v>197</v>
      </c>
      <c r="B660">
        <v>0</v>
      </c>
      <c r="C660" s="49">
        <v>12</v>
      </c>
      <c r="D660" s="73">
        <v>9</v>
      </c>
      <c r="E660" s="47">
        <v>51.530456999999998</v>
      </c>
      <c r="F660" s="15">
        <v>2</v>
      </c>
      <c r="G660">
        <v>2</v>
      </c>
      <c r="H660" s="15">
        <v>120</v>
      </c>
      <c r="I660" s="15" t="s">
        <v>54</v>
      </c>
      <c r="J660" s="84">
        <v>5</v>
      </c>
      <c r="K660" s="84" t="s">
        <v>12</v>
      </c>
      <c r="L660" s="19" t="s">
        <v>35</v>
      </c>
      <c r="M660" t="s">
        <v>30</v>
      </c>
      <c r="N660">
        <v>4</v>
      </c>
      <c r="O660">
        <v>7</v>
      </c>
    </row>
    <row r="661" spans="1:15" x14ac:dyDescent="0.3">
      <c r="A661" t="s">
        <v>196</v>
      </c>
      <c r="B661">
        <v>1</v>
      </c>
      <c r="C661" s="49">
        <v>9</v>
      </c>
      <c r="D661" s="73">
        <v>2</v>
      </c>
      <c r="E661" s="47">
        <v>60.760517</v>
      </c>
      <c r="F661" s="15">
        <v>2</v>
      </c>
      <c r="G661">
        <v>2</v>
      </c>
      <c r="H661" s="15">
        <v>120</v>
      </c>
      <c r="I661" s="15" t="s">
        <v>54</v>
      </c>
      <c r="J661" s="82">
        <v>6</v>
      </c>
      <c r="K661" s="82" t="s">
        <v>12</v>
      </c>
      <c r="L661" s="19" t="s">
        <v>35</v>
      </c>
      <c r="M661" t="s">
        <v>30</v>
      </c>
      <c r="N661">
        <v>4</v>
      </c>
      <c r="O661">
        <v>7</v>
      </c>
    </row>
    <row r="662" spans="1:15" x14ac:dyDescent="0.3">
      <c r="A662" t="s">
        <v>196</v>
      </c>
      <c r="B662">
        <v>1</v>
      </c>
      <c r="C662" s="49">
        <v>13</v>
      </c>
      <c r="D662" s="73">
        <v>12</v>
      </c>
      <c r="E662" s="47">
        <v>24.171576000000002</v>
      </c>
      <c r="F662" s="15">
        <v>2</v>
      </c>
      <c r="G662">
        <v>2</v>
      </c>
      <c r="H662" s="15">
        <v>120</v>
      </c>
      <c r="I662" s="15" t="s">
        <v>54</v>
      </c>
      <c r="J662" s="84">
        <v>6</v>
      </c>
      <c r="K662" s="84" t="s">
        <v>12</v>
      </c>
      <c r="L662" s="19" t="s">
        <v>35</v>
      </c>
      <c r="M662" t="s">
        <v>30</v>
      </c>
      <c r="N662">
        <v>4</v>
      </c>
      <c r="O662">
        <v>7</v>
      </c>
    </row>
    <row r="663" spans="1:15" x14ac:dyDescent="0.3">
      <c r="A663" t="s">
        <v>196</v>
      </c>
      <c r="B663">
        <v>1</v>
      </c>
      <c r="C663" s="49">
        <v>13</v>
      </c>
      <c r="D663" s="73">
        <v>13</v>
      </c>
      <c r="E663" s="47">
        <v>75.302161999999996</v>
      </c>
      <c r="F663" s="15">
        <v>2</v>
      </c>
      <c r="G663">
        <v>2</v>
      </c>
      <c r="H663" s="15">
        <v>120</v>
      </c>
      <c r="I663" s="15" t="s">
        <v>54</v>
      </c>
      <c r="J663" s="84">
        <v>6</v>
      </c>
      <c r="K663" s="84" t="s">
        <v>12</v>
      </c>
      <c r="L663" s="19" t="s">
        <v>35</v>
      </c>
      <c r="M663" t="s">
        <v>30</v>
      </c>
      <c r="N663">
        <v>4</v>
      </c>
      <c r="O663">
        <v>7</v>
      </c>
    </row>
    <row r="664" spans="1:15" x14ac:dyDescent="0.3">
      <c r="A664" t="s">
        <v>196</v>
      </c>
      <c r="B664">
        <v>1</v>
      </c>
      <c r="C664" s="49">
        <v>14</v>
      </c>
      <c r="D664" s="73">
        <v>16</v>
      </c>
      <c r="E664" s="47">
        <v>43.775714999999998</v>
      </c>
      <c r="F664" s="15">
        <v>2</v>
      </c>
      <c r="G664">
        <v>2</v>
      </c>
      <c r="H664" s="15">
        <v>120</v>
      </c>
      <c r="I664" s="15" t="s">
        <v>54</v>
      </c>
      <c r="J664" s="84">
        <v>6</v>
      </c>
      <c r="K664" s="84" t="s">
        <v>12</v>
      </c>
      <c r="L664" s="19" t="s">
        <v>35</v>
      </c>
      <c r="M664" t="s">
        <v>30</v>
      </c>
      <c r="N664">
        <v>4</v>
      </c>
      <c r="O664">
        <v>7</v>
      </c>
    </row>
    <row r="665" spans="1:15" x14ac:dyDescent="0.3">
      <c r="A665" t="s">
        <v>196</v>
      </c>
      <c r="B665">
        <v>1</v>
      </c>
      <c r="C665" s="49">
        <v>14</v>
      </c>
      <c r="D665" s="73">
        <v>17</v>
      </c>
      <c r="E665" s="47">
        <v>45.632331999999998</v>
      </c>
      <c r="F665" s="15">
        <v>2</v>
      </c>
      <c r="G665">
        <v>2</v>
      </c>
      <c r="H665" s="15">
        <v>120</v>
      </c>
      <c r="I665" s="15" t="s">
        <v>54</v>
      </c>
      <c r="J665" s="84">
        <v>6</v>
      </c>
      <c r="K665" s="84" t="s">
        <v>12</v>
      </c>
      <c r="L665" s="19" t="s">
        <v>35</v>
      </c>
      <c r="M665" t="s">
        <v>30</v>
      </c>
      <c r="N665">
        <v>4</v>
      </c>
      <c r="O665">
        <v>7</v>
      </c>
    </row>
    <row r="666" spans="1:15" x14ac:dyDescent="0.3">
      <c r="A666" t="s">
        <v>196</v>
      </c>
      <c r="B666">
        <v>1</v>
      </c>
      <c r="C666" s="49">
        <v>19</v>
      </c>
      <c r="D666" s="73"/>
      <c r="E666" s="47">
        <v>22.015373</v>
      </c>
      <c r="F666" s="15">
        <v>2</v>
      </c>
      <c r="G666">
        <v>2</v>
      </c>
      <c r="H666" s="15">
        <v>120</v>
      </c>
      <c r="I666" s="23" t="s">
        <v>54</v>
      </c>
      <c r="J666" s="84">
        <v>6</v>
      </c>
      <c r="K666" s="84" t="s">
        <v>77</v>
      </c>
      <c r="L666" s="19" t="s">
        <v>182</v>
      </c>
      <c r="M666" t="s">
        <v>30</v>
      </c>
      <c r="N666">
        <v>4</v>
      </c>
      <c r="O666">
        <v>7</v>
      </c>
    </row>
    <row r="667" spans="1:15" x14ac:dyDescent="0.3">
      <c r="A667" t="s">
        <v>197</v>
      </c>
      <c r="B667">
        <v>0</v>
      </c>
      <c r="C667" s="49">
        <v>15</v>
      </c>
      <c r="D667" s="73">
        <v>6</v>
      </c>
      <c r="E667" s="47">
        <v>32.782890000000002</v>
      </c>
      <c r="F667" s="15">
        <v>3</v>
      </c>
      <c r="G667">
        <v>2</v>
      </c>
      <c r="H667" s="15">
        <v>210</v>
      </c>
      <c r="I667" s="15" t="s">
        <v>57</v>
      </c>
      <c r="J667" s="84">
        <v>6</v>
      </c>
      <c r="K667" s="82" t="s">
        <v>12</v>
      </c>
      <c r="L667" s="19" t="s">
        <v>35</v>
      </c>
      <c r="M667" t="s">
        <v>30</v>
      </c>
      <c r="N667">
        <v>4</v>
      </c>
      <c r="O667">
        <v>7</v>
      </c>
    </row>
    <row r="668" spans="1:15" x14ac:dyDescent="0.3">
      <c r="A668" t="s">
        <v>197</v>
      </c>
      <c r="B668">
        <v>0</v>
      </c>
      <c r="C668" s="49">
        <v>15</v>
      </c>
      <c r="D668" s="73">
        <v>7</v>
      </c>
      <c r="E668" s="47">
        <v>118.89066</v>
      </c>
      <c r="F668" s="15">
        <v>3</v>
      </c>
      <c r="G668">
        <v>2</v>
      </c>
      <c r="H668" s="15">
        <v>210</v>
      </c>
      <c r="I668" s="15" t="s">
        <v>57</v>
      </c>
      <c r="J668" s="84">
        <v>6</v>
      </c>
      <c r="K668" s="82" t="s">
        <v>12</v>
      </c>
      <c r="L668" s="19" t="s">
        <v>35</v>
      </c>
      <c r="M668" t="s">
        <v>30</v>
      </c>
      <c r="N668">
        <v>4</v>
      </c>
      <c r="O668">
        <v>7</v>
      </c>
    </row>
    <row r="669" spans="1:15" x14ac:dyDescent="0.3">
      <c r="A669" t="s">
        <v>196</v>
      </c>
      <c r="B669">
        <v>1</v>
      </c>
      <c r="C669" s="49">
        <v>17</v>
      </c>
      <c r="D669" s="73">
        <v>13</v>
      </c>
      <c r="E669" s="47">
        <v>67.121819000000002</v>
      </c>
      <c r="F669" s="15">
        <v>3</v>
      </c>
      <c r="G669">
        <v>2</v>
      </c>
      <c r="H669" s="15">
        <v>210</v>
      </c>
      <c r="I669" s="15" t="s">
        <v>57</v>
      </c>
      <c r="J669" s="84">
        <v>6</v>
      </c>
      <c r="K669" s="84" t="s">
        <v>77</v>
      </c>
      <c r="L669" s="19" t="s">
        <v>182</v>
      </c>
      <c r="M669" t="s">
        <v>30</v>
      </c>
      <c r="N669">
        <v>4</v>
      </c>
      <c r="O669">
        <v>7</v>
      </c>
    </row>
    <row r="670" spans="1:15" x14ac:dyDescent="0.3">
      <c r="A670" t="s">
        <v>196</v>
      </c>
      <c r="B670">
        <v>1</v>
      </c>
      <c r="C670" s="49">
        <v>20</v>
      </c>
      <c r="D670" s="73"/>
      <c r="E670" s="47">
        <v>16.171886000000001</v>
      </c>
      <c r="F670" s="15">
        <v>3</v>
      </c>
      <c r="G670">
        <v>2</v>
      </c>
      <c r="H670" s="15">
        <v>210</v>
      </c>
      <c r="I670" s="15" t="s">
        <v>57</v>
      </c>
      <c r="J670" s="84">
        <v>6</v>
      </c>
      <c r="K670" s="84" t="s">
        <v>12</v>
      </c>
      <c r="L670" s="19" t="s">
        <v>35</v>
      </c>
      <c r="M670" t="s">
        <v>30</v>
      </c>
      <c r="N670">
        <v>4</v>
      </c>
      <c r="O670">
        <v>7</v>
      </c>
    </row>
    <row r="671" spans="1:15" x14ac:dyDescent="0.3">
      <c r="A671" t="s">
        <v>196</v>
      </c>
      <c r="B671">
        <v>1</v>
      </c>
      <c r="C671" s="49">
        <v>21</v>
      </c>
      <c r="D671" s="73"/>
      <c r="E671" s="47">
        <v>49.719807000000003</v>
      </c>
      <c r="F671" s="15">
        <v>3</v>
      </c>
      <c r="G671">
        <v>2</v>
      </c>
      <c r="H671" s="15">
        <v>210</v>
      </c>
      <c r="I671" s="15" t="s">
        <v>57</v>
      </c>
      <c r="J671" s="84">
        <v>6</v>
      </c>
      <c r="K671" s="84" t="s">
        <v>12</v>
      </c>
      <c r="L671" s="19" t="s">
        <v>35</v>
      </c>
      <c r="M671" t="s">
        <v>30</v>
      </c>
      <c r="N671">
        <v>4</v>
      </c>
      <c r="O671">
        <v>7</v>
      </c>
    </row>
    <row r="672" spans="1:15" x14ac:dyDescent="0.3">
      <c r="A672" t="s">
        <v>197</v>
      </c>
      <c r="B672">
        <v>0</v>
      </c>
      <c r="C672" s="36">
        <v>16</v>
      </c>
      <c r="D672" s="73"/>
      <c r="E672" s="47"/>
      <c r="F672" s="15">
        <v>4</v>
      </c>
      <c r="G672">
        <v>2</v>
      </c>
      <c r="H672" s="15">
        <v>400</v>
      </c>
      <c r="I672" s="23" t="s">
        <v>61</v>
      </c>
      <c r="J672" s="82">
        <v>6</v>
      </c>
      <c r="K672" s="82" t="s">
        <v>12</v>
      </c>
      <c r="L672" s="19" t="s">
        <v>35</v>
      </c>
      <c r="M672" t="s">
        <v>30</v>
      </c>
      <c r="N672">
        <v>4</v>
      </c>
      <c r="O672">
        <v>7</v>
      </c>
    </row>
    <row r="673" spans="1:15" x14ac:dyDescent="0.3">
      <c r="A673" t="s">
        <v>197</v>
      </c>
      <c r="B673">
        <v>0</v>
      </c>
      <c r="C673" s="49">
        <v>16</v>
      </c>
      <c r="D673" s="73"/>
      <c r="E673" s="47">
        <v>46.827629000000002</v>
      </c>
      <c r="F673" s="15">
        <v>4</v>
      </c>
      <c r="G673">
        <v>2</v>
      </c>
      <c r="H673" s="15">
        <v>400</v>
      </c>
      <c r="I673" s="23" t="s">
        <v>61</v>
      </c>
      <c r="J673" s="82">
        <v>6</v>
      </c>
      <c r="K673" s="82" t="s">
        <v>12</v>
      </c>
      <c r="L673" s="19" t="s">
        <v>35</v>
      </c>
      <c r="M673" t="s">
        <v>30</v>
      </c>
      <c r="N673">
        <v>4</v>
      </c>
      <c r="O673">
        <v>7</v>
      </c>
    </row>
    <row r="674" spans="1:15" x14ac:dyDescent="0.3">
      <c r="A674" t="s">
        <v>196</v>
      </c>
      <c r="B674">
        <v>1</v>
      </c>
      <c r="C674" s="49">
        <v>18</v>
      </c>
      <c r="D674" s="73">
        <v>9</v>
      </c>
      <c r="E674" s="47">
        <v>41.54166</v>
      </c>
      <c r="F674" s="15">
        <v>4</v>
      </c>
      <c r="G674">
        <v>2</v>
      </c>
      <c r="H674" s="15">
        <v>400</v>
      </c>
      <c r="I674" s="24" t="s">
        <v>61</v>
      </c>
      <c r="J674" s="91">
        <v>7</v>
      </c>
      <c r="K674" s="91" t="s">
        <v>12</v>
      </c>
      <c r="L674" s="19" t="s">
        <v>35</v>
      </c>
      <c r="M674" t="s">
        <v>30</v>
      </c>
      <c r="N674">
        <v>4</v>
      </c>
      <c r="O674">
        <v>7</v>
      </c>
    </row>
    <row r="675" spans="1:15" x14ac:dyDescent="0.3">
      <c r="A675" t="s">
        <v>196</v>
      </c>
      <c r="B675">
        <v>1</v>
      </c>
      <c r="C675">
        <v>23</v>
      </c>
      <c r="D675"/>
      <c r="E675" s="14">
        <v>34.155360999999999</v>
      </c>
      <c r="F675" s="57">
        <v>4</v>
      </c>
      <c r="G675">
        <v>2</v>
      </c>
      <c r="H675" s="23">
        <v>400</v>
      </c>
      <c r="I675" s="23" t="s">
        <v>61</v>
      </c>
      <c r="J675" s="20">
        <v>6</v>
      </c>
      <c r="K675" s="20" t="s">
        <v>12</v>
      </c>
      <c r="L675" s="19" t="s">
        <v>35</v>
      </c>
      <c r="M675" t="s">
        <v>30</v>
      </c>
      <c r="N675">
        <v>4</v>
      </c>
      <c r="O675">
        <v>7</v>
      </c>
    </row>
    <row r="676" spans="1:15" x14ac:dyDescent="0.3">
      <c r="A676" t="s">
        <v>196</v>
      </c>
      <c r="B676">
        <v>1</v>
      </c>
      <c r="C676">
        <v>23</v>
      </c>
      <c r="D676"/>
      <c r="E676" s="14">
        <v>41.137241000000003</v>
      </c>
      <c r="F676" s="57">
        <v>4</v>
      </c>
      <c r="G676">
        <v>2</v>
      </c>
      <c r="H676" s="23">
        <v>400</v>
      </c>
      <c r="I676" s="23" t="s">
        <v>61</v>
      </c>
      <c r="J676" s="20">
        <v>5</v>
      </c>
      <c r="K676" s="20" t="s">
        <v>12</v>
      </c>
      <c r="L676" s="19" t="s">
        <v>35</v>
      </c>
      <c r="M676" t="s">
        <v>30</v>
      </c>
      <c r="N676">
        <v>4</v>
      </c>
      <c r="O676">
        <v>7</v>
      </c>
    </row>
    <row r="677" spans="1:15" x14ac:dyDescent="0.3">
      <c r="A677" t="s">
        <v>197</v>
      </c>
      <c r="B677">
        <v>0</v>
      </c>
      <c r="C677" s="49">
        <v>15</v>
      </c>
      <c r="D677" s="73"/>
      <c r="E677" s="80">
        <v>128.57158999999999</v>
      </c>
      <c r="F677" s="98">
        <v>1</v>
      </c>
      <c r="G677">
        <v>3</v>
      </c>
      <c r="H677" s="15">
        <v>45</v>
      </c>
      <c r="I677" s="15" t="s">
        <v>11</v>
      </c>
      <c r="J677" s="85">
        <v>6</v>
      </c>
      <c r="K677" s="82" t="s">
        <v>12</v>
      </c>
      <c r="L677" t="s">
        <v>35</v>
      </c>
      <c r="M677" t="s">
        <v>30</v>
      </c>
      <c r="N677">
        <v>4</v>
      </c>
      <c r="O677">
        <v>7</v>
      </c>
    </row>
    <row r="678" spans="1:15" x14ac:dyDescent="0.3">
      <c r="A678" t="s">
        <v>197</v>
      </c>
      <c r="B678">
        <v>0</v>
      </c>
      <c r="C678" s="36">
        <v>18</v>
      </c>
      <c r="D678" s="73">
        <v>8</v>
      </c>
      <c r="E678" s="80">
        <v>97.527229000000005</v>
      </c>
      <c r="F678" s="97">
        <v>1</v>
      </c>
      <c r="G678">
        <v>3</v>
      </c>
      <c r="H678" s="15">
        <v>45</v>
      </c>
      <c r="I678" s="15" t="s">
        <v>11</v>
      </c>
      <c r="J678" s="39">
        <v>7</v>
      </c>
      <c r="K678" s="82" t="s">
        <v>12</v>
      </c>
      <c r="L678" t="s">
        <v>35</v>
      </c>
      <c r="M678" t="s">
        <v>30</v>
      </c>
      <c r="N678">
        <v>4</v>
      </c>
      <c r="O678">
        <v>7</v>
      </c>
    </row>
    <row r="679" spans="1:15" x14ac:dyDescent="0.3">
      <c r="A679" t="s">
        <v>197</v>
      </c>
      <c r="B679">
        <v>0</v>
      </c>
      <c r="C679" s="36">
        <v>18</v>
      </c>
      <c r="D679" s="73">
        <v>9</v>
      </c>
      <c r="E679" s="80">
        <v>95.637383</v>
      </c>
      <c r="F679" s="97">
        <v>1</v>
      </c>
      <c r="G679">
        <v>3</v>
      </c>
      <c r="H679" s="15">
        <v>45</v>
      </c>
      <c r="I679" s="15" t="s">
        <v>11</v>
      </c>
      <c r="J679" s="39">
        <v>7</v>
      </c>
      <c r="K679" s="82" t="s">
        <v>12</v>
      </c>
      <c r="L679" t="s">
        <v>35</v>
      </c>
      <c r="M679" t="s">
        <v>30</v>
      </c>
      <c r="N679">
        <v>4</v>
      </c>
      <c r="O679">
        <v>7</v>
      </c>
    </row>
    <row r="680" spans="1:15" x14ac:dyDescent="0.3">
      <c r="A680" t="s">
        <v>196</v>
      </c>
      <c r="B680">
        <v>1</v>
      </c>
      <c r="C680" s="49">
        <v>3</v>
      </c>
      <c r="D680" s="68"/>
      <c r="E680" s="80">
        <v>15.628603999999999</v>
      </c>
      <c r="F680" s="97">
        <v>1</v>
      </c>
      <c r="G680">
        <v>3</v>
      </c>
      <c r="H680" s="15">
        <v>45</v>
      </c>
      <c r="I680" s="15" t="s">
        <v>11</v>
      </c>
      <c r="J680" s="84">
        <v>6</v>
      </c>
      <c r="K680" s="82" t="s">
        <v>77</v>
      </c>
      <c r="L680" t="s">
        <v>182</v>
      </c>
      <c r="M680" t="s">
        <v>30</v>
      </c>
      <c r="N680">
        <v>4</v>
      </c>
      <c r="O680">
        <v>7</v>
      </c>
    </row>
    <row r="681" spans="1:15" x14ac:dyDescent="0.3">
      <c r="A681" t="s">
        <v>196</v>
      </c>
      <c r="B681">
        <v>1</v>
      </c>
      <c r="C681" s="49">
        <v>9</v>
      </c>
      <c r="D681" s="73">
        <v>4</v>
      </c>
      <c r="E681" s="47">
        <v>115.07301</v>
      </c>
      <c r="F681" s="15">
        <v>1</v>
      </c>
      <c r="G681">
        <v>3</v>
      </c>
      <c r="H681" s="15">
        <v>45</v>
      </c>
      <c r="I681" s="23" t="s">
        <v>11</v>
      </c>
      <c r="J681" s="84">
        <v>6</v>
      </c>
      <c r="K681" s="39" t="s">
        <v>12</v>
      </c>
      <c r="L681" s="19" t="s">
        <v>35</v>
      </c>
      <c r="M681" t="s">
        <v>30</v>
      </c>
      <c r="N681">
        <v>4</v>
      </c>
      <c r="O681">
        <v>7</v>
      </c>
    </row>
    <row r="682" spans="1:15" x14ac:dyDescent="0.3">
      <c r="A682" t="s">
        <v>196</v>
      </c>
      <c r="B682">
        <v>1</v>
      </c>
      <c r="C682" s="36">
        <v>5</v>
      </c>
      <c r="D682" s="73"/>
      <c r="E682" s="80">
        <v>47.435321999999999</v>
      </c>
      <c r="F682" s="20">
        <v>2</v>
      </c>
      <c r="G682">
        <v>3</v>
      </c>
      <c r="H682" s="15">
        <v>120</v>
      </c>
      <c r="I682" s="15" t="s">
        <v>54</v>
      </c>
      <c r="J682" s="84">
        <v>6</v>
      </c>
      <c r="K682" s="82" t="s">
        <v>12</v>
      </c>
      <c r="L682" t="s">
        <v>35</v>
      </c>
      <c r="M682" t="s">
        <v>30</v>
      </c>
      <c r="N682">
        <v>4</v>
      </c>
      <c r="O682">
        <v>7</v>
      </c>
    </row>
    <row r="683" spans="1:15" x14ac:dyDescent="0.3">
      <c r="A683" t="s">
        <v>196</v>
      </c>
      <c r="B683">
        <v>1</v>
      </c>
      <c r="C683" s="49">
        <v>6</v>
      </c>
      <c r="D683" s="73"/>
      <c r="E683" s="47">
        <v>43.708320999999998</v>
      </c>
      <c r="F683" s="15">
        <v>2</v>
      </c>
      <c r="G683">
        <v>3</v>
      </c>
      <c r="H683" s="15">
        <v>120</v>
      </c>
      <c r="I683" s="15" t="s">
        <v>54</v>
      </c>
      <c r="J683" s="82">
        <v>6</v>
      </c>
      <c r="K683" s="85" t="s">
        <v>12</v>
      </c>
      <c r="L683" s="19" t="s">
        <v>35</v>
      </c>
      <c r="M683" t="s">
        <v>30</v>
      </c>
      <c r="N683">
        <v>4</v>
      </c>
      <c r="O683">
        <v>7</v>
      </c>
    </row>
    <row r="684" spans="1:15" x14ac:dyDescent="0.3">
      <c r="A684" t="s">
        <v>196</v>
      </c>
      <c r="B684">
        <v>1</v>
      </c>
      <c r="C684" s="49">
        <v>19</v>
      </c>
      <c r="D684" s="73"/>
      <c r="E684" s="62">
        <v>59.112594999999999</v>
      </c>
      <c r="F684" s="20">
        <v>2</v>
      </c>
      <c r="G684">
        <v>3</v>
      </c>
      <c r="H684" s="15">
        <v>120</v>
      </c>
      <c r="I684" s="15" t="s">
        <v>54</v>
      </c>
      <c r="J684" s="39">
        <v>6</v>
      </c>
      <c r="K684" s="82" t="s">
        <v>12</v>
      </c>
      <c r="L684" t="s">
        <v>35</v>
      </c>
      <c r="M684" t="s">
        <v>30</v>
      </c>
      <c r="N684">
        <v>4</v>
      </c>
      <c r="O684">
        <v>7</v>
      </c>
    </row>
    <row r="685" spans="1:15" x14ac:dyDescent="0.3">
      <c r="A685" t="s">
        <v>196</v>
      </c>
      <c r="B685">
        <f>IF(A685="m", 1, 0)</f>
        <v>1</v>
      </c>
      <c r="C685" s="57">
        <v>23</v>
      </c>
      <c r="D685" s="57"/>
      <c r="E685" s="14">
        <v>41.639915000000002</v>
      </c>
      <c r="F685" s="15">
        <f>_xlfn.IFS(I685="GE2", 1, I685="GE3", 2, I685="GE4", 3, I685="GE1", 4)</f>
        <v>2</v>
      </c>
      <c r="G685">
        <v>3</v>
      </c>
      <c r="H685" s="15">
        <f>_xlfn.IFS(F685=1, 45, F685=2, 120,F685=3, 210,F685=4, 400)</f>
        <v>120</v>
      </c>
      <c r="I685" s="15" t="s">
        <v>54</v>
      </c>
      <c r="J685" s="20">
        <v>6</v>
      </c>
      <c r="K685" s="19" t="s">
        <v>12</v>
      </c>
      <c r="L685" t="s">
        <v>35</v>
      </c>
      <c r="M685" t="s">
        <v>30</v>
      </c>
      <c r="N685">
        <v>4</v>
      </c>
      <c r="O685">
        <v>7</v>
      </c>
    </row>
    <row r="686" spans="1:15" x14ac:dyDescent="0.3">
      <c r="A686" t="s">
        <v>196</v>
      </c>
      <c r="B686">
        <f>IF(A686="m", 1, 0)</f>
        <v>1</v>
      </c>
      <c r="C686">
        <v>23</v>
      </c>
      <c r="D686" s="57"/>
      <c r="E686" s="46"/>
      <c r="F686" s="15">
        <f>_xlfn.IFS(I686="GE2", 1, I686="GE3", 2, I686="GE4", 3, I686="GE1", 4)</f>
        <v>2</v>
      </c>
      <c r="G686">
        <v>3</v>
      </c>
      <c r="H686" s="15">
        <f>_xlfn.IFS(F686=1, 45, F686=2, 120,F686=3, 210,F686=4, 400)</f>
        <v>120</v>
      </c>
      <c r="I686" s="15" t="s">
        <v>54</v>
      </c>
      <c r="J686" s="20">
        <v>6</v>
      </c>
      <c r="K686" s="19" t="s">
        <v>12</v>
      </c>
      <c r="L686" t="s">
        <v>35</v>
      </c>
      <c r="M686" t="s">
        <v>30</v>
      </c>
      <c r="N686">
        <v>4</v>
      </c>
      <c r="O686">
        <v>7</v>
      </c>
    </row>
    <row r="687" spans="1:15" x14ac:dyDescent="0.3">
      <c r="A687" t="s">
        <v>197</v>
      </c>
      <c r="B687">
        <v>0</v>
      </c>
      <c r="C687" s="36">
        <v>20</v>
      </c>
      <c r="D687" s="73"/>
      <c r="E687" s="47">
        <v>28.553417</v>
      </c>
      <c r="F687" s="15">
        <v>3</v>
      </c>
      <c r="G687">
        <v>3</v>
      </c>
      <c r="H687" s="15">
        <v>210</v>
      </c>
      <c r="I687" s="15" t="s">
        <v>57</v>
      </c>
      <c r="J687" s="82">
        <v>6</v>
      </c>
      <c r="K687" s="87" t="s">
        <v>12</v>
      </c>
      <c r="L687" s="19" t="s">
        <v>35</v>
      </c>
      <c r="M687" t="s">
        <v>30</v>
      </c>
      <c r="N687">
        <v>4</v>
      </c>
      <c r="O687">
        <v>7</v>
      </c>
    </row>
    <row r="688" spans="1:15" x14ac:dyDescent="0.3">
      <c r="A688" t="s">
        <v>197</v>
      </c>
      <c r="B688">
        <v>0</v>
      </c>
      <c r="C688" s="49">
        <v>21</v>
      </c>
      <c r="D688" s="75">
        <v>7</v>
      </c>
      <c r="E688" s="47">
        <v>29.472645</v>
      </c>
      <c r="F688" s="15">
        <v>3</v>
      </c>
      <c r="G688">
        <v>3</v>
      </c>
      <c r="H688" s="15">
        <v>210</v>
      </c>
      <c r="I688" s="43" t="s">
        <v>57</v>
      </c>
      <c r="J688" s="84">
        <v>6</v>
      </c>
      <c r="K688" s="84" t="s">
        <v>12</v>
      </c>
      <c r="L688" s="19" t="s">
        <v>35</v>
      </c>
      <c r="M688" t="s">
        <v>30</v>
      </c>
      <c r="N688">
        <v>4</v>
      </c>
      <c r="O688">
        <v>7</v>
      </c>
    </row>
    <row r="689" spans="1:15" x14ac:dyDescent="0.3">
      <c r="A689" t="s">
        <v>197</v>
      </c>
      <c r="B689">
        <v>0</v>
      </c>
      <c r="C689" s="49">
        <v>21</v>
      </c>
      <c r="D689" s="73">
        <v>8</v>
      </c>
      <c r="E689" s="47">
        <v>54.302235000000003</v>
      </c>
      <c r="F689" s="15">
        <v>3</v>
      </c>
      <c r="G689">
        <v>3</v>
      </c>
      <c r="H689" s="15">
        <v>210</v>
      </c>
      <c r="I689" s="43" t="s">
        <v>57</v>
      </c>
      <c r="J689" s="84">
        <v>6</v>
      </c>
      <c r="K689" s="84" t="s">
        <v>12</v>
      </c>
      <c r="L689" s="19" t="s">
        <v>35</v>
      </c>
      <c r="M689" t="s">
        <v>30</v>
      </c>
      <c r="N689">
        <v>4</v>
      </c>
      <c r="O689">
        <v>7</v>
      </c>
    </row>
    <row r="690" spans="1:15" x14ac:dyDescent="0.3">
      <c r="A690" t="s">
        <v>196</v>
      </c>
      <c r="B690">
        <v>1</v>
      </c>
      <c r="C690" s="49">
        <v>8</v>
      </c>
      <c r="D690" s="73"/>
      <c r="E690" s="47"/>
      <c r="F690" s="15">
        <v>3</v>
      </c>
      <c r="G690">
        <v>3</v>
      </c>
      <c r="H690" s="15">
        <v>210</v>
      </c>
      <c r="I690" s="24" t="s">
        <v>57</v>
      </c>
      <c r="J690" s="84">
        <v>6</v>
      </c>
      <c r="K690" s="39" t="s">
        <v>12</v>
      </c>
      <c r="L690" s="19" t="s">
        <v>35</v>
      </c>
      <c r="M690" t="s">
        <v>30</v>
      </c>
      <c r="N690">
        <v>4</v>
      </c>
      <c r="O690">
        <v>7</v>
      </c>
    </row>
    <row r="691" spans="1:15" x14ac:dyDescent="0.3">
      <c r="A691" t="s">
        <v>197</v>
      </c>
      <c r="B691">
        <f>IF(A691="m", 1, 0)</f>
        <v>0</v>
      </c>
      <c r="C691">
        <v>25</v>
      </c>
      <c r="D691" s="57">
        <v>9</v>
      </c>
      <c r="E691" s="14">
        <v>45.078476000000002</v>
      </c>
      <c r="F691" s="15">
        <f>_xlfn.IFS(I691="GE2", 1, I691="GE3", 2, I691="GE4", 3, I691="GE1", 4)</f>
        <v>4</v>
      </c>
      <c r="G691">
        <v>3</v>
      </c>
      <c r="H691" s="15">
        <f>_xlfn.IFS(F691=1, 45, F691=2, 120,F691=3, 210,F691=4, 400)</f>
        <v>400</v>
      </c>
      <c r="I691" s="23" t="s">
        <v>61</v>
      </c>
      <c r="J691" s="20">
        <v>6</v>
      </c>
      <c r="K691" s="19" t="s">
        <v>12</v>
      </c>
      <c r="L691" t="s">
        <v>35</v>
      </c>
      <c r="M691" t="s">
        <v>30</v>
      </c>
      <c r="N691">
        <v>4</v>
      </c>
      <c r="O691">
        <v>7</v>
      </c>
    </row>
    <row r="692" spans="1:15" x14ac:dyDescent="0.3">
      <c r="A692" t="s">
        <v>197</v>
      </c>
      <c r="B692">
        <f>IF(A692="m", 1, 0)</f>
        <v>0</v>
      </c>
      <c r="C692">
        <v>25</v>
      </c>
      <c r="D692" s="57">
        <v>10</v>
      </c>
      <c r="E692" s="14">
        <v>52.667118000000002</v>
      </c>
      <c r="F692" s="15">
        <f>_xlfn.IFS(I692="GE2", 1, I692="GE3", 2, I692="GE4", 3, I692="GE1", 4)</f>
        <v>4</v>
      </c>
      <c r="G692">
        <v>3</v>
      </c>
      <c r="H692" s="15">
        <f>_xlfn.IFS(F692=1, 45, F692=2, 120,F692=3, 210,F692=4, 400)</f>
        <v>400</v>
      </c>
      <c r="I692" s="23" t="s">
        <v>61</v>
      </c>
      <c r="J692" s="20">
        <v>6</v>
      </c>
      <c r="K692" s="19" t="s">
        <v>12</v>
      </c>
      <c r="L692" t="s">
        <v>35</v>
      </c>
      <c r="M692" t="s">
        <v>30</v>
      </c>
      <c r="N692">
        <v>4</v>
      </c>
      <c r="O692">
        <v>7</v>
      </c>
    </row>
    <row r="693" spans="1:15" x14ac:dyDescent="0.3">
      <c r="A693" t="s">
        <v>196</v>
      </c>
      <c r="B693">
        <v>1</v>
      </c>
      <c r="C693" s="36">
        <v>12</v>
      </c>
      <c r="D693" s="73"/>
      <c r="E693" s="47"/>
      <c r="F693" s="15">
        <v>4</v>
      </c>
      <c r="G693">
        <v>3</v>
      </c>
      <c r="H693" s="15">
        <v>400</v>
      </c>
      <c r="I693" s="15" t="s">
        <v>61</v>
      </c>
      <c r="J693" s="84">
        <v>6</v>
      </c>
      <c r="K693" s="39" t="s">
        <v>12</v>
      </c>
      <c r="L693" s="19" t="s">
        <v>35</v>
      </c>
      <c r="M693" t="s">
        <v>30</v>
      </c>
      <c r="N693">
        <v>4</v>
      </c>
      <c r="O693">
        <v>7</v>
      </c>
    </row>
    <row r="694" spans="1:15" x14ac:dyDescent="0.3">
      <c r="A694" t="s">
        <v>196</v>
      </c>
      <c r="B694">
        <f>IF(A694="m", 1, 0)</f>
        <v>1</v>
      </c>
      <c r="C694">
        <v>24</v>
      </c>
      <c r="D694" s="57"/>
      <c r="E694" s="14">
        <v>129.52115000000001</v>
      </c>
      <c r="F694" s="15">
        <f>_xlfn.IFS(I694="GE2", 1, I694="GE3", 2, I694="GE4", 3, I694="GE1", 4)</f>
        <v>4</v>
      </c>
      <c r="G694">
        <v>3</v>
      </c>
      <c r="H694" s="15">
        <f>_xlfn.IFS(F694=1, 45, F694=2, 120,F694=3, 210,F694=4, 400)</f>
        <v>400</v>
      </c>
      <c r="I694" s="23" t="s">
        <v>61</v>
      </c>
      <c r="J694" s="20">
        <v>6</v>
      </c>
      <c r="K694" s="19" t="s">
        <v>12</v>
      </c>
      <c r="L694" t="s">
        <v>35</v>
      </c>
      <c r="M694" t="s">
        <v>30</v>
      </c>
      <c r="N694">
        <v>4</v>
      </c>
      <c r="O694">
        <v>7</v>
      </c>
    </row>
    <row r="695" spans="1:15" x14ac:dyDescent="0.3">
      <c r="A695" t="s">
        <v>196</v>
      </c>
      <c r="B695">
        <f>IF(A695="m", 1, 0)</f>
        <v>1</v>
      </c>
      <c r="C695">
        <v>24</v>
      </c>
      <c r="D695" s="57"/>
      <c r="E695" s="14">
        <v>55.417458000000003</v>
      </c>
      <c r="F695" s="15">
        <f>_xlfn.IFS(I695="GE2", 1, I695="GE3", 2, I695="GE4", 3, I695="GE1", 4)</f>
        <v>4</v>
      </c>
      <c r="G695">
        <v>3</v>
      </c>
      <c r="H695" s="15">
        <f>_xlfn.IFS(F695=1, 45, F695=2, 120,F695=3, 210,F695=4, 400)</f>
        <v>400</v>
      </c>
      <c r="I695" s="23" t="s">
        <v>61</v>
      </c>
      <c r="J695" s="20">
        <v>7</v>
      </c>
      <c r="K695" s="19" t="s">
        <v>12</v>
      </c>
      <c r="L695" t="s">
        <v>35</v>
      </c>
      <c r="M695" t="s">
        <v>30</v>
      </c>
      <c r="N695">
        <v>4</v>
      </c>
      <c r="O695">
        <v>7</v>
      </c>
    </row>
    <row r="696" spans="1:15" x14ac:dyDescent="0.3">
      <c r="A696" t="s">
        <v>196</v>
      </c>
      <c r="B696">
        <f>IF(A696="m", 1, 0)</f>
        <v>1</v>
      </c>
      <c r="C696" s="57">
        <v>26</v>
      </c>
      <c r="D696" s="57">
        <v>16</v>
      </c>
      <c r="E696" s="14">
        <v>54.851616</v>
      </c>
      <c r="F696" s="15">
        <f>_xlfn.IFS(I696="GE2", 1, I696="GE3", 2, I696="GE4", 3, I696="GE1", 4)</f>
        <v>4</v>
      </c>
      <c r="G696">
        <v>3</v>
      </c>
      <c r="H696" s="15">
        <f>_xlfn.IFS(F696=1, 45, F696=2, 120,F696=3, 210,F696=4, 400)</f>
        <v>400</v>
      </c>
      <c r="I696" s="23" t="s">
        <v>61</v>
      </c>
      <c r="J696" s="20">
        <v>6</v>
      </c>
      <c r="K696" s="19" t="s">
        <v>12</v>
      </c>
      <c r="L696" t="s">
        <v>35</v>
      </c>
      <c r="M696" t="s">
        <v>30</v>
      </c>
      <c r="N696">
        <v>4</v>
      </c>
      <c r="O696">
        <v>7</v>
      </c>
    </row>
    <row r="697" spans="1:15" x14ac:dyDescent="0.3">
      <c r="A697" t="s">
        <v>197</v>
      </c>
      <c r="B697">
        <v>0</v>
      </c>
      <c r="C697" s="49">
        <v>2</v>
      </c>
      <c r="D697" s="73">
        <v>21</v>
      </c>
      <c r="E697" s="80">
        <v>57.116371000000001</v>
      </c>
      <c r="F697" s="19">
        <v>1</v>
      </c>
      <c r="G697">
        <v>4</v>
      </c>
      <c r="H697" s="15">
        <v>45</v>
      </c>
      <c r="I697" s="15" t="s">
        <v>11</v>
      </c>
      <c r="J697" s="87">
        <v>7</v>
      </c>
      <c r="K697" s="82" t="s">
        <v>12</v>
      </c>
      <c r="L697" t="s">
        <v>35</v>
      </c>
      <c r="M697" t="s">
        <v>30</v>
      </c>
      <c r="N697">
        <v>4</v>
      </c>
      <c r="O697">
        <v>7</v>
      </c>
    </row>
    <row r="698" spans="1:15" x14ac:dyDescent="0.3">
      <c r="A698" t="s">
        <v>197</v>
      </c>
      <c r="B698">
        <v>0</v>
      </c>
      <c r="C698" s="49">
        <v>2</v>
      </c>
      <c r="D698" s="73">
        <v>22</v>
      </c>
      <c r="E698" s="80">
        <v>37.771706000000002</v>
      </c>
      <c r="F698" s="19">
        <v>1</v>
      </c>
      <c r="G698">
        <v>4</v>
      </c>
      <c r="H698" s="15">
        <v>45</v>
      </c>
      <c r="I698" s="15" t="s">
        <v>11</v>
      </c>
      <c r="J698" s="87">
        <v>7</v>
      </c>
      <c r="K698" s="82" t="s">
        <v>12</v>
      </c>
      <c r="L698" t="s">
        <v>35</v>
      </c>
      <c r="M698" t="s">
        <v>30</v>
      </c>
      <c r="N698">
        <v>4</v>
      </c>
      <c r="O698">
        <v>7</v>
      </c>
    </row>
    <row r="699" spans="1:15" x14ac:dyDescent="0.3">
      <c r="A699" t="s">
        <v>197</v>
      </c>
      <c r="B699">
        <v>0</v>
      </c>
      <c r="C699" s="49">
        <v>4</v>
      </c>
      <c r="D699" s="73">
        <v>13</v>
      </c>
      <c r="E699" s="47">
        <v>52.979294000000003</v>
      </c>
      <c r="F699" s="15">
        <v>1</v>
      </c>
      <c r="G699">
        <v>4</v>
      </c>
      <c r="H699" s="15">
        <v>45</v>
      </c>
      <c r="I699" s="15" t="s">
        <v>11</v>
      </c>
      <c r="J699" s="84">
        <v>7</v>
      </c>
      <c r="K699" s="84" t="s">
        <v>12</v>
      </c>
      <c r="L699" s="19" t="s">
        <v>35</v>
      </c>
      <c r="M699" t="s">
        <v>30</v>
      </c>
      <c r="N699">
        <v>4</v>
      </c>
      <c r="O699">
        <v>7</v>
      </c>
    </row>
    <row r="700" spans="1:15" x14ac:dyDescent="0.3">
      <c r="A700" t="s">
        <v>196</v>
      </c>
      <c r="B700">
        <v>1</v>
      </c>
      <c r="C700" s="36">
        <v>1</v>
      </c>
      <c r="D700" s="73">
        <v>17</v>
      </c>
      <c r="E700" s="47">
        <v>62.962589000000001</v>
      </c>
      <c r="F700" s="15">
        <v>1</v>
      </c>
      <c r="G700">
        <v>4</v>
      </c>
      <c r="H700" s="15">
        <v>45</v>
      </c>
      <c r="I700" s="24" t="s">
        <v>11</v>
      </c>
      <c r="J700" s="91">
        <v>7</v>
      </c>
      <c r="K700" s="91" t="s">
        <v>12</v>
      </c>
      <c r="L700" s="19" t="s">
        <v>35</v>
      </c>
      <c r="M700" t="s">
        <v>30</v>
      </c>
      <c r="N700">
        <v>4</v>
      </c>
      <c r="O700">
        <v>7</v>
      </c>
    </row>
    <row r="701" spans="1:15" x14ac:dyDescent="0.3">
      <c r="A701" t="s">
        <v>196</v>
      </c>
      <c r="B701">
        <v>1</v>
      </c>
      <c r="C701" s="49">
        <v>1</v>
      </c>
      <c r="D701" s="73">
        <v>18</v>
      </c>
      <c r="E701" s="47">
        <v>56.162914000000001</v>
      </c>
      <c r="F701" s="15">
        <v>1</v>
      </c>
      <c r="G701">
        <v>4</v>
      </c>
      <c r="H701" s="15">
        <v>45</v>
      </c>
      <c r="I701" s="24" t="s">
        <v>11</v>
      </c>
      <c r="J701" s="91">
        <v>7</v>
      </c>
      <c r="K701" s="91" t="s">
        <v>12</v>
      </c>
      <c r="L701" s="19" t="s">
        <v>35</v>
      </c>
      <c r="M701" t="s">
        <v>30</v>
      </c>
      <c r="N701">
        <v>4</v>
      </c>
      <c r="O701">
        <v>7</v>
      </c>
    </row>
    <row r="702" spans="1:15" x14ac:dyDescent="0.3">
      <c r="A702" t="s">
        <v>196</v>
      </c>
      <c r="B702">
        <v>1</v>
      </c>
      <c r="C702" s="36">
        <v>1</v>
      </c>
      <c r="D702" s="73">
        <v>19</v>
      </c>
      <c r="E702" s="47">
        <v>24.788042000000001</v>
      </c>
      <c r="F702" s="15">
        <v>1</v>
      </c>
      <c r="G702">
        <v>4</v>
      </c>
      <c r="H702" s="15">
        <v>45</v>
      </c>
      <c r="I702" s="23" t="s">
        <v>11</v>
      </c>
      <c r="J702" s="82">
        <v>7</v>
      </c>
      <c r="K702" s="82" t="s">
        <v>12</v>
      </c>
      <c r="L702" s="19" t="s">
        <v>35</v>
      </c>
      <c r="M702" t="s">
        <v>30</v>
      </c>
      <c r="N702">
        <v>4</v>
      </c>
      <c r="O702">
        <v>7</v>
      </c>
    </row>
    <row r="703" spans="1:15" x14ac:dyDescent="0.3">
      <c r="A703" t="s">
        <v>196</v>
      </c>
      <c r="B703">
        <v>1</v>
      </c>
      <c r="C703" s="36">
        <v>3</v>
      </c>
      <c r="D703" s="73">
        <v>9</v>
      </c>
      <c r="E703" s="80">
        <v>137.79848999999999</v>
      </c>
      <c r="F703" s="20">
        <v>1</v>
      </c>
      <c r="G703">
        <v>4</v>
      </c>
      <c r="H703" s="15">
        <v>45</v>
      </c>
      <c r="I703" s="15" t="s">
        <v>11</v>
      </c>
      <c r="J703" s="84">
        <v>7</v>
      </c>
      <c r="K703" s="82" t="s">
        <v>12</v>
      </c>
      <c r="L703" t="s">
        <v>35</v>
      </c>
      <c r="M703" t="s">
        <v>30</v>
      </c>
      <c r="N703">
        <v>4</v>
      </c>
      <c r="O703">
        <v>7</v>
      </c>
    </row>
    <row r="704" spans="1:15" x14ac:dyDescent="0.3">
      <c r="A704" t="s">
        <v>196</v>
      </c>
      <c r="B704">
        <v>1</v>
      </c>
      <c r="C704" s="49">
        <v>7</v>
      </c>
      <c r="D704" s="73">
        <v>5</v>
      </c>
      <c r="E704" s="80">
        <v>58.600914000000003</v>
      </c>
      <c r="F704" s="20">
        <v>1</v>
      </c>
      <c r="G704">
        <v>4</v>
      </c>
      <c r="H704" s="15">
        <v>45</v>
      </c>
      <c r="I704" s="15" t="s">
        <v>11</v>
      </c>
      <c r="J704" s="84">
        <v>7</v>
      </c>
      <c r="K704" s="82" t="s">
        <v>12</v>
      </c>
      <c r="L704" t="s">
        <v>35</v>
      </c>
      <c r="M704" t="s">
        <v>30</v>
      </c>
      <c r="N704">
        <v>4</v>
      </c>
      <c r="O704">
        <v>7</v>
      </c>
    </row>
    <row r="705" spans="1:15" x14ac:dyDescent="0.3">
      <c r="A705" t="s">
        <v>196</v>
      </c>
      <c r="B705">
        <v>1</v>
      </c>
      <c r="C705" s="49">
        <v>8</v>
      </c>
      <c r="D705" s="73">
        <v>15</v>
      </c>
      <c r="E705" s="47">
        <v>61.739510000000003</v>
      </c>
      <c r="F705" s="15">
        <v>1</v>
      </c>
      <c r="G705">
        <v>4</v>
      </c>
      <c r="H705" s="15">
        <v>45</v>
      </c>
      <c r="I705" s="15" t="s">
        <v>11</v>
      </c>
      <c r="J705" s="82">
        <v>6</v>
      </c>
      <c r="K705" s="84" t="s">
        <v>12</v>
      </c>
      <c r="L705" s="19" t="s">
        <v>35</v>
      </c>
      <c r="M705" t="s">
        <v>30</v>
      </c>
      <c r="N705">
        <v>4</v>
      </c>
      <c r="O705">
        <v>7</v>
      </c>
    </row>
    <row r="706" spans="1:15" x14ac:dyDescent="0.3">
      <c r="A706" t="s">
        <v>196</v>
      </c>
      <c r="B706">
        <v>1</v>
      </c>
      <c r="C706" s="49">
        <v>8</v>
      </c>
      <c r="D706" s="73">
        <v>16</v>
      </c>
      <c r="E706" s="47">
        <v>29.573658000000002</v>
      </c>
      <c r="F706" s="15">
        <v>1</v>
      </c>
      <c r="G706">
        <v>4</v>
      </c>
      <c r="H706" s="15">
        <v>45</v>
      </c>
      <c r="I706" s="15" t="s">
        <v>11</v>
      </c>
      <c r="J706" s="82">
        <v>6</v>
      </c>
      <c r="K706" s="84" t="s">
        <v>12</v>
      </c>
      <c r="L706" s="19" t="s">
        <v>35</v>
      </c>
      <c r="M706" t="s">
        <v>30</v>
      </c>
      <c r="N706">
        <v>4</v>
      </c>
      <c r="O706">
        <v>7</v>
      </c>
    </row>
    <row r="707" spans="1:15" x14ac:dyDescent="0.3">
      <c r="A707" t="s">
        <v>197</v>
      </c>
      <c r="B707">
        <v>0</v>
      </c>
      <c r="C707" s="49">
        <v>10</v>
      </c>
      <c r="D707" s="73">
        <v>11</v>
      </c>
      <c r="E707" s="47">
        <v>39.095973999999998</v>
      </c>
      <c r="F707" s="15">
        <v>2</v>
      </c>
      <c r="G707">
        <v>4</v>
      </c>
      <c r="H707" s="15">
        <v>120</v>
      </c>
      <c r="I707" s="15" t="s">
        <v>54</v>
      </c>
      <c r="J707" s="82">
        <v>6</v>
      </c>
      <c r="K707" s="82" t="s">
        <v>12</v>
      </c>
      <c r="L707" s="19" t="s">
        <v>35</v>
      </c>
      <c r="M707" t="s">
        <v>30</v>
      </c>
      <c r="N707">
        <v>4</v>
      </c>
      <c r="O707">
        <v>7</v>
      </c>
    </row>
    <row r="708" spans="1:15" x14ac:dyDescent="0.3">
      <c r="A708" t="s">
        <v>197</v>
      </c>
      <c r="B708">
        <v>0</v>
      </c>
      <c r="C708" s="49">
        <v>14</v>
      </c>
      <c r="D708" s="73">
        <v>8</v>
      </c>
      <c r="E708" s="80">
        <v>60.697215999999997</v>
      </c>
      <c r="F708" s="20">
        <v>2</v>
      </c>
      <c r="G708">
        <v>4</v>
      </c>
      <c r="H708" s="15">
        <v>120</v>
      </c>
      <c r="I708" s="15" t="s">
        <v>54</v>
      </c>
      <c r="J708" s="84">
        <v>6</v>
      </c>
      <c r="K708" s="82" t="s">
        <v>12</v>
      </c>
      <c r="L708" t="s">
        <v>35</v>
      </c>
      <c r="M708" t="s">
        <v>30</v>
      </c>
      <c r="N708">
        <v>4</v>
      </c>
      <c r="O708">
        <v>7</v>
      </c>
    </row>
    <row r="709" spans="1:15" x14ac:dyDescent="0.3">
      <c r="A709" t="s">
        <v>197</v>
      </c>
      <c r="B709">
        <v>0</v>
      </c>
      <c r="C709" s="49">
        <v>19</v>
      </c>
      <c r="D709" s="73"/>
      <c r="E709" s="47">
        <v>125.36359</v>
      </c>
      <c r="F709" s="15">
        <v>3</v>
      </c>
      <c r="G709">
        <v>4</v>
      </c>
      <c r="H709" s="15">
        <v>210</v>
      </c>
      <c r="I709" s="15" t="s">
        <v>57</v>
      </c>
      <c r="J709" s="82">
        <v>6</v>
      </c>
      <c r="K709" s="87" t="s">
        <v>12</v>
      </c>
      <c r="L709" s="19" t="s">
        <v>35</v>
      </c>
      <c r="M709" t="s">
        <v>30</v>
      </c>
      <c r="N709">
        <v>4</v>
      </c>
      <c r="O709">
        <v>7</v>
      </c>
    </row>
    <row r="710" spans="1:15" x14ac:dyDescent="0.3">
      <c r="A710" t="s">
        <v>197</v>
      </c>
      <c r="B710">
        <v>0</v>
      </c>
      <c r="C710" s="49">
        <v>20</v>
      </c>
      <c r="D710" s="68">
        <v>7</v>
      </c>
      <c r="E710" s="47">
        <v>38.404071999999999</v>
      </c>
      <c r="F710" s="15">
        <v>3</v>
      </c>
      <c r="G710">
        <v>4</v>
      </c>
      <c r="H710" s="15">
        <v>210</v>
      </c>
      <c r="I710" s="15" t="s">
        <v>57</v>
      </c>
      <c r="J710" s="84">
        <v>6</v>
      </c>
      <c r="K710" s="84" t="s">
        <v>12</v>
      </c>
      <c r="L710" s="19" t="s">
        <v>35</v>
      </c>
      <c r="M710" t="s">
        <v>30</v>
      </c>
      <c r="N710">
        <v>4</v>
      </c>
      <c r="O710">
        <v>7</v>
      </c>
    </row>
    <row r="711" spans="1:15" x14ac:dyDescent="0.3">
      <c r="A711" t="s">
        <v>197</v>
      </c>
      <c r="B711">
        <v>0</v>
      </c>
      <c r="C711" s="53">
        <v>21</v>
      </c>
      <c r="D711" s="73" t="s">
        <v>149</v>
      </c>
      <c r="E711" s="80">
        <v>119.75239000000001</v>
      </c>
      <c r="F711" s="20">
        <v>3</v>
      </c>
      <c r="G711">
        <v>4</v>
      </c>
      <c r="H711" s="15">
        <v>210</v>
      </c>
      <c r="I711" s="15" t="s">
        <v>57</v>
      </c>
      <c r="J711" s="84">
        <v>6</v>
      </c>
      <c r="K711" s="82" t="s">
        <v>12</v>
      </c>
      <c r="L711" t="s">
        <v>35</v>
      </c>
      <c r="M711" t="s">
        <v>30</v>
      </c>
      <c r="N711">
        <v>4</v>
      </c>
      <c r="O711">
        <v>7</v>
      </c>
    </row>
    <row r="712" spans="1:15" x14ac:dyDescent="0.3">
      <c r="A712" t="s">
        <v>196</v>
      </c>
      <c r="B712">
        <v>1</v>
      </c>
      <c r="C712" s="36">
        <v>17</v>
      </c>
      <c r="D712" s="73">
        <v>9</v>
      </c>
      <c r="E712" s="47">
        <v>55.928412999999999</v>
      </c>
      <c r="F712" s="15">
        <v>3</v>
      </c>
      <c r="G712">
        <v>4</v>
      </c>
      <c r="H712" s="15">
        <v>210</v>
      </c>
      <c r="I712" s="15" t="s">
        <v>57</v>
      </c>
      <c r="J712" s="84">
        <v>6</v>
      </c>
      <c r="K712" s="84" t="s">
        <v>12</v>
      </c>
      <c r="L712" s="19" t="s">
        <v>35</v>
      </c>
      <c r="M712" t="s">
        <v>30</v>
      </c>
      <c r="N712">
        <v>4</v>
      </c>
      <c r="O712">
        <v>7</v>
      </c>
    </row>
    <row r="713" spans="1:15" x14ac:dyDescent="0.3">
      <c r="A713" t="s">
        <v>196</v>
      </c>
      <c r="B713">
        <v>1</v>
      </c>
      <c r="C713" s="36">
        <v>18</v>
      </c>
      <c r="D713" s="73">
        <v>6</v>
      </c>
      <c r="E713" s="47">
        <v>42.94265</v>
      </c>
      <c r="F713" s="15">
        <v>3</v>
      </c>
      <c r="G713">
        <v>4</v>
      </c>
      <c r="H713" s="15">
        <v>210</v>
      </c>
      <c r="I713" s="23" t="s">
        <v>57</v>
      </c>
      <c r="J713" s="84">
        <v>6</v>
      </c>
      <c r="K713" s="84" t="s">
        <v>12</v>
      </c>
      <c r="L713" s="19" t="s">
        <v>35</v>
      </c>
      <c r="M713" t="s">
        <v>30</v>
      </c>
      <c r="N713">
        <v>4</v>
      </c>
      <c r="O713">
        <v>7</v>
      </c>
    </row>
    <row r="714" spans="1:15" x14ac:dyDescent="0.3">
      <c r="A714" t="s">
        <v>197</v>
      </c>
      <c r="B714">
        <v>0</v>
      </c>
      <c r="C714" s="49">
        <v>24</v>
      </c>
      <c r="D714" s="73">
        <v>6</v>
      </c>
      <c r="E714" s="80">
        <v>160.72737000000001</v>
      </c>
      <c r="F714" s="20">
        <v>4</v>
      </c>
      <c r="G714">
        <v>4</v>
      </c>
      <c r="H714" s="15">
        <v>400</v>
      </c>
      <c r="I714" s="15" t="s">
        <v>61</v>
      </c>
      <c r="J714" s="84">
        <v>5</v>
      </c>
      <c r="K714" s="82" t="s">
        <v>77</v>
      </c>
      <c r="L714" t="s">
        <v>182</v>
      </c>
      <c r="M714" t="s">
        <v>30</v>
      </c>
      <c r="N714">
        <v>4</v>
      </c>
      <c r="O714">
        <v>7</v>
      </c>
    </row>
    <row r="715" spans="1:15" x14ac:dyDescent="0.3">
      <c r="A715" t="s">
        <v>197</v>
      </c>
      <c r="B715">
        <v>0</v>
      </c>
      <c r="C715" s="49">
        <v>27</v>
      </c>
      <c r="D715" s="73">
        <v>7</v>
      </c>
      <c r="E715" s="47">
        <v>85.313934000000003</v>
      </c>
      <c r="F715" s="15">
        <v>4</v>
      </c>
      <c r="G715">
        <v>4</v>
      </c>
      <c r="H715" s="15">
        <v>400</v>
      </c>
      <c r="I715" s="15" t="s">
        <v>61</v>
      </c>
      <c r="J715" s="82">
        <v>6</v>
      </c>
      <c r="K715" s="87" t="s">
        <v>12</v>
      </c>
      <c r="L715" s="19" t="s">
        <v>35</v>
      </c>
      <c r="M715" t="s">
        <v>30</v>
      </c>
      <c r="N715">
        <v>4</v>
      </c>
      <c r="O715">
        <v>7</v>
      </c>
    </row>
    <row r="716" spans="1:15" x14ac:dyDescent="0.3">
      <c r="A716" t="s">
        <v>196</v>
      </c>
      <c r="B716">
        <v>1</v>
      </c>
      <c r="C716" s="49">
        <v>28</v>
      </c>
      <c r="D716" s="73">
        <v>7</v>
      </c>
      <c r="E716" s="47">
        <v>55.327849999999998</v>
      </c>
      <c r="F716" s="15">
        <v>4</v>
      </c>
      <c r="G716">
        <v>4</v>
      </c>
      <c r="H716" s="15">
        <v>400</v>
      </c>
      <c r="I716" s="24" t="s">
        <v>61</v>
      </c>
      <c r="J716" s="84">
        <v>6</v>
      </c>
      <c r="K716" s="84" t="s">
        <v>12</v>
      </c>
      <c r="L716" s="19" t="s">
        <v>35</v>
      </c>
      <c r="M716" t="s">
        <v>30</v>
      </c>
      <c r="N716">
        <v>4</v>
      </c>
      <c r="O716">
        <v>7</v>
      </c>
    </row>
    <row r="717" spans="1:15" x14ac:dyDescent="0.3">
      <c r="A717" t="s">
        <v>196</v>
      </c>
      <c r="B717">
        <v>1</v>
      </c>
      <c r="C717" s="49">
        <v>30</v>
      </c>
      <c r="D717" s="73">
        <v>8</v>
      </c>
      <c r="E717" s="47">
        <v>84.979134000000002</v>
      </c>
      <c r="F717" s="15">
        <v>4</v>
      </c>
      <c r="G717">
        <v>4</v>
      </c>
      <c r="H717" s="15">
        <v>400</v>
      </c>
      <c r="I717" s="15" t="s">
        <v>61</v>
      </c>
      <c r="J717" s="82">
        <v>6</v>
      </c>
      <c r="K717" s="87" t="s">
        <v>12</v>
      </c>
      <c r="L717" s="19" t="s">
        <v>35</v>
      </c>
      <c r="M717" t="s">
        <v>30</v>
      </c>
      <c r="N717">
        <v>4</v>
      </c>
      <c r="O717">
        <v>7</v>
      </c>
    </row>
    <row r="718" spans="1:15" x14ac:dyDescent="0.3">
      <c r="A718" t="s">
        <v>196</v>
      </c>
      <c r="B718">
        <v>1</v>
      </c>
      <c r="C718" s="49">
        <v>1</v>
      </c>
      <c r="D718" s="73">
        <v>7</v>
      </c>
      <c r="E718" s="47">
        <v>60.406593000000001</v>
      </c>
      <c r="F718" s="15">
        <v>3</v>
      </c>
      <c r="G718">
        <v>5</v>
      </c>
      <c r="H718" s="15">
        <v>210</v>
      </c>
      <c r="I718" s="15" t="s">
        <v>57</v>
      </c>
      <c r="J718" s="84">
        <v>6</v>
      </c>
      <c r="K718" s="84" t="s">
        <v>12</v>
      </c>
      <c r="L718" s="19" t="s">
        <v>35</v>
      </c>
      <c r="M718" t="s">
        <v>30</v>
      </c>
      <c r="N718">
        <v>4</v>
      </c>
      <c r="O718">
        <v>7</v>
      </c>
    </row>
    <row r="719" spans="1:15" x14ac:dyDescent="0.3">
      <c r="A719" t="s">
        <v>197</v>
      </c>
      <c r="B719">
        <v>0</v>
      </c>
      <c r="C719" s="36">
        <v>6</v>
      </c>
      <c r="D719" s="73">
        <v>9</v>
      </c>
      <c r="E719" s="80">
        <v>84.457961999999995</v>
      </c>
      <c r="F719" s="20">
        <v>4</v>
      </c>
      <c r="G719">
        <v>5</v>
      </c>
      <c r="H719" s="15">
        <v>400</v>
      </c>
      <c r="I719" s="15" t="s">
        <v>61</v>
      </c>
      <c r="J719" s="84">
        <v>6</v>
      </c>
      <c r="K719" s="82" t="s">
        <v>12</v>
      </c>
      <c r="L719" t="s">
        <v>35</v>
      </c>
      <c r="M719" t="s">
        <v>30</v>
      </c>
      <c r="N719">
        <v>4</v>
      </c>
      <c r="O719">
        <v>7</v>
      </c>
    </row>
    <row r="720" spans="1:15" x14ac:dyDescent="0.3">
      <c r="A720" t="s">
        <v>197</v>
      </c>
      <c r="B720">
        <v>0</v>
      </c>
      <c r="C720" s="49">
        <v>8</v>
      </c>
      <c r="D720" s="73">
        <v>8</v>
      </c>
      <c r="E720" s="80">
        <v>111.7555</v>
      </c>
      <c r="F720" s="66">
        <v>4</v>
      </c>
      <c r="G720">
        <v>5</v>
      </c>
      <c r="H720" s="15">
        <v>400</v>
      </c>
      <c r="I720" s="62" t="s">
        <v>61</v>
      </c>
      <c r="J720" s="84">
        <v>6</v>
      </c>
      <c r="K720" s="82" t="s">
        <v>77</v>
      </c>
      <c r="L720" t="s">
        <v>182</v>
      </c>
      <c r="M720" t="s">
        <v>30</v>
      </c>
      <c r="N720">
        <v>4</v>
      </c>
      <c r="O720">
        <v>7</v>
      </c>
    </row>
    <row r="721" spans="1:15" x14ac:dyDescent="0.3">
      <c r="A721" t="s">
        <v>196</v>
      </c>
      <c r="B721">
        <v>1</v>
      </c>
      <c r="C721" s="49">
        <v>3</v>
      </c>
      <c r="D721" s="73">
        <v>5</v>
      </c>
      <c r="E721" s="80">
        <v>125.58466</v>
      </c>
      <c r="F721" s="20">
        <v>4</v>
      </c>
      <c r="G721">
        <v>5</v>
      </c>
      <c r="H721" s="15">
        <v>400</v>
      </c>
      <c r="I721" s="15" t="s">
        <v>61</v>
      </c>
      <c r="J721" s="84">
        <v>6</v>
      </c>
      <c r="K721" s="82" t="s">
        <v>12</v>
      </c>
      <c r="L721" t="s">
        <v>35</v>
      </c>
      <c r="M721" t="s">
        <v>30</v>
      </c>
      <c r="N721">
        <v>4</v>
      </c>
      <c r="O721">
        <v>7</v>
      </c>
    </row>
    <row r="722" spans="1:15" x14ac:dyDescent="0.3">
      <c r="A722" t="s">
        <v>196</v>
      </c>
      <c r="B722">
        <v>1</v>
      </c>
      <c r="C722" s="49">
        <v>4</v>
      </c>
      <c r="D722" s="73">
        <v>6</v>
      </c>
      <c r="E722" s="80">
        <v>22.198872000000001</v>
      </c>
      <c r="F722" s="37">
        <v>4</v>
      </c>
      <c r="G722">
        <v>5</v>
      </c>
      <c r="H722" s="15">
        <v>400</v>
      </c>
      <c r="I722" s="15" t="s">
        <v>61</v>
      </c>
      <c r="J722" s="82">
        <v>6</v>
      </c>
      <c r="K722" s="82" t="s">
        <v>12</v>
      </c>
      <c r="L722" t="s">
        <v>35</v>
      </c>
      <c r="M722" t="s">
        <v>30</v>
      </c>
      <c r="N722">
        <v>4</v>
      </c>
      <c r="O722">
        <v>7</v>
      </c>
    </row>
    <row r="723" spans="1:15" x14ac:dyDescent="0.3">
      <c r="A723" t="s">
        <v>196</v>
      </c>
      <c r="B723">
        <v>1</v>
      </c>
      <c r="C723" s="49">
        <v>5</v>
      </c>
      <c r="D723" s="73">
        <v>7</v>
      </c>
      <c r="E723" s="80">
        <v>15.012510000000001</v>
      </c>
      <c r="F723" s="20">
        <v>4</v>
      </c>
      <c r="G723">
        <v>5</v>
      </c>
      <c r="H723" s="15">
        <v>400</v>
      </c>
      <c r="I723" s="15" t="s">
        <v>61</v>
      </c>
      <c r="J723" s="84">
        <v>6</v>
      </c>
      <c r="K723" s="82" t="s">
        <v>12</v>
      </c>
      <c r="L723" t="s">
        <v>35</v>
      </c>
      <c r="M723" t="s">
        <v>30</v>
      </c>
      <c r="N723">
        <v>4</v>
      </c>
      <c r="O723">
        <v>7</v>
      </c>
    </row>
    <row r="724" spans="1:15" x14ac:dyDescent="0.3">
      <c r="A724" t="s">
        <v>197</v>
      </c>
      <c r="B724">
        <v>0</v>
      </c>
      <c r="C724" s="49">
        <v>3</v>
      </c>
      <c r="D724" s="70">
        <v>9</v>
      </c>
      <c r="E724" s="47">
        <v>68.699592999999993</v>
      </c>
      <c r="F724" s="15">
        <v>1</v>
      </c>
      <c r="G724">
        <v>1</v>
      </c>
      <c r="H724" s="15">
        <v>45</v>
      </c>
      <c r="I724" s="15" t="s">
        <v>11</v>
      </c>
      <c r="J724" s="82">
        <v>6</v>
      </c>
      <c r="K724" s="82" t="s">
        <v>14</v>
      </c>
      <c r="L724" s="19" t="s">
        <v>36</v>
      </c>
      <c r="M724" t="s">
        <v>30</v>
      </c>
      <c r="N724">
        <v>4</v>
      </c>
      <c r="O724">
        <v>8</v>
      </c>
    </row>
    <row r="725" spans="1:15" x14ac:dyDescent="0.3">
      <c r="A725" t="s">
        <v>197</v>
      </c>
      <c r="B725">
        <v>0</v>
      </c>
      <c r="C725" s="49">
        <v>4</v>
      </c>
      <c r="D725" s="73">
        <v>14</v>
      </c>
      <c r="E725" s="47">
        <v>31.274225000000001</v>
      </c>
      <c r="F725" s="15">
        <v>1</v>
      </c>
      <c r="G725">
        <v>1</v>
      </c>
      <c r="H725" s="15">
        <v>45</v>
      </c>
      <c r="I725" s="15" t="s">
        <v>11</v>
      </c>
      <c r="J725" s="82">
        <v>6</v>
      </c>
      <c r="K725" s="82" t="s">
        <v>14</v>
      </c>
      <c r="L725" s="19" t="s">
        <v>36</v>
      </c>
      <c r="M725" t="s">
        <v>30</v>
      </c>
      <c r="N725">
        <v>4</v>
      </c>
      <c r="O725">
        <v>8</v>
      </c>
    </row>
    <row r="726" spans="1:15" x14ac:dyDescent="0.3">
      <c r="A726" t="s">
        <v>197</v>
      </c>
      <c r="B726">
        <v>0</v>
      </c>
      <c r="C726" s="49">
        <v>13</v>
      </c>
      <c r="D726" s="70">
        <v>8</v>
      </c>
      <c r="E726" s="47">
        <v>51.09713</v>
      </c>
      <c r="F726" s="15">
        <v>1</v>
      </c>
      <c r="G726">
        <v>1</v>
      </c>
      <c r="H726" s="15">
        <v>45</v>
      </c>
      <c r="I726" s="15" t="s">
        <v>11</v>
      </c>
      <c r="J726" s="84">
        <v>6</v>
      </c>
      <c r="K726" s="84" t="s">
        <v>14</v>
      </c>
      <c r="L726" s="19" t="s">
        <v>36</v>
      </c>
      <c r="M726" t="s">
        <v>30</v>
      </c>
      <c r="N726">
        <v>4</v>
      </c>
      <c r="O726">
        <v>8</v>
      </c>
    </row>
    <row r="727" spans="1:15" x14ac:dyDescent="0.3">
      <c r="A727" t="s">
        <v>196</v>
      </c>
      <c r="B727">
        <v>1</v>
      </c>
      <c r="C727" s="49">
        <v>5</v>
      </c>
      <c r="D727" s="70">
        <v>10</v>
      </c>
      <c r="E727" s="47">
        <v>66.157714999999996</v>
      </c>
      <c r="F727" s="15">
        <v>1</v>
      </c>
      <c r="G727">
        <v>1</v>
      </c>
      <c r="H727" s="15">
        <v>45</v>
      </c>
      <c r="I727" s="15" t="s">
        <v>11</v>
      </c>
      <c r="J727" s="82">
        <v>6</v>
      </c>
      <c r="K727" s="82" t="s">
        <v>14</v>
      </c>
      <c r="L727" s="19" t="s">
        <v>36</v>
      </c>
      <c r="M727" t="s">
        <v>30</v>
      </c>
      <c r="N727">
        <v>4</v>
      </c>
      <c r="O727">
        <v>8</v>
      </c>
    </row>
    <row r="728" spans="1:15" x14ac:dyDescent="0.3">
      <c r="A728" t="s">
        <v>197</v>
      </c>
      <c r="B728">
        <v>0</v>
      </c>
      <c r="C728" s="49">
        <v>11</v>
      </c>
      <c r="D728" s="73">
        <v>7</v>
      </c>
      <c r="E728" s="47"/>
      <c r="F728" s="15">
        <v>2</v>
      </c>
      <c r="G728">
        <v>1</v>
      </c>
      <c r="H728" s="15">
        <v>120</v>
      </c>
      <c r="I728" s="15" t="s">
        <v>54</v>
      </c>
      <c r="J728" s="84">
        <v>6</v>
      </c>
      <c r="K728" s="84" t="s">
        <v>14</v>
      </c>
      <c r="L728" s="19" t="s">
        <v>36</v>
      </c>
      <c r="M728" t="s">
        <v>30</v>
      </c>
      <c r="N728">
        <v>4</v>
      </c>
      <c r="O728">
        <v>8</v>
      </c>
    </row>
    <row r="729" spans="1:15" x14ac:dyDescent="0.3">
      <c r="A729" t="s">
        <v>197</v>
      </c>
      <c r="B729">
        <v>0</v>
      </c>
      <c r="C729" s="49">
        <v>19</v>
      </c>
      <c r="D729" s="70">
        <v>12</v>
      </c>
      <c r="E729" s="47">
        <v>33.585979000000002</v>
      </c>
      <c r="F729" s="15">
        <v>2</v>
      </c>
      <c r="G729">
        <v>1</v>
      </c>
      <c r="H729" s="15">
        <v>120</v>
      </c>
      <c r="I729" s="15" t="s">
        <v>54</v>
      </c>
      <c r="J729" s="84">
        <v>6</v>
      </c>
      <c r="K729" s="84" t="s">
        <v>78</v>
      </c>
      <c r="L729" s="19" t="s">
        <v>186</v>
      </c>
      <c r="M729" t="s">
        <v>30</v>
      </c>
      <c r="N729">
        <v>4</v>
      </c>
      <c r="O729">
        <v>8</v>
      </c>
    </row>
    <row r="730" spans="1:15" x14ac:dyDescent="0.3">
      <c r="A730" t="s">
        <v>196</v>
      </c>
      <c r="B730">
        <v>1</v>
      </c>
      <c r="C730" s="49">
        <v>7</v>
      </c>
      <c r="D730" s="70">
        <v>12</v>
      </c>
      <c r="E730" s="47">
        <v>129.63852</v>
      </c>
      <c r="F730" s="15">
        <v>2</v>
      </c>
      <c r="G730">
        <v>1</v>
      </c>
      <c r="H730" s="15">
        <v>120</v>
      </c>
      <c r="I730" s="15" t="s">
        <v>54</v>
      </c>
      <c r="J730" s="82">
        <v>7</v>
      </c>
      <c r="K730" s="82" t="s">
        <v>14</v>
      </c>
      <c r="L730" s="19" t="s">
        <v>36</v>
      </c>
      <c r="M730" t="s">
        <v>30</v>
      </c>
      <c r="N730">
        <v>4</v>
      </c>
      <c r="O730">
        <v>8</v>
      </c>
    </row>
    <row r="731" spans="1:15" x14ac:dyDescent="0.3">
      <c r="A731" t="s">
        <v>196</v>
      </c>
      <c r="B731">
        <v>1</v>
      </c>
      <c r="C731" s="49">
        <v>7</v>
      </c>
      <c r="D731" s="73">
        <v>13</v>
      </c>
      <c r="E731" s="47">
        <v>20.61928</v>
      </c>
      <c r="F731" s="15">
        <v>2</v>
      </c>
      <c r="G731">
        <v>1</v>
      </c>
      <c r="H731" s="15">
        <v>120</v>
      </c>
      <c r="I731" s="15" t="s">
        <v>54</v>
      </c>
      <c r="J731" s="82">
        <v>7</v>
      </c>
      <c r="K731" s="82" t="s">
        <v>14</v>
      </c>
      <c r="L731" s="19" t="s">
        <v>36</v>
      </c>
      <c r="M731" t="s">
        <v>30</v>
      </c>
      <c r="N731">
        <v>4</v>
      </c>
      <c r="O731">
        <v>8</v>
      </c>
    </row>
    <row r="732" spans="1:15" x14ac:dyDescent="0.3">
      <c r="A732" t="s">
        <v>196</v>
      </c>
      <c r="B732">
        <v>1</v>
      </c>
      <c r="C732" s="49">
        <v>8</v>
      </c>
      <c r="D732" s="70">
        <v>6</v>
      </c>
      <c r="E732" s="47">
        <v>72.335716000000005</v>
      </c>
      <c r="F732" s="15">
        <v>2</v>
      </c>
      <c r="G732">
        <v>1</v>
      </c>
      <c r="H732" s="15">
        <v>120</v>
      </c>
      <c r="I732" s="15" t="s">
        <v>54</v>
      </c>
      <c r="J732" s="88">
        <v>7</v>
      </c>
      <c r="K732" s="82" t="s">
        <v>14</v>
      </c>
      <c r="L732" s="19" t="s">
        <v>36</v>
      </c>
      <c r="M732" t="s">
        <v>30</v>
      </c>
      <c r="N732">
        <v>4</v>
      </c>
      <c r="O732">
        <v>8</v>
      </c>
    </row>
    <row r="733" spans="1:15" x14ac:dyDescent="0.3">
      <c r="A733" t="s">
        <v>196</v>
      </c>
      <c r="B733">
        <v>1</v>
      </c>
      <c r="C733" s="49">
        <v>9</v>
      </c>
      <c r="D733" s="70">
        <v>11</v>
      </c>
      <c r="E733" s="47">
        <v>79.717613</v>
      </c>
      <c r="F733" s="15">
        <v>2</v>
      </c>
      <c r="G733">
        <v>1</v>
      </c>
      <c r="H733" s="15">
        <v>120</v>
      </c>
      <c r="I733" s="15" t="s">
        <v>54</v>
      </c>
      <c r="J733" s="89">
        <v>6</v>
      </c>
      <c r="K733" s="82" t="s">
        <v>14</v>
      </c>
      <c r="L733" s="19" t="s">
        <v>36</v>
      </c>
      <c r="M733" t="s">
        <v>30</v>
      </c>
      <c r="N733">
        <v>4</v>
      </c>
      <c r="O733">
        <v>8</v>
      </c>
    </row>
    <row r="734" spans="1:15" x14ac:dyDescent="0.3">
      <c r="A734" t="s">
        <v>197</v>
      </c>
      <c r="B734">
        <v>0</v>
      </c>
      <c r="C734" s="49">
        <v>14</v>
      </c>
      <c r="D734" s="70">
        <v>9</v>
      </c>
      <c r="E734" s="47">
        <v>58.773814999999999</v>
      </c>
      <c r="F734" s="15">
        <v>3</v>
      </c>
      <c r="G734">
        <v>1</v>
      </c>
      <c r="H734" s="15">
        <v>210</v>
      </c>
      <c r="I734" s="43" t="s">
        <v>57</v>
      </c>
      <c r="J734" s="84">
        <v>6</v>
      </c>
      <c r="K734" s="84" t="s">
        <v>14</v>
      </c>
      <c r="L734" s="19" t="s">
        <v>36</v>
      </c>
      <c r="M734" t="s">
        <v>30</v>
      </c>
      <c r="N734">
        <v>4</v>
      </c>
      <c r="O734">
        <v>8</v>
      </c>
    </row>
    <row r="735" spans="1:15" x14ac:dyDescent="0.3">
      <c r="A735" t="s">
        <v>197</v>
      </c>
      <c r="B735">
        <v>0</v>
      </c>
      <c r="C735" s="49">
        <v>15</v>
      </c>
      <c r="D735" s="70">
        <v>8</v>
      </c>
      <c r="E735" s="47">
        <v>86.099547999999999</v>
      </c>
      <c r="F735" s="15">
        <v>3</v>
      </c>
      <c r="G735">
        <v>1</v>
      </c>
      <c r="H735" s="15">
        <v>210</v>
      </c>
      <c r="I735" s="15" t="s">
        <v>57</v>
      </c>
      <c r="J735" s="84">
        <v>6</v>
      </c>
      <c r="K735" s="84" t="s">
        <v>14</v>
      </c>
      <c r="L735" s="19" t="s">
        <v>36</v>
      </c>
      <c r="M735" t="s">
        <v>30</v>
      </c>
      <c r="N735">
        <v>4</v>
      </c>
      <c r="O735">
        <v>8</v>
      </c>
    </row>
    <row r="736" spans="1:15" x14ac:dyDescent="0.3">
      <c r="A736" t="s">
        <v>197</v>
      </c>
      <c r="B736">
        <v>0</v>
      </c>
      <c r="C736" s="49">
        <v>27</v>
      </c>
      <c r="E736" s="47">
        <v>151.44672</v>
      </c>
      <c r="F736" s="15">
        <v>3</v>
      </c>
      <c r="G736">
        <v>1</v>
      </c>
      <c r="H736" s="15">
        <v>210</v>
      </c>
      <c r="I736" s="23" t="s">
        <v>57</v>
      </c>
      <c r="J736" s="84">
        <v>6</v>
      </c>
      <c r="K736" s="84" t="s">
        <v>14</v>
      </c>
      <c r="L736" s="19" t="s">
        <v>36</v>
      </c>
      <c r="M736" t="s">
        <v>30</v>
      </c>
      <c r="N736">
        <v>4</v>
      </c>
      <c r="O736">
        <v>8</v>
      </c>
    </row>
    <row r="737" spans="1:15" x14ac:dyDescent="0.3">
      <c r="A737" t="s">
        <v>197</v>
      </c>
      <c r="B737">
        <v>0</v>
      </c>
      <c r="C737" s="49">
        <v>28</v>
      </c>
      <c r="D737" s="70">
        <v>9</v>
      </c>
      <c r="E737" s="47">
        <v>121.42813</v>
      </c>
      <c r="F737" s="15">
        <v>3</v>
      </c>
      <c r="G737">
        <v>1</v>
      </c>
      <c r="H737" s="15">
        <v>210</v>
      </c>
      <c r="I737" s="23" t="s">
        <v>57</v>
      </c>
      <c r="J737" s="84">
        <v>6</v>
      </c>
      <c r="K737" s="84" t="s">
        <v>14</v>
      </c>
      <c r="L737" s="19" t="s">
        <v>36</v>
      </c>
      <c r="M737" t="s">
        <v>30</v>
      </c>
      <c r="N737">
        <v>4</v>
      </c>
      <c r="O737">
        <v>8</v>
      </c>
    </row>
    <row r="738" spans="1:15" x14ac:dyDescent="0.3">
      <c r="A738" t="s">
        <v>196</v>
      </c>
      <c r="B738">
        <v>1</v>
      </c>
      <c r="C738" s="49">
        <v>16</v>
      </c>
      <c r="D738" s="68">
        <v>5</v>
      </c>
      <c r="E738" s="47"/>
      <c r="F738" s="15">
        <v>3</v>
      </c>
      <c r="G738">
        <v>1</v>
      </c>
      <c r="H738" s="15">
        <v>210</v>
      </c>
      <c r="I738" s="15" t="s">
        <v>57</v>
      </c>
      <c r="J738" s="84">
        <v>6</v>
      </c>
      <c r="K738" s="84" t="s">
        <v>14</v>
      </c>
      <c r="L738" s="19" t="s">
        <v>36</v>
      </c>
      <c r="M738" t="s">
        <v>30</v>
      </c>
      <c r="N738">
        <v>4</v>
      </c>
      <c r="O738">
        <v>8</v>
      </c>
    </row>
    <row r="739" spans="1:15" x14ac:dyDescent="0.3">
      <c r="A739" t="s">
        <v>196</v>
      </c>
      <c r="B739">
        <v>1</v>
      </c>
      <c r="C739" s="49">
        <v>29</v>
      </c>
      <c r="E739" s="47">
        <v>93.759117000000003</v>
      </c>
      <c r="F739" s="15">
        <v>3</v>
      </c>
      <c r="G739">
        <v>1</v>
      </c>
      <c r="H739" s="15">
        <v>210</v>
      </c>
      <c r="I739" s="23" t="s">
        <v>57</v>
      </c>
      <c r="J739" s="84">
        <v>6</v>
      </c>
      <c r="K739" s="84"/>
      <c r="L739" s="20" t="s">
        <v>186</v>
      </c>
      <c r="M739" t="s">
        <v>30</v>
      </c>
      <c r="N739">
        <v>4</v>
      </c>
      <c r="O739">
        <v>8</v>
      </c>
    </row>
    <row r="740" spans="1:15" x14ac:dyDescent="0.3">
      <c r="A740" t="s">
        <v>197</v>
      </c>
      <c r="B740">
        <v>0</v>
      </c>
      <c r="C740" s="49">
        <v>23</v>
      </c>
      <c r="D740" s="73"/>
      <c r="E740" s="47">
        <v>101.67462999999999</v>
      </c>
      <c r="F740" s="15">
        <v>4</v>
      </c>
      <c r="G740">
        <v>1</v>
      </c>
      <c r="H740" s="15">
        <v>400</v>
      </c>
      <c r="I740" s="23" t="s">
        <v>61</v>
      </c>
      <c r="J740" s="84">
        <v>6</v>
      </c>
      <c r="K740" s="84" t="s">
        <v>78</v>
      </c>
      <c r="L740" s="19" t="s">
        <v>186</v>
      </c>
      <c r="M740" t="s">
        <v>30</v>
      </c>
      <c r="N740">
        <v>4</v>
      </c>
      <c r="O740">
        <v>8</v>
      </c>
    </row>
    <row r="741" spans="1:15" x14ac:dyDescent="0.3">
      <c r="A741" t="s">
        <v>197</v>
      </c>
      <c r="B741">
        <v>0</v>
      </c>
      <c r="C741" s="49">
        <v>25</v>
      </c>
      <c r="D741" s="70">
        <v>8</v>
      </c>
      <c r="E741" s="47">
        <v>119.15121000000001</v>
      </c>
      <c r="F741" s="15">
        <v>4</v>
      </c>
      <c r="G741">
        <v>1</v>
      </c>
      <c r="H741" s="15">
        <v>400</v>
      </c>
      <c r="I741" s="23" t="s">
        <v>61</v>
      </c>
      <c r="J741" s="84">
        <v>6</v>
      </c>
      <c r="K741" s="84" t="s">
        <v>78</v>
      </c>
      <c r="L741" s="19" t="s">
        <v>186</v>
      </c>
      <c r="M741" t="s">
        <v>30</v>
      </c>
      <c r="N741">
        <v>4</v>
      </c>
      <c r="O741">
        <v>8</v>
      </c>
    </row>
    <row r="742" spans="1:15" x14ac:dyDescent="0.3">
      <c r="A742" t="s">
        <v>197</v>
      </c>
      <c r="B742">
        <v>0</v>
      </c>
      <c r="C742" s="49">
        <v>26</v>
      </c>
      <c r="D742" s="70">
        <v>6</v>
      </c>
      <c r="E742" s="47">
        <v>31.359825000000001</v>
      </c>
      <c r="F742" s="15">
        <v>4</v>
      </c>
      <c r="G742">
        <v>1</v>
      </c>
      <c r="H742" s="15">
        <v>400</v>
      </c>
      <c r="I742" s="23" t="s">
        <v>61</v>
      </c>
      <c r="J742" s="84">
        <v>6</v>
      </c>
      <c r="K742" s="84" t="s">
        <v>14</v>
      </c>
      <c r="L742" s="19" t="s">
        <v>36</v>
      </c>
      <c r="M742" t="s">
        <v>30</v>
      </c>
      <c r="N742">
        <v>4</v>
      </c>
      <c r="O742">
        <v>8</v>
      </c>
    </row>
    <row r="743" spans="1:15" x14ac:dyDescent="0.3">
      <c r="A743" t="s">
        <v>197</v>
      </c>
      <c r="B743">
        <v>0</v>
      </c>
      <c r="C743" s="49">
        <v>26</v>
      </c>
      <c r="D743" s="70">
        <v>7</v>
      </c>
      <c r="E743" s="47">
        <v>84.671028000000007</v>
      </c>
      <c r="F743" s="15">
        <v>4</v>
      </c>
      <c r="G743">
        <v>1</v>
      </c>
      <c r="H743" s="15">
        <v>400</v>
      </c>
      <c r="I743" s="23" t="s">
        <v>61</v>
      </c>
      <c r="J743" s="84">
        <v>6</v>
      </c>
      <c r="K743" s="84" t="s">
        <v>14</v>
      </c>
      <c r="L743" s="19" t="s">
        <v>36</v>
      </c>
      <c r="M743" t="s">
        <v>30</v>
      </c>
      <c r="N743">
        <v>4</v>
      </c>
      <c r="O743">
        <v>8</v>
      </c>
    </row>
    <row r="744" spans="1:15" x14ac:dyDescent="0.3">
      <c r="A744" t="s">
        <v>196</v>
      </c>
      <c r="B744">
        <v>1</v>
      </c>
      <c r="C744" s="49">
        <v>21</v>
      </c>
      <c r="D744" s="73">
        <v>8</v>
      </c>
      <c r="E744" s="47">
        <v>116.78807999999999</v>
      </c>
      <c r="F744" s="15">
        <v>4</v>
      </c>
      <c r="G744">
        <v>1</v>
      </c>
      <c r="H744" s="15">
        <v>400</v>
      </c>
      <c r="I744" s="23" t="s">
        <v>61</v>
      </c>
      <c r="J744" s="84">
        <v>6</v>
      </c>
      <c r="K744" s="84" t="s">
        <v>14</v>
      </c>
      <c r="L744" s="19" t="s">
        <v>36</v>
      </c>
      <c r="M744" t="s">
        <v>30</v>
      </c>
      <c r="N744">
        <v>4</v>
      </c>
      <c r="O744">
        <v>8</v>
      </c>
    </row>
    <row r="745" spans="1:15" x14ac:dyDescent="0.3">
      <c r="A745" t="s">
        <v>197</v>
      </c>
      <c r="B745">
        <v>0</v>
      </c>
      <c r="C745" s="49">
        <v>22</v>
      </c>
      <c r="D745" s="73"/>
      <c r="E745" s="47">
        <v>125.79549</v>
      </c>
      <c r="F745" s="15">
        <v>1</v>
      </c>
      <c r="G745">
        <v>2</v>
      </c>
      <c r="H745" s="15">
        <v>45</v>
      </c>
      <c r="I745" s="23" t="s">
        <v>11</v>
      </c>
      <c r="J745" s="84">
        <v>7</v>
      </c>
      <c r="K745" s="84" t="s">
        <v>78</v>
      </c>
      <c r="L745" s="19" t="s">
        <v>186</v>
      </c>
      <c r="M745" t="s">
        <v>30</v>
      </c>
      <c r="N745">
        <v>4</v>
      </c>
      <c r="O745">
        <v>8</v>
      </c>
    </row>
    <row r="746" spans="1:15" x14ac:dyDescent="0.3">
      <c r="A746" t="s">
        <v>196</v>
      </c>
      <c r="B746">
        <v>1</v>
      </c>
      <c r="C746" s="49">
        <v>4</v>
      </c>
      <c r="D746" s="73">
        <v>13</v>
      </c>
      <c r="E746" s="47">
        <v>31.408636000000001</v>
      </c>
      <c r="F746" s="15">
        <v>1</v>
      </c>
      <c r="G746">
        <v>2</v>
      </c>
      <c r="H746" s="15">
        <v>45</v>
      </c>
      <c r="I746" s="15" t="s">
        <v>11</v>
      </c>
      <c r="J746" s="82">
        <v>6</v>
      </c>
      <c r="K746" s="82" t="s">
        <v>14</v>
      </c>
      <c r="L746" s="19" t="s">
        <v>36</v>
      </c>
      <c r="M746" t="s">
        <v>30</v>
      </c>
      <c r="N746">
        <v>4</v>
      </c>
      <c r="O746">
        <v>8</v>
      </c>
    </row>
    <row r="747" spans="1:15" x14ac:dyDescent="0.3">
      <c r="A747" t="s">
        <v>196</v>
      </c>
      <c r="B747">
        <v>1</v>
      </c>
      <c r="C747" s="49">
        <v>4</v>
      </c>
      <c r="D747" s="73">
        <v>14</v>
      </c>
      <c r="E747" s="47">
        <v>51.566673000000002</v>
      </c>
      <c r="F747" s="15">
        <v>1</v>
      </c>
      <c r="G747">
        <v>2</v>
      </c>
      <c r="H747" s="15">
        <v>45</v>
      </c>
      <c r="I747" s="15" t="s">
        <v>11</v>
      </c>
      <c r="J747" s="82">
        <v>6</v>
      </c>
      <c r="K747" s="82" t="s">
        <v>14</v>
      </c>
      <c r="L747" s="19" t="s">
        <v>36</v>
      </c>
      <c r="M747" t="s">
        <v>30</v>
      </c>
      <c r="N747">
        <v>4</v>
      </c>
      <c r="O747">
        <v>8</v>
      </c>
    </row>
    <row r="748" spans="1:15" x14ac:dyDescent="0.3">
      <c r="A748" t="s">
        <v>196</v>
      </c>
      <c r="B748">
        <v>1</v>
      </c>
      <c r="C748" s="49">
        <v>4</v>
      </c>
      <c r="D748" s="73">
        <v>15</v>
      </c>
      <c r="E748" s="47">
        <v>78.426140000000004</v>
      </c>
      <c r="F748" s="15">
        <v>1</v>
      </c>
      <c r="G748">
        <v>2</v>
      </c>
      <c r="H748" s="15">
        <v>45</v>
      </c>
      <c r="I748" s="15" t="s">
        <v>11</v>
      </c>
      <c r="J748" s="82">
        <v>6</v>
      </c>
      <c r="K748" s="82" t="s">
        <v>14</v>
      </c>
      <c r="L748" s="19" t="s">
        <v>36</v>
      </c>
      <c r="M748" t="s">
        <v>30</v>
      </c>
      <c r="N748">
        <v>4</v>
      </c>
      <c r="O748">
        <v>8</v>
      </c>
    </row>
    <row r="749" spans="1:15" x14ac:dyDescent="0.3">
      <c r="A749" t="s">
        <v>196</v>
      </c>
      <c r="B749">
        <v>1</v>
      </c>
      <c r="C749" s="49">
        <v>4</v>
      </c>
      <c r="D749" s="73">
        <v>16</v>
      </c>
      <c r="E749" s="47">
        <v>50.393329999999999</v>
      </c>
      <c r="F749" s="15">
        <v>1</v>
      </c>
      <c r="G749">
        <v>2</v>
      </c>
      <c r="H749" s="15">
        <v>45</v>
      </c>
      <c r="I749" s="15" t="s">
        <v>11</v>
      </c>
      <c r="J749" s="82">
        <v>6</v>
      </c>
      <c r="K749" s="82" t="s">
        <v>14</v>
      </c>
      <c r="L749" s="19" t="s">
        <v>36</v>
      </c>
      <c r="M749" t="s">
        <v>30</v>
      </c>
      <c r="N749">
        <v>4</v>
      </c>
      <c r="O749">
        <v>8</v>
      </c>
    </row>
    <row r="750" spans="1:15" x14ac:dyDescent="0.3">
      <c r="A750" t="s">
        <v>196</v>
      </c>
      <c r="B750">
        <v>1</v>
      </c>
      <c r="C750" s="49">
        <v>6</v>
      </c>
      <c r="D750" s="73">
        <v>8</v>
      </c>
      <c r="E750" s="47">
        <v>64.504836999999995</v>
      </c>
      <c r="F750" s="15">
        <v>1</v>
      </c>
      <c r="G750">
        <v>2</v>
      </c>
      <c r="H750" s="15">
        <v>45</v>
      </c>
      <c r="I750" s="15" t="s">
        <v>11</v>
      </c>
      <c r="J750" s="82">
        <v>7</v>
      </c>
      <c r="K750" s="82" t="s">
        <v>14</v>
      </c>
      <c r="L750" s="19" t="s">
        <v>36</v>
      </c>
      <c r="M750" t="s">
        <v>30</v>
      </c>
      <c r="N750">
        <v>4</v>
      </c>
      <c r="O750">
        <v>8</v>
      </c>
    </row>
    <row r="751" spans="1:15" x14ac:dyDescent="0.3">
      <c r="A751" t="s">
        <v>196</v>
      </c>
      <c r="B751">
        <v>1</v>
      </c>
      <c r="C751" s="49">
        <v>6</v>
      </c>
      <c r="D751" s="73">
        <v>9</v>
      </c>
      <c r="E751" s="47">
        <v>52.105133000000002</v>
      </c>
      <c r="F751" s="15">
        <v>1</v>
      </c>
      <c r="G751">
        <v>2</v>
      </c>
      <c r="H751" s="15">
        <v>45</v>
      </c>
      <c r="I751" s="15" t="s">
        <v>11</v>
      </c>
      <c r="J751" s="82">
        <v>7</v>
      </c>
      <c r="K751" s="82" t="s">
        <v>14</v>
      </c>
      <c r="L751" s="19" t="s">
        <v>36</v>
      </c>
      <c r="M751" t="s">
        <v>30</v>
      </c>
      <c r="N751">
        <v>4</v>
      </c>
      <c r="O751">
        <v>8</v>
      </c>
    </row>
    <row r="752" spans="1:15" x14ac:dyDescent="0.3">
      <c r="A752" t="s">
        <v>197</v>
      </c>
      <c r="B752">
        <v>0</v>
      </c>
      <c r="C752" s="49">
        <v>12</v>
      </c>
      <c r="D752" s="73">
        <v>10</v>
      </c>
      <c r="E752" s="47">
        <v>76.003242</v>
      </c>
      <c r="F752" s="15">
        <v>2</v>
      </c>
      <c r="G752">
        <v>2</v>
      </c>
      <c r="H752" s="15">
        <v>120</v>
      </c>
      <c r="I752" s="15" t="s">
        <v>54</v>
      </c>
      <c r="J752" s="84">
        <v>5</v>
      </c>
      <c r="K752" s="84" t="s">
        <v>14</v>
      </c>
      <c r="L752" s="19" t="s">
        <v>36</v>
      </c>
      <c r="M752" t="s">
        <v>30</v>
      </c>
      <c r="N752">
        <v>4</v>
      </c>
      <c r="O752">
        <v>8</v>
      </c>
    </row>
    <row r="753" spans="1:15" x14ac:dyDescent="0.3">
      <c r="A753" t="s">
        <v>196</v>
      </c>
      <c r="B753">
        <v>1</v>
      </c>
      <c r="C753" s="49">
        <v>14</v>
      </c>
      <c r="D753" s="73">
        <v>14</v>
      </c>
      <c r="E753" s="47">
        <v>28.430847</v>
      </c>
      <c r="F753" s="15">
        <v>2</v>
      </c>
      <c r="G753">
        <v>2</v>
      </c>
      <c r="H753" s="15">
        <v>120</v>
      </c>
      <c r="I753" s="15" t="s">
        <v>54</v>
      </c>
      <c r="J753" s="84">
        <v>6</v>
      </c>
      <c r="K753" s="84" t="s">
        <v>14</v>
      </c>
      <c r="L753" s="19" t="s">
        <v>36</v>
      </c>
      <c r="M753" t="s">
        <v>30</v>
      </c>
      <c r="N753">
        <v>4</v>
      </c>
      <c r="O753">
        <v>8</v>
      </c>
    </row>
    <row r="754" spans="1:15" x14ac:dyDescent="0.3">
      <c r="A754" t="s">
        <v>196</v>
      </c>
      <c r="B754">
        <v>1</v>
      </c>
      <c r="C754" s="49">
        <v>14</v>
      </c>
      <c r="D754" s="73">
        <v>15</v>
      </c>
      <c r="E754" s="47">
        <v>64.256637999999995</v>
      </c>
      <c r="F754" s="15">
        <v>2</v>
      </c>
      <c r="G754">
        <v>2</v>
      </c>
      <c r="H754" s="15">
        <v>120</v>
      </c>
      <c r="I754" s="15" t="s">
        <v>54</v>
      </c>
      <c r="J754" s="84">
        <v>6</v>
      </c>
      <c r="K754" s="84" t="s">
        <v>14</v>
      </c>
      <c r="L754" s="19" t="s">
        <v>36</v>
      </c>
      <c r="M754" t="s">
        <v>30</v>
      </c>
      <c r="N754">
        <v>4</v>
      </c>
      <c r="O754">
        <v>8</v>
      </c>
    </row>
    <row r="755" spans="1:15" x14ac:dyDescent="0.3">
      <c r="A755" t="s">
        <v>196</v>
      </c>
      <c r="B755">
        <v>1</v>
      </c>
      <c r="C755" s="49">
        <v>19</v>
      </c>
      <c r="D755" s="73"/>
      <c r="E755" s="47">
        <v>24.937531</v>
      </c>
      <c r="F755" s="15">
        <v>2</v>
      </c>
      <c r="G755">
        <v>2</v>
      </c>
      <c r="H755" s="15">
        <v>120</v>
      </c>
      <c r="I755" s="23" t="s">
        <v>54</v>
      </c>
      <c r="J755" s="84">
        <v>6</v>
      </c>
      <c r="K755" s="84" t="s">
        <v>78</v>
      </c>
      <c r="L755" s="19" t="s">
        <v>186</v>
      </c>
      <c r="M755" t="s">
        <v>30</v>
      </c>
      <c r="N755">
        <v>4</v>
      </c>
      <c r="O755">
        <v>8</v>
      </c>
    </row>
    <row r="756" spans="1:15" x14ac:dyDescent="0.3">
      <c r="A756" t="s">
        <v>196</v>
      </c>
      <c r="B756">
        <v>1</v>
      </c>
      <c r="C756" s="49">
        <v>17</v>
      </c>
      <c r="D756" s="73">
        <v>15</v>
      </c>
      <c r="E756" s="47">
        <v>25.799586999999999</v>
      </c>
      <c r="F756" s="15">
        <v>3</v>
      </c>
      <c r="G756">
        <v>2</v>
      </c>
      <c r="H756" s="15">
        <v>210</v>
      </c>
      <c r="I756" s="15" t="s">
        <v>57</v>
      </c>
      <c r="J756" s="84">
        <v>6</v>
      </c>
      <c r="K756" s="84" t="s">
        <v>78</v>
      </c>
      <c r="L756" s="19" t="s">
        <v>186</v>
      </c>
      <c r="M756" t="s">
        <v>30</v>
      </c>
      <c r="N756">
        <v>4</v>
      </c>
      <c r="O756">
        <v>8</v>
      </c>
    </row>
    <row r="757" spans="1:15" x14ac:dyDescent="0.3">
      <c r="A757" t="s">
        <v>196</v>
      </c>
      <c r="B757">
        <v>1</v>
      </c>
      <c r="C757" s="49">
        <v>17</v>
      </c>
      <c r="D757" s="73">
        <v>16</v>
      </c>
      <c r="E757" s="47">
        <v>39.822566999999999</v>
      </c>
      <c r="F757" s="15">
        <v>3</v>
      </c>
      <c r="G757">
        <v>2</v>
      </c>
      <c r="H757" s="15">
        <v>210</v>
      </c>
      <c r="I757" s="15" t="s">
        <v>57</v>
      </c>
      <c r="J757" s="84">
        <v>6</v>
      </c>
      <c r="K757" s="84" t="s">
        <v>14</v>
      </c>
      <c r="L757" s="19" t="s">
        <v>36</v>
      </c>
      <c r="M757" t="s">
        <v>30</v>
      </c>
      <c r="N757">
        <v>4</v>
      </c>
      <c r="O757">
        <v>8</v>
      </c>
    </row>
    <row r="758" spans="1:15" x14ac:dyDescent="0.3">
      <c r="A758" t="s">
        <v>196</v>
      </c>
      <c r="B758">
        <v>1</v>
      </c>
      <c r="C758" s="49">
        <v>20</v>
      </c>
      <c r="D758" s="73"/>
      <c r="E758" s="47">
        <v>40.512028000000001</v>
      </c>
      <c r="F758" s="15">
        <v>3</v>
      </c>
      <c r="G758">
        <v>2</v>
      </c>
      <c r="H758" s="15">
        <v>210</v>
      </c>
      <c r="I758" s="15" t="s">
        <v>57</v>
      </c>
      <c r="J758" s="84">
        <v>6</v>
      </c>
      <c r="K758" s="84" t="s">
        <v>14</v>
      </c>
      <c r="L758" s="19" t="s">
        <v>36</v>
      </c>
      <c r="M758" t="s">
        <v>30</v>
      </c>
      <c r="N758">
        <v>4</v>
      </c>
      <c r="O758">
        <v>8</v>
      </c>
    </row>
    <row r="759" spans="1:15" x14ac:dyDescent="0.3">
      <c r="A759" t="s">
        <v>196</v>
      </c>
      <c r="B759">
        <v>1</v>
      </c>
      <c r="C759" s="36">
        <v>21</v>
      </c>
      <c r="D759" s="73"/>
      <c r="E759" s="47">
        <v>25.777280999999999</v>
      </c>
      <c r="F759" s="15">
        <v>3</v>
      </c>
      <c r="G759">
        <v>2</v>
      </c>
      <c r="H759" s="15">
        <v>210</v>
      </c>
      <c r="I759" s="15" t="s">
        <v>57</v>
      </c>
      <c r="J759" s="84">
        <v>6</v>
      </c>
      <c r="K759" s="84" t="s">
        <v>14</v>
      </c>
      <c r="L759" s="19" t="s">
        <v>36</v>
      </c>
      <c r="M759" t="s">
        <v>30</v>
      </c>
      <c r="N759">
        <v>4</v>
      </c>
      <c r="O759">
        <v>8</v>
      </c>
    </row>
    <row r="760" spans="1:15" x14ac:dyDescent="0.3">
      <c r="A760" t="s">
        <v>197</v>
      </c>
      <c r="B760">
        <v>0</v>
      </c>
      <c r="C760" s="36">
        <v>16</v>
      </c>
      <c r="D760" s="73"/>
      <c r="E760" s="47">
        <v>48.576141</v>
      </c>
      <c r="F760" s="15">
        <v>4</v>
      </c>
      <c r="G760">
        <v>2</v>
      </c>
      <c r="H760" s="15">
        <v>400</v>
      </c>
      <c r="I760" s="23" t="s">
        <v>61</v>
      </c>
      <c r="J760" s="82">
        <v>6</v>
      </c>
      <c r="K760" s="82" t="s">
        <v>14</v>
      </c>
      <c r="L760" s="19" t="s">
        <v>36</v>
      </c>
      <c r="M760" t="s">
        <v>30</v>
      </c>
      <c r="N760">
        <v>4</v>
      </c>
      <c r="O760">
        <v>8</v>
      </c>
    </row>
    <row r="761" spans="1:15" x14ac:dyDescent="0.3">
      <c r="A761" t="s">
        <v>197</v>
      </c>
      <c r="B761">
        <v>0</v>
      </c>
      <c r="C761" s="49">
        <v>16</v>
      </c>
      <c r="D761" s="73"/>
      <c r="E761" s="47">
        <v>64.095405999999997</v>
      </c>
      <c r="F761" s="15">
        <v>4</v>
      </c>
      <c r="G761">
        <v>2</v>
      </c>
      <c r="H761" s="15">
        <v>400</v>
      </c>
      <c r="I761" s="23" t="s">
        <v>61</v>
      </c>
      <c r="J761" s="82">
        <v>6</v>
      </c>
      <c r="K761" s="82" t="s">
        <v>14</v>
      </c>
      <c r="L761" s="19" t="s">
        <v>36</v>
      </c>
      <c r="M761" t="s">
        <v>30</v>
      </c>
      <c r="N761">
        <v>4</v>
      </c>
      <c r="O761">
        <v>8</v>
      </c>
    </row>
    <row r="762" spans="1:15" x14ac:dyDescent="0.3">
      <c r="A762" t="s">
        <v>196</v>
      </c>
      <c r="B762">
        <v>1</v>
      </c>
      <c r="C762" s="49">
        <v>18</v>
      </c>
      <c r="D762" s="73">
        <v>8</v>
      </c>
      <c r="E762" s="47">
        <v>62.354362000000002</v>
      </c>
      <c r="F762" s="15">
        <v>4</v>
      </c>
      <c r="G762">
        <v>2</v>
      </c>
      <c r="H762" s="15">
        <v>400</v>
      </c>
      <c r="I762" s="24" t="s">
        <v>61</v>
      </c>
      <c r="J762" s="91">
        <v>7</v>
      </c>
      <c r="K762" s="91" t="s">
        <v>14</v>
      </c>
      <c r="L762" s="19" t="s">
        <v>36</v>
      </c>
      <c r="M762" t="s">
        <v>30</v>
      </c>
      <c r="N762">
        <v>4</v>
      </c>
      <c r="O762">
        <v>8</v>
      </c>
    </row>
    <row r="763" spans="1:15" x14ac:dyDescent="0.3">
      <c r="A763" t="s">
        <v>196</v>
      </c>
      <c r="B763">
        <v>1</v>
      </c>
      <c r="C763">
        <v>23</v>
      </c>
      <c r="D763"/>
      <c r="E763" s="14">
        <v>49.213614999999997</v>
      </c>
      <c r="F763" s="57">
        <v>4</v>
      </c>
      <c r="G763">
        <v>2</v>
      </c>
      <c r="H763" s="23">
        <v>400</v>
      </c>
      <c r="I763" s="23" t="s">
        <v>61</v>
      </c>
      <c r="J763" s="20">
        <v>5</v>
      </c>
      <c r="K763" s="20" t="s">
        <v>14</v>
      </c>
      <c r="L763" s="19" t="s">
        <v>36</v>
      </c>
      <c r="M763" t="s">
        <v>30</v>
      </c>
      <c r="N763">
        <v>4</v>
      </c>
      <c r="O763">
        <v>8</v>
      </c>
    </row>
    <row r="764" spans="1:15" x14ac:dyDescent="0.3">
      <c r="A764" t="s">
        <v>197</v>
      </c>
      <c r="B764">
        <v>0</v>
      </c>
      <c r="C764" s="49">
        <v>15</v>
      </c>
      <c r="D764" s="73"/>
      <c r="E764" s="80">
        <v>182.87611000000001</v>
      </c>
      <c r="F764" s="98">
        <v>1</v>
      </c>
      <c r="G764">
        <v>3</v>
      </c>
      <c r="H764" s="15">
        <v>45</v>
      </c>
      <c r="I764" s="15" t="s">
        <v>11</v>
      </c>
      <c r="J764" s="85">
        <v>6</v>
      </c>
      <c r="K764" s="82" t="s">
        <v>14</v>
      </c>
      <c r="L764" t="s">
        <v>36</v>
      </c>
      <c r="M764" t="s">
        <v>30</v>
      </c>
      <c r="N764">
        <v>4</v>
      </c>
      <c r="O764">
        <v>8</v>
      </c>
    </row>
    <row r="765" spans="1:15" x14ac:dyDescent="0.3">
      <c r="A765" t="s">
        <v>196</v>
      </c>
      <c r="B765">
        <v>1</v>
      </c>
      <c r="C765" s="49">
        <v>3</v>
      </c>
      <c r="D765" s="73"/>
      <c r="E765" s="80"/>
      <c r="F765" s="97">
        <v>1</v>
      </c>
      <c r="G765">
        <v>3</v>
      </c>
      <c r="H765" s="15">
        <v>45</v>
      </c>
      <c r="I765" s="15" t="s">
        <v>11</v>
      </c>
      <c r="J765" s="84">
        <v>6</v>
      </c>
      <c r="K765" s="82" t="s">
        <v>78</v>
      </c>
      <c r="L765" t="s">
        <v>186</v>
      </c>
      <c r="M765" t="s">
        <v>30</v>
      </c>
      <c r="N765">
        <v>4</v>
      </c>
      <c r="O765">
        <v>8</v>
      </c>
    </row>
    <row r="766" spans="1:15" x14ac:dyDescent="0.3">
      <c r="A766" t="s">
        <v>196</v>
      </c>
      <c r="B766">
        <v>1</v>
      </c>
      <c r="C766" s="36">
        <v>9</v>
      </c>
      <c r="D766" s="73">
        <v>5</v>
      </c>
      <c r="E766" s="47">
        <v>37.157425000000003</v>
      </c>
      <c r="F766" s="15">
        <v>1</v>
      </c>
      <c r="G766">
        <v>3</v>
      </c>
      <c r="H766" s="15">
        <v>45</v>
      </c>
      <c r="I766" s="23" t="s">
        <v>11</v>
      </c>
      <c r="J766" s="84">
        <v>6</v>
      </c>
      <c r="K766" s="84" t="s">
        <v>78</v>
      </c>
      <c r="L766" s="20" t="s">
        <v>186</v>
      </c>
      <c r="M766" t="s">
        <v>30</v>
      </c>
      <c r="N766">
        <v>4</v>
      </c>
      <c r="O766">
        <v>8</v>
      </c>
    </row>
    <row r="767" spans="1:15" x14ac:dyDescent="0.3">
      <c r="A767" t="s">
        <v>197</v>
      </c>
      <c r="B767">
        <v>0</v>
      </c>
      <c r="C767" s="36">
        <v>1</v>
      </c>
      <c r="D767" s="73">
        <v>6</v>
      </c>
      <c r="E767" s="80"/>
      <c r="F767" s="20">
        <v>2</v>
      </c>
      <c r="G767">
        <v>3</v>
      </c>
      <c r="H767" s="15">
        <v>120</v>
      </c>
      <c r="I767" s="15" t="s">
        <v>54</v>
      </c>
      <c r="J767" s="84">
        <v>6</v>
      </c>
      <c r="K767" s="82" t="s">
        <v>78</v>
      </c>
      <c r="L767" t="s">
        <v>186</v>
      </c>
      <c r="M767" t="s">
        <v>30</v>
      </c>
      <c r="N767">
        <v>4</v>
      </c>
      <c r="O767">
        <v>8</v>
      </c>
    </row>
    <row r="768" spans="1:15" x14ac:dyDescent="0.3">
      <c r="A768" t="s">
        <v>197</v>
      </c>
      <c r="B768">
        <v>0</v>
      </c>
      <c r="C768" s="36">
        <v>1</v>
      </c>
      <c r="D768" s="73">
        <v>7</v>
      </c>
      <c r="E768" s="80">
        <v>100.45402</v>
      </c>
      <c r="F768" s="20">
        <v>2</v>
      </c>
      <c r="G768">
        <v>3</v>
      </c>
      <c r="H768" s="15">
        <v>120</v>
      </c>
      <c r="I768" s="15" t="s">
        <v>54</v>
      </c>
      <c r="J768" s="84">
        <v>6</v>
      </c>
      <c r="K768" s="82" t="s">
        <v>78</v>
      </c>
      <c r="L768" t="s">
        <v>186</v>
      </c>
      <c r="M768" t="s">
        <v>30</v>
      </c>
      <c r="N768">
        <v>4</v>
      </c>
      <c r="O768">
        <v>8</v>
      </c>
    </row>
    <row r="769" spans="1:15" x14ac:dyDescent="0.3">
      <c r="A769" t="s">
        <v>196</v>
      </c>
      <c r="B769">
        <v>1</v>
      </c>
      <c r="C769" s="36">
        <v>7</v>
      </c>
      <c r="D769" s="68"/>
      <c r="E769" s="47">
        <v>49.072063</v>
      </c>
      <c r="F769" s="15">
        <v>2</v>
      </c>
      <c r="G769">
        <v>3</v>
      </c>
      <c r="H769" s="15">
        <v>120</v>
      </c>
      <c r="I769" s="15" t="s">
        <v>54</v>
      </c>
      <c r="J769" s="84">
        <v>5</v>
      </c>
      <c r="K769" s="39" t="s">
        <v>14</v>
      </c>
      <c r="L769" s="19" t="s">
        <v>36</v>
      </c>
      <c r="M769" t="s">
        <v>30</v>
      </c>
      <c r="N769">
        <v>4</v>
      </c>
      <c r="O769">
        <v>8</v>
      </c>
    </row>
    <row r="770" spans="1:15" x14ac:dyDescent="0.3">
      <c r="A770" t="s">
        <v>196</v>
      </c>
      <c r="B770">
        <v>1</v>
      </c>
      <c r="C770" s="36">
        <v>7</v>
      </c>
      <c r="D770" s="73"/>
      <c r="E770" s="47">
        <v>137.53271000000001</v>
      </c>
      <c r="F770" s="15">
        <v>2</v>
      </c>
      <c r="G770">
        <v>3</v>
      </c>
      <c r="H770" s="15">
        <v>120</v>
      </c>
      <c r="I770" s="15" t="s">
        <v>54</v>
      </c>
      <c r="J770" s="84">
        <v>5</v>
      </c>
      <c r="K770" s="39" t="s">
        <v>14</v>
      </c>
      <c r="L770" s="19" t="s">
        <v>36</v>
      </c>
      <c r="M770" t="s">
        <v>30</v>
      </c>
      <c r="N770">
        <v>4</v>
      </c>
      <c r="O770">
        <v>8</v>
      </c>
    </row>
    <row r="771" spans="1:15" x14ac:dyDescent="0.3">
      <c r="A771" t="s">
        <v>196</v>
      </c>
      <c r="B771">
        <v>1</v>
      </c>
      <c r="C771" s="36">
        <v>19</v>
      </c>
      <c r="D771" s="73"/>
      <c r="E771" s="80">
        <v>68.664535999999998</v>
      </c>
      <c r="F771" s="20">
        <v>2</v>
      </c>
      <c r="G771">
        <v>3</v>
      </c>
      <c r="H771" s="15">
        <v>120</v>
      </c>
      <c r="I771" s="15" t="s">
        <v>54</v>
      </c>
      <c r="J771" s="39">
        <v>6</v>
      </c>
      <c r="K771" s="82" t="s">
        <v>14</v>
      </c>
      <c r="L771" t="s">
        <v>36</v>
      </c>
      <c r="M771" t="s">
        <v>30</v>
      </c>
      <c r="N771">
        <v>4</v>
      </c>
      <c r="O771">
        <v>8</v>
      </c>
    </row>
    <row r="772" spans="1:15" x14ac:dyDescent="0.3">
      <c r="A772" t="s">
        <v>196</v>
      </c>
      <c r="B772">
        <v>1</v>
      </c>
      <c r="C772" s="49">
        <v>19</v>
      </c>
      <c r="D772" s="73"/>
      <c r="E772" s="80">
        <v>16.922730999999999</v>
      </c>
      <c r="F772" s="20">
        <v>2</v>
      </c>
      <c r="G772">
        <v>3</v>
      </c>
      <c r="H772" s="15">
        <v>120</v>
      </c>
      <c r="I772" s="15" t="s">
        <v>54</v>
      </c>
      <c r="J772" s="39">
        <v>6</v>
      </c>
      <c r="K772" s="82" t="s">
        <v>14</v>
      </c>
      <c r="L772" t="s">
        <v>36</v>
      </c>
      <c r="M772" t="s">
        <v>30</v>
      </c>
      <c r="N772">
        <v>4</v>
      </c>
      <c r="O772">
        <v>8</v>
      </c>
    </row>
    <row r="773" spans="1:15" x14ac:dyDescent="0.3">
      <c r="A773" t="s">
        <v>197</v>
      </c>
      <c r="B773">
        <v>0</v>
      </c>
      <c r="C773" s="49">
        <v>16</v>
      </c>
      <c r="D773" s="73">
        <v>9</v>
      </c>
      <c r="E773" s="80">
        <v>94.605362</v>
      </c>
      <c r="F773" s="19">
        <v>3</v>
      </c>
      <c r="G773">
        <v>3</v>
      </c>
      <c r="H773" s="15">
        <v>210</v>
      </c>
      <c r="I773" s="15" t="s">
        <v>57</v>
      </c>
      <c r="J773" s="85">
        <v>6</v>
      </c>
      <c r="K773" s="82" t="s">
        <v>14</v>
      </c>
      <c r="L773" t="s">
        <v>36</v>
      </c>
      <c r="M773" t="s">
        <v>30</v>
      </c>
      <c r="N773">
        <v>4</v>
      </c>
      <c r="O773">
        <v>8</v>
      </c>
    </row>
    <row r="774" spans="1:15" x14ac:dyDescent="0.3">
      <c r="A774" t="s">
        <v>197</v>
      </c>
      <c r="B774">
        <v>0</v>
      </c>
      <c r="C774" s="49">
        <v>20</v>
      </c>
      <c r="D774" s="73"/>
      <c r="E774" s="47">
        <v>45.310574000000003</v>
      </c>
      <c r="F774" s="15">
        <v>3</v>
      </c>
      <c r="G774">
        <v>3</v>
      </c>
      <c r="H774" s="15">
        <v>210</v>
      </c>
      <c r="I774" s="15" t="s">
        <v>57</v>
      </c>
      <c r="J774" s="82">
        <v>6</v>
      </c>
      <c r="K774" s="87" t="s">
        <v>14</v>
      </c>
      <c r="L774" s="19" t="s">
        <v>36</v>
      </c>
      <c r="M774" t="s">
        <v>30</v>
      </c>
      <c r="N774">
        <v>4</v>
      </c>
      <c r="O774">
        <v>8</v>
      </c>
    </row>
    <row r="775" spans="1:15" x14ac:dyDescent="0.3">
      <c r="A775" t="s">
        <v>197</v>
      </c>
      <c r="B775">
        <v>0</v>
      </c>
      <c r="C775" s="36">
        <v>21</v>
      </c>
      <c r="D775" s="75">
        <v>9</v>
      </c>
      <c r="E775" s="47">
        <v>50.066856000000001</v>
      </c>
      <c r="F775" s="15">
        <v>3</v>
      </c>
      <c r="G775">
        <v>3</v>
      </c>
      <c r="H775" s="15">
        <v>210</v>
      </c>
      <c r="I775" s="43" t="s">
        <v>57</v>
      </c>
      <c r="J775" s="84">
        <v>6</v>
      </c>
      <c r="K775" s="84" t="s">
        <v>14</v>
      </c>
      <c r="L775" s="19" t="s">
        <v>36</v>
      </c>
      <c r="M775" t="s">
        <v>30</v>
      </c>
      <c r="N775">
        <v>4</v>
      </c>
      <c r="O775">
        <v>8</v>
      </c>
    </row>
    <row r="776" spans="1:15" x14ac:dyDescent="0.3">
      <c r="A776" t="s">
        <v>196</v>
      </c>
      <c r="B776">
        <v>1</v>
      </c>
      <c r="C776" s="36">
        <v>4</v>
      </c>
      <c r="D776" s="73"/>
      <c r="E776" s="80">
        <v>67.794066999999998</v>
      </c>
      <c r="F776" s="20">
        <v>3</v>
      </c>
      <c r="G776">
        <v>3</v>
      </c>
      <c r="H776" s="15">
        <v>210</v>
      </c>
      <c r="I776" s="15" t="s">
        <v>57</v>
      </c>
      <c r="J776" s="84">
        <v>6</v>
      </c>
      <c r="K776" s="82" t="s">
        <v>14</v>
      </c>
      <c r="L776" t="s">
        <v>36</v>
      </c>
      <c r="M776" t="s">
        <v>30</v>
      </c>
      <c r="N776">
        <v>4</v>
      </c>
      <c r="O776">
        <v>8</v>
      </c>
    </row>
    <row r="777" spans="1:15" x14ac:dyDescent="0.3">
      <c r="A777" t="s">
        <v>197</v>
      </c>
      <c r="B777">
        <v>0</v>
      </c>
      <c r="C777" s="53">
        <v>13</v>
      </c>
      <c r="D777" s="73"/>
      <c r="E777" s="80">
        <v>90.382178999999994</v>
      </c>
      <c r="F777" s="20">
        <v>4</v>
      </c>
      <c r="G777">
        <v>3</v>
      </c>
      <c r="H777" s="15">
        <v>400</v>
      </c>
      <c r="I777" s="15" t="s">
        <v>61</v>
      </c>
      <c r="J777" s="39">
        <v>6</v>
      </c>
      <c r="K777" s="82" t="s">
        <v>14</v>
      </c>
      <c r="L777" t="s">
        <v>36</v>
      </c>
      <c r="M777" t="s">
        <v>30</v>
      </c>
      <c r="N777">
        <v>4</v>
      </c>
      <c r="O777">
        <v>8</v>
      </c>
    </row>
    <row r="778" spans="1:15" x14ac:dyDescent="0.3">
      <c r="A778" t="s">
        <v>197</v>
      </c>
      <c r="B778">
        <v>0</v>
      </c>
      <c r="C778" s="36">
        <v>14</v>
      </c>
      <c r="D778" s="73"/>
      <c r="E778" s="80">
        <v>35.741985</v>
      </c>
      <c r="F778" s="20">
        <v>4</v>
      </c>
      <c r="G778">
        <v>3</v>
      </c>
      <c r="H778" s="15">
        <v>400</v>
      </c>
      <c r="I778" s="15" t="s">
        <v>61</v>
      </c>
      <c r="J778" s="39">
        <v>6</v>
      </c>
      <c r="K778" s="82" t="s">
        <v>14</v>
      </c>
      <c r="L778" t="s">
        <v>36</v>
      </c>
      <c r="M778" t="s">
        <v>30</v>
      </c>
      <c r="N778">
        <v>4</v>
      </c>
      <c r="O778">
        <v>8</v>
      </c>
    </row>
    <row r="779" spans="1:15" x14ac:dyDescent="0.3">
      <c r="A779" t="s">
        <v>197</v>
      </c>
      <c r="B779">
        <f>IF(A779="m", 1, 0)</f>
        <v>0</v>
      </c>
      <c r="C779">
        <v>25</v>
      </c>
      <c r="D779" s="57">
        <v>11</v>
      </c>
      <c r="E779" s="14">
        <v>75.126434000000003</v>
      </c>
      <c r="F779" s="15">
        <f>_xlfn.IFS(I779="GE2", 1, I779="GE3", 2, I779="GE4", 3, I779="GE1", 4)</f>
        <v>4</v>
      </c>
      <c r="G779">
        <v>3</v>
      </c>
      <c r="H779" s="15">
        <f>_xlfn.IFS(F779=1, 45, F779=2, 120,F779=3, 210,F779=4, 400)</f>
        <v>400</v>
      </c>
      <c r="I779" s="23" t="s">
        <v>61</v>
      </c>
      <c r="J779" s="20">
        <v>6</v>
      </c>
      <c r="K779" s="19" t="s">
        <v>14</v>
      </c>
      <c r="L779" t="s">
        <v>36</v>
      </c>
      <c r="M779" t="s">
        <v>30</v>
      </c>
      <c r="N779">
        <v>4</v>
      </c>
      <c r="O779">
        <v>8</v>
      </c>
    </row>
    <row r="780" spans="1:15" x14ac:dyDescent="0.3">
      <c r="A780" t="s">
        <v>196</v>
      </c>
      <c r="B780">
        <v>1</v>
      </c>
      <c r="C780" s="36">
        <v>12</v>
      </c>
      <c r="D780" s="73"/>
      <c r="E780" s="47">
        <v>52.377850000000002</v>
      </c>
      <c r="F780" s="15">
        <v>4</v>
      </c>
      <c r="G780">
        <v>3</v>
      </c>
      <c r="H780" s="15">
        <v>400</v>
      </c>
      <c r="I780" s="15" t="s">
        <v>61</v>
      </c>
      <c r="J780" s="84">
        <v>6</v>
      </c>
      <c r="K780" s="39" t="s">
        <v>14</v>
      </c>
      <c r="L780" s="19" t="s">
        <v>36</v>
      </c>
      <c r="M780" t="s">
        <v>30</v>
      </c>
      <c r="N780">
        <v>4</v>
      </c>
      <c r="O780">
        <v>8</v>
      </c>
    </row>
    <row r="781" spans="1:15" x14ac:dyDescent="0.3">
      <c r="A781" t="s">
        <v>196</v>
      </c>
      <c r="B781">
        <v>1</v>
      </c>
      <c r="C781" s="49">
        <v>22</v>
      </c>
      <c r="D781" s="73"/>
      <c r="E781" s="47">
        <v>134.13747000000001</v>
      </c>
      <c r="F781" s="15">
        <v>4</v>
      </c>
      <c r="G781">
        <v>3</v>
      </c>
      <c r="H781" s="15">
        <v>400</v>
      </c>
      <c r="I781" s="15" t="s">
        <v>61</v>
      </c>
      <c r="J781" s="82">
        <v>6</v>
      </c>
      <c r="K781" s="87" t="s">
        <v>14</v>
      </c>
      <c r="L781" s="19" t="s">
        <v>36</v>
      </c>
      <c r="M781" t="s">
        <v>30</v>
      </c>
      <c r="N781">
        <v>4</v>
      </c>
      <c r="O781">
        <v>8</v>
      </c>
    </row>
    <row r="782" spans="1:15" x14ac:dyDescent="0.3">
      <c r="A782" t="s">
        <v>196</v>
      </c>
      <c r="B782">
        <f>IF(A782="m", 1, 0)</f>
        <v>1</v>
      </c>
      <c r="C782">
        <v>24</v>
      </c>
      <c r="D782" s="57"/>
      <c r="E782" s="14">
        <v>127.56467000000001</v>
      </c>
      <c r="F782" s="15">
        <f>_xlfn.IFS(I782="GE2", 1, I782="GE3", 2, I782="GE4", 3, I782="GE1", 4)</f>
        <v>4</v>
      </c>
      <c r="G782">
        <v>3</v>
      </c>
      <c r="H782" s="15">
        <f>_xlfn.IFS(F782=1, 45, F782=2, 120,F782=3, 210,F782=4, 400)</f>
        <v>400</v>
      </c>
      <c r="I782" s="23" t="s">
        <v>61</v>
      </c>
      <c r="J782" s="20">
        <v>7</v>
      </c>
      <c r="K782" s="19" t="s">
        <v>14</v>
      </c>
      <c r="L782" t="s">
        <v>36</v>
      </c>
      <c r="M782" t="s">
        <v>30</v>
      </c>
      <c r="N782">
        <v>4</v>
      </c>
      <c r="O782">
        <v>8</v>
      </c>
    </row>
    <row r="783" spans="1:15" x14ac:dyDescent="0.3">
      <c r="A783" t="s">
        <v>197</v>
      </c>
      <c r="B783">
        <v>0</v>
      </c>
      <c r="C783" s="49">
        <v>4</v>
      </c>
      <c r="D783" s="73">
        <v>11</v>
      </c>
      <c r="E783" s="47">
        <v>96.782309999999995</v>
      </c>
      <c r="F783" s="15">
        <v>1</v>
      </c>
      <c r="G783">
        <v>4</v>
      </c>
      <c r="H783" s="15">
        <v>45</v>
      </c>
      <c r="I783" s="15" t="s">
        <v>11</v>
      </c>
      <c r="J783" s="82">
        <v>7</v>
      </c>
      <c r="K783" s="84" t="s">
        <v>14</v>
      </c>
      <c r="L783" s="19" t="s">
        <v>36</v>
      </c>
      <c r="M783" t="s">
        <v>30</v>
      </c>
      <c r="N783">
        <v>4</v>
      </c>
      <c r="O783">
        <v>8</v>
      </c>
    </row>
    <row r="784" spans="1:15" x14ac:dyDescent="0.3">
      <c r="A784" t="s">
        <v>197</v>
      </c>
      <c r="B784">
        <v>0</v>
      </c>
      <c r="C784" s="49">
        <v>4</v>
      </c>
      <c r="D784" s="73">
        <v>12</v>
      </c>
      <c r="E784" s="47">
        <v>43.834418999999997</v>
      </c>
      <c r="F784" s="15">
        <v>1</v>
      </c>
      <c r="G784">
        <v>4</v>
      </c>
      <c r="H784" s="15">
        <v>45</v>
      </c>
      <c r="I784" s="15" t="s">
        <v>11</v>
      </c>
      <c r="J784" s="88">
        <v>7</v>
      </c>
      <c r="K784" s="84" t="s">
        <v>14</v>
      </c>
      <c r="L784" s="19" t="s">
        <v>36</v>
      </c>
      <c r="M784" t="s">
        <v>30</v>
      </c>
      <c r="N784">
        <v>4</v>
      </c>
      <c r="O784">
        <v>8</v>
      </c>
    </row>
    <row r="785" spans="1:15" x14ac:dyDescent="0.3">
      <c r="A785" t="s">
        <v>197</v>
      </c>
      <c r="B785">
        <v>0</v>
      </c>
      <c r="C785" s="49">
        <v>5</v>
      </c>
      <c r="D785" s="73">
        <v>8</v>
      </c>
      <c r="E785" s="47">
        <v>64.317581000000004</v>
      </c>
      <c r="F785" s="15">
        <v>1</v>
      </c>
      <c r="G785">
        <v>4</v>
      </c>
      <c r="H785" s="15">
        <v>45</v>
      </c>
      <c r="I785" s="23" t="s">
        <v>11</v>
      </c>
      <c r="J785" s="84">
        <v>6</v>
      </c>
      <c r="K785" s="84" t="s">
        <v>14</v>
      </c>
      <c r="L785" s="19" t="s">
        <v>36</v>
      </c>
      <c r="M785" t="s">
        <v>30</v>
      </c>
      <c r="N785">
        <v>4</v>
      </c>
      <c r="O785">
        <v>8</v>
      </c>
    </row>
    <row r="786" spans="1:15" x14ac:dyDescent="0.3">
      <c r="A786" t="s">
        <v>197</v>
      </c>
      <c r="B786">
        <v>0</v>
      </c>
      <c r="C786" s="49">
        <v>6</v>
      </c>
      <c r="D786" s="73">
        <v>8</v>
      </c>
      <c r="E786" s="80">
        <v>44.682231999999999</v>
      </c>
      <c r="F786" s="20">
        <v>1</v>
      </c>
      <c r="G786">
        <v>4</v>
      </c>
      <c r="H786" s="15">
        <v>45</v>
      </c>
      <c r="I786" s="15" t="s">
        <v>11</v>
      </c>
      <c r="J786" s="84">
        <v>7</v>
      </c>
      <c r="K786" s="82" t="s">
        <v>14</v>
      </c>
      <c r="L786" t="s">
        <v>36</v>
      </c>
      <c r="M786" t="s">
        <v>30</v>
      </c>
      <c r="N786">
        <v>4</v>
      </c>
      <c r="O786">
        <v>8</v>
      </c>
    </row>
    <row r="787" spans="1:15" x14ac:dyDescent="0.3">
      <c r="A787" t="s">
        <v>197</v>
      </c>
      <c r="B787">
        <v>0</v>
      </c>
      <c r="C787" s="49">
        <v>6</v>
      </c>
      <c r="D787" s="73">
        <v>9</v>
      </c>
      <c r="E787" s="80">
        <v>84.436370999999994</v>
      </c>
      <c r="F787" s="20">
        <v>1</v>
      </c>
      <c r="G787">
        <v>4</v>
      </c>
      <c r="H787" s="15">
        <v>45</v>
      </c>
      <c r="I787" s="15" t="s">
        <v>11</v>
      </c>
      <c r="J787" s="84">
        <v>7</v>
      </c>
      <c r="K787" s="82" t="s">
        <v>14</v>
      </c>
      <c r="L787" t="s">
        <v>36</v>
      </c>
      <c r="M787" t="s">
        <v>30</v>
      </c>
      <c r="N787">
        <v>4</v>
      </c>
      <c r="O787">
        <v>8</v>
      </c>
    </row>
    <row r="788" spans="1:15" x14ac:dyDescent="0.3">
      <c r="A788" t="s">
        <v>196</v>
      </c>
      <c r="B788">
        <v>1</v>
      </c>
      <c r="C788" s="49">
        <v>1</v>
      </c>
      <c r="D788" s="73">
        <v>16</v>
      </c>
      <c r="E788" s="47">
        <v>61.218670000000003</v>
      </c>
      <c r="F788" s="15">
        <v>1</v>
      </c>
      <c r="G788">
        <v>4</v>
      </c>
      <c r="H788" s="15">
        <v>45</v>
      </c>
      <c r="I788" s="15" t="s">
        <v>11</v>
      </c>
      <c r="J788" s="84">
        <v>7</v>
      </c>
      <c r="K788" s="84" t="s">
        <v>14</v>
      </c>
      <c r="L788" s="19" t="s">
        <v>36</v>
      </c>
      <c r="M788" t="s">
        <v>30</v>
      </c>
      <c r="N788">
        <v>4</v>
      </c>
      <c r="O788">
        <v>8</v>
      </c>
    </row>
    <row r="789" spans="1:15" x14ac:dyDescent="0.3">
      <c r="A789" t="s">
        <v>196</v>
      </c>
      <c r="B789">
        <v>1</v>
      </c>
      <c r="C789" s="36">
        <v>3</v>
      </c>
      <c r="D789" s="73">
        <v>10</v>
      </c>
      <c r="E789" s="80">
        <v>84.253838000000002</v>
      </c>
      <c r="F789" s="20">
        <v>1</v>
      </c>
      <c r="G789">
        <v>4</v>
      </c>
      <c r="H789" s="15">
        <v>45</v>
      </c>
      <c r="I789" s="15" t="s">
        <v>11</v>
      </c>
      <c r="J789" s="84">
        <v>7</v>
      </c>
      <c r="K789" s="82" t="s">
        <v>14</v>
      </c>
      <c r="L789" t="s">
        <v>36</v>
      </c>
      <c r="M789" t="s">
        <v>30</v>
      </c>
      <c r="N789">
        <v>4</v>
      </c>
      <c r="O789">
        <v>8</v>
      </c>
    </row>
    <row r="790" spans="1:15" x14ac:dyDescent="0.3">
      <c r="A790" t="s">
        <v>196</v>
      </c>
      <c r="B790">
        <v>1</v>
      </c>
      <c r="C790" s="49">
        <v>8</v>
      </c>
      <c r="D790" s="73">
        <v>13</v>
      </c>
      <c r="E790" s="47">
        <v>68.924239999999998</v>
      </c>
      <c r="F790" s="15">
        <v>1</v>
      </c>
      <c r="G790">
        <v>4</v>
      </c>
      <c r="H790" s="15">
        <v>45</v>
      </c>
      <c r="I790" s="15" t="s">
        <v>11</v>
      </c>
      <c r="J790" s="84">
        <v>6</v>
      </c>
      <c r="K790" s="84" t="s">
        <v>14</v>
      </c>
      <c r="L790" s="19" t="s">
        <v>36</v>
      </c>
      <c r="M790" t="s">
        <v>30</v>
      </c>
      <c r="N790">
        <v>4</v>
      </c>
      <c r="O790">
        <v>8</v>
      </c>
    </row>
    <row r="791" spans="1:15" x14ac:dyDescent="0.3">
      <c r="A791" t="s">
        <v>196</v>
      </c>
      <c r="B791">
        <v>1</v>
      </c>
      <c r="C791" s="49">
        <v>8</v>
      </c>
      <c r="D791" s="68">
        <v>14</v>
      </c>
      <c r="E791" s="47">
        <v>36.202762999999997</v>
      </c>
      <c r="F791" s="15">
        <v>1</v>
      </c>
      <c r="G791">
        <v>4</v>
      </c>
      <c r="H791" s="15">
        <v>45</v>
      </c>
      <c r="I791" s="15" t="s">
        <v>11</v>
      </c>
      <c r="J791" s="82">
        <v>6</v>
      </c>
      <c r="K791" s="84" t="s">
        <v>14</v>
      </c>
      <c r="L791" s="19" t="s">
        <v>36</v>
      </c>
      <c r="M791" t="s">
        <v>30</v>
      </c>
      <c r="N791">
        <v>4</v>
      </c>
      <c r="O791">
        <v>8</v>
      </c>
    </row>
    <row r="792" spans="1:15" x14ac:dyDescent="0.3">
      <c r="A792" t="s">
        <v>197</v>
      </c>
      <c r="B792">
        <v>0</v>
      </c>
      <c r="C792" s="49">
        <v>9</v>
      </c>
      <c r="D792" s="73">
        <v>4</v>
      </c>
      <c r="E792" s="47">
        <v>90.872375000000005</v>
      </c>
      <c r="F792" s="15">
        <v>2</v>
      </c>
      <c r="G792">
        <v>4</v>
      </c>
      <c r="H792" s="15">
        <v>120</v>
      </c>
      <c r="I792" s="15" t="s">
        <v>54</v>
      </c>
      <c r="J792" s="84">
        <v>5</v>
      </c>
      <c r="K792" s="84" t="s">
        <v>14</v>
      </c>
      <c r="L792" s="19" t="s">
        <v>36</v>
      </c>
      <c r="M792" t="s">
        <v>30</v>
      </c>
      <c r="N792">
        <v>4</v>
      </c>
      <c r="O792">
        <v>8</v>
      </c>
    </row>
    <row r="793" spans="1:15" x14ac:dyDescent="0.3">
      <c r="A793" t="s">
        <v>197</v>
      </c>
      <c r="B793">
        <v>0</v>
      </c>
      <c r="C793" s="49">
        <v>10</v>
      </c>
      <c r="D793" s="73">
        <v>10</v>
      </c>
      <c r="E793" s="47">
        <v>55.378334000000002</v>
      </c>
      <c r="F793" s="15">
        <v>2</v>
      </c>
      <c r="G793">
        <v>4</v>
      </c>
      <c r="H793" s="15">
        <v>120</v>
      </c>
      <c r="I793" s="15" t="s">
        <v>54</v>
      </c>
      <c r="J793" s="82">
        <v>6</v>
      </c>
      <c r="K793" s="82" t="s">
        <v>14</v>
      </c>
      <c r="L793" s="19" t="s">
        <v>36</v>
      </c>
      <c r="M793" t="s">
        <v>30</v>
      </c>
      <c r="N793">
        <v>4</v>
      </c>
      <c r="O793">
        <v>8</v>
      </c>
    </row>
    <row r="794" spans="1:15" x14ac:dyDescent="0.3">
      <c r="A794" t="s">
        <v>197</v>
      </c>
      <c r="B794">
        <v>0</v>
      </c>
      <c r="C794" s="49">
        <v>14</v>
      </c>
      <c r="D794" s="73">
        <v>9</v>
      </c>
      <c r="E794" s="80">
        <v>61.339568999999997</v>
      </c>
      <c r="F794" s="20">
        <v>2</v>
      </c>
      <c r="G794">
        <v>4</v>
      </c>
      <c r="H794" s="15">
        <v>120</v>
      </c>
      <c r="I794" s="15" t="s">
        <v>54</v>
      </c>
      <c r="J794" s="84">
        <v>6</v>
      </c>
      <c r="K794" s="82" t="s">
        <v>14</v>
      </c>
      <c r="L794" t="s">
        <v>36</v>
      </c>
      <c r="M794" t="s">
        <v>30</v>
      </c>
      <c r="N794">
        <v>4</v>
      </c>
      <c r="O794">
        <v>8</v>
      </c>
    </row>
    <row r="795" spans="1:15" x14ac:dyDescent="0.3">
      <c r="A795" t="s">
        <v>197</v>
      </c>
      <c r="B795">
        <v>0</v>
      </c>
      <c r="C795" s="49">
        <v>15</v>
      </c>
      <c r="D795" s="73">
        <v>2</v>
      </c>
      <c r="E795" s="80">
        <v>93.392241999999996</v>
      </c>
      <c r="F795" s="20">
        <v>2</v>
      </c>
      <c r="G795">
        <v>4</v>
      </c>
      <c r="H795" s="15">
        <v>120</v>
      </c>
      <c r="I795" s="15" t="s">
        <v>54</v>
      </c>
      <c r="J795" s="84">
        <v>7</v>
      </c>
      <c r="K795" s="82" t="s">
        <v>14</v>
      </c>
      <c r="L795" t="s">
        <v>36</v>
      </c>
      <c r="M795" t="s">
        <v>30</v>
      </c>
      <c r="N795">
        <v>4</v>
      </c>
      <c r="O795">
        <v>8</v>
      </c>
    </row>
    <row r="796" spans="1:15" x14ac:dyDescent="0.3">
      <c r="A796" t="s">
        <v>196</v>
      </c>
      <c r="B796">
        <v>1</v>
      </c>
      <c r="C796" s="49">
        <v>11</v>
      </c>
      <c r="D796" s="73">
        <v>12</v>
      </c>
      <c r="E796" s="47">
        <v>55.917057</v>
      </c>
      <c r="F796" s="15">
        <v>2</v>
      </c>
      <c r="G796">
        <v>4</v>
      </c>
      <c r="H796" s="15">
        <v>120</v>
      </c>
      <c r="I796" s="15" t="s">
        <v>54</v>
      </c>
      <c r="J796" s="84">
        <v>6</v>
      </c>
      <c r="K796" s="84" t="s">
        <v>14</v>
      </c>
      <c r="L796" s="19" t="s">
        <v>36</v>
      </c>
      <c r="M796" t="s">
        <v>30</v>
      </c>
      <c r="N796">
        <v>4</v>
      </c>
      <c r="O796">
        <v>8</v>
      </c>
    </row>
    <row r="797" spans="1:15" x14ac:dyDescent="0.3">
      <c r="A797" t="s">
        <v>196</v>
      </c>
      <c r="B797">
        <v>1</v>
      </c>
      <c r="C797" s="52">
        <v>12</v>
      </c>
      <c r="D797" s="73">
        <v>7</v>
      </c>
      <c r="E797" s="80">
        <v>60.323048</v>
      </c>
      <c r="F797" s="20">
        <v>2</v>
      </c>
      <c r="G797">
        <v>4</v>
      </c>
      <c r="H797" s="15">
        <v>120</v>
      </c>
      <c r="I797" s="15" t="s">
        <v>54</v>
      </c>
      <c r="J797" s="84">
        <v>5</v>
      </c>
      <c r="K797" s="82" t="s">
        <v>14</v>
      </c>
      <c r="L797" t="s">
        <v>36</v>
      </c>
      <c r="M797" t="s">
        <v>30</v>
      </c>
      <c r="N797">
        <v>4</v>
      </c>
      <c r="O797">
        <v>8</v>
      </c>
    </row>
    <row r="798" spans="1:15" x14ac:dyDescent="0.3">
      <c r="A798" t="s">
        <v>196</v>
      </c>
      <c r="B798">
        <v>1</v>
      </c>
      <c r="C798" s="36">
        <v>13</v>
      </c>
      <c r="D798" s="73">
        <v>9</v>
      </c>
      <c r="E798" s="80">
        <v>121.58565</v>
      </c>
      <c r="F798" s="19">
        <v>2</v>
      </c>
      <c r="G798">
        <v>4</v>
      </c>
      <c r="H798" s="15">
        <v>120</v>
      </c>
      <c r="I798" s="15" t="s">
        <v>54</v>
      </c>
      <c r="J798" s="87">
        <v>6</v>
      </c>
      <c r="K798" s="82" t="s">
        <v>14</v>
      </c>
      <c r="L798" t="s">
        <v>36</v>
      </c>
      <c r="M798" t="s">
        <v>30</v>
      </c>
      <c r="N798">
        <v>4</v>
      </c>
      <c r="O798">
        <v>8</v>
      </c>
    </row>
    <row r="799" spans="1:15" x14ac:dyDescent="0.3">
      <c r="A799" t="s">
        <v>196</v>
      </c>
      <c r="B799">
        <v>1</v>
      </c>
      <c r="C799" s="49">
        <v>13</v>
      </c>
      <c r="D799" s="73">
        <v>10</v>
      </c>
      <c r="E799" s="80">
        <v>52.925514</v>
      </c>
      <c r="F799" s="19">
        <v>2</v>
      </c>
      <c r="G799">
        <v>4</v>
      </c>
      <c r="H799" s="15">
        <v>120</v>
      </c>
      <c r="I799" s="15" t="s">
        <v>54</v>
      </c>
      <c r="J799" s="87">
        <v>6</v>
      </c>
      <c r="K799" s="82" t="s">
        <v>14</v>
      </c>
      <c r="L799" t="s">
        <v>36</v>
      </c>
      <c r="M799" t="s">
        <v>30</v>
      </c>
      <c r="N799">
        <v>4</v>
      </c>
      <c r="O799">
        <v>8</v>
      </c>
    </row>
    <row r="800" spans="1:15" x14ac:dyDescent="0.3">
      <c r="A800" t="s">
        <v>196</v>
      </c>
      <c r="B800">
        <v>1</v>
      </c>
      <c r="C800" s="36">
        <v>16</v>
      </c>
      <c r="D800" s="73">
        <v>12</v>
      </c>
      <c r="E800" s="47">
        <v>67.923004000000006</v>
      </c>
      <c r="F800" s="15">
        <v>2</v>
      </c>
      <c r="G800">
        <v>4</v>
      </c>
      <c r="H800" s="15">
        <v>120</v>
      </c>
      <c r="I800" s="15" t="s">
        <v>54</v>
      </c>
      <c r="J800" s="82">
        <v>6</v>
      </c>
      <c r="K800" s="87" t="s">
        <v>14</v>
      </c>
      <c r="L800" s="19" t="s">
        <v>36</v>
      </c>
      <c r="M800" t="s">
        <v>30</v>
      </c>
      <c r="N800">
        <v>4</v>
      </c>
      <c r="O800">
        <v>8</v>
      </c>
    </row>
    <row r="801" spans="1:15" x14ac:dyDescent="0.3">
      <c r="A801" t="s">
        <v>197</v>
      </c>
      <c r="B801">
        <v>0</v>
      </c>
      <c r="C801" s="49">
        <v>21</v>
      </c>
      <c r="D801" s="73">
        <v>2</v>
      </c>
      <c r="E801" s="80"/>
      <c r="F801" s="20">
        <v>3</v>
      </c>
      <c r="G801">
        <v>4</v>
      </c>
      <c r="H801" s="15">
        <v>210</v>
      </c>
      <c r="I801" s="15" t="s">
        <v>57</v>
      </c>
      <c r="J801" s="84">
        <v>6</v>
      </c>
      <c r="K801" s="82" t="s">
        <v>14</v>
      </c>
      <c r="L801" t="s">
        <v>36</v>
      </c>
      <c r="N801" t="e">
        <v>#N/A</v>
      </c>
      <c r="O801">
        <v>8</v>
      </c>
    </row>
    <row r="802" spans="1:15" x14ac:dyDescent="0.3">
      <c r="A802" t="s">
        <v>197</v>
      </c>
      <c r="B802">
        <v>0</v>
      </c>
      <c r="C802" s="36">
        <v>21</v>
      </c>
      <c r="D802" s="73">
        <v>3</v>
      </c>
      <c r="E802" s="80"/>
      <c r="F802" s="20">
        <v>3</v>
      </c>
      <c r="G802">
        <v>4</v>
      </c>
      <c r="H802" s="15">
        <v>210</v>
      </c>
      <c r="I802" s="15" t="s">
        <v>57</v>
      </c>
      <c r="J802" s="84">
        <v>6</v>
      </c>
      <c r="K802" s="82" t="s">
        <v>14</v>
      </c>
      <c r="L802" t="s">
        <v>36</v>
      </c>
      <c r="N802" t="e">
        <v>#N/A</v>
      </c>
      <c r="O802">
        <v>8</v>
      </c>
    </row>
    <row r="803" spans="1:15" x14ac:dyDescent="0.3">
      <c r="A803" t="s">
        <v>197</v>
      </c>
      <c r="B803">
        <v>0</v>
      </c>
      <c r="C803" s="49">
        <v>23</v>
      </c>
      <c r="D803" s="73">
        <v>5</v>
      </c>
      <c r="E803" s="80">
        <v>92.009247000000002</v>
      </c>
      <c r="F803" s="19">
        <v>3</v>
      </c>
      <c r="G803">
        <v>4</v>
      </c>
      <c r="H803" s="15">
        <v>210</v>
      </c>
      <c r="I803" s="15" t="s">
        <v>57</v>
      </c>
      <c r="J803" s="87">
        <v>6</v>
      </c>
      <c r="K803" s="82" t="s">
        <v>14</v>
      </c>
      <c r="L803" t="s">
        <v>36</v>
      </c>
      <c r="M803" t="s">
        <v>30</v>
      </c>
      <c r="N803">
        <v>4</v>
      </c>
      <c r="O803">
        <v>8</v>
      </c>
    </row>
    <row r="804" spans="1:15" x14ac:dyDescent="0.3">
      <c r="A804" t="s">
        <v>196</v>
      </c>
      <c r="B804">
        <v>1</v>
      </c>
      <c r="C804" s="49">
        <v>22</v>
      </c>
      <c r="D804" s="73">
        <v>3</v>
      </c>
      <c r="E804" s="80">
        <v>87.611823999999999</v>
      </c>
      <c r="F804" s="20">
        <v>3</v>
      </c>
      <c r="G804">
        <v>4</v>
      </c>
      <c r="H804" s="15">
        <v>210</v>
      </c>
      <c r="I804" s="15" t="s">
        <v>57</v>
      </c>
      <c r="J804" s="84">
        <v>6</v>
      </c>
      <c r="K804" s="82" t="s">
        <v>14</v>
      </c>
      <c r="L804" t="s">
        <v>36</v>
      </c>
      <c r="M804" t="s">
        <v>30</v>
      </c>
      <c r="N804">
        <v>4</v>
      </c>
      <c r="O804">
        <v>8</v>
      </c>
    </row>
    <row r="805" spans="1:15" x14ac:dyDescent="0.3">
      <c r="A805" t="s">
        <v>196</v>
      </c>
      <c r="B805">
        <v>1</v>
      </c>
      <c r="C805" s="49">
        <v>22</v>
      </c>
      <c r="D805" s="73">
        <v>4</v>
      </c>
      <c r="E805" s="80">
        <v>85.336746000000005</v>
      </c>
      <c r="F805" s="20">
        <v>3</v>
      </c>
      <c r="G805">
        <v>4</v>
      </c>
      <c r="H805" s="15">
        <v>210</v>
      </c>
      <c r="I805" s="15" t="s">
        <v>57</v>
      </c>
      <c r="J805" s="84">
        <v>6</v>
      </c>
      <c r="K805" s="82" t="s">
        <v>14</v>
      </c>
      <c r="L805" t="s">
        <v>36</v>
      </c>
      <c r="M805" t="s">
        <v>30</v>
      </c>
      <c r="N805">
        <v>4</v>
      </c>
      <c r="O805">
        <v>8</v>
      </c>
    </row>
    <row r="806" spans="1:15" x14ac:dyDescent="0.3">
      <c r="A806" t="s">
        <v>197</v>
      </c>
      <c r="B806">
        <v>0</v>
      </c>
      <c r="C806" s="49">
        <v>24</v>
      </c>
      <c r="D806" s="73">
        <v>5</v>
      </c>
      <c r="E806" s="80">
        <v>1.5761082</v>
      </c>
      <c r="F806" s="20">
        <v>4</v>
      </c>
      <c r="G806">
        <v>4</v>
      </c>
      <c r="H806" s="15">
        <v>400</v>
      </c>
      <c r="I806" s="15" t="s">
        <v>61</v>
      </c>
      <c r="J806" s="84">
        <v>5</v>
      </c>
      <c r="K806" s="82" t="s">
        <v>78</v>
      </c>
      <c r="L806" t="s">
        <v>186</v>
      </c>
      <c r="M806" t="s">
        <v>30</v>
      </c>
      <c r="N806">
        <v>4</v>
      </c>
      <c r="O806">
        <v>8</v>
      </c>
    </row>
    <row r="807" spans="1:15" x14ac:dyDescent="0.3">
      <c r="A807" t="s">
        <v>197</v>
      </c>
      <c r="B807">
        <v>0</v>
      </c>
      <c r="C807" s="49">
        <v>25</v>
      </c>
      <c r="D807" s="73">
        <v>7</v>
      </c>
      <c r="E807" s="80"/>
      <c r="F807" s="20">
        <v>4</v>
      </c>
      <c r="G807">
        <v>4</v>
      </c>
      <c r="H807" s="15">
        <v>400</v>
      </c>
      <c r="I807" s="15" t="s">
        <v>61</v>
      </c>
      <c r="J807" s="84">
        <v>6</v>
      </c>
      <c r="K807" s="82" t="s">
        <v>78</v>
      </c>
      <c r="L807" t="s">
        <v>186</v>
      </c>
      <c r="N807" t="e">
        <v>#N/A</v>
      </c>
      <c r="O807">
        <v>8</v>
      </c>
    </row>
    <row r="808" spans="1:15" x14ac:dyDescent="0.3">
      <c r="A808" t="s">
        <v>197</v>
      </c>
      <c r="B808">
        <v>0</v>
      </c>
      <c r="C808" s="49">
        <v>26</v>
      </c>
      <c r="D808" s="73">
        <v>7</v>
      </c>
      <c r="E808" s="80">
        <v>66.331703000000005</v>
      </c>
      <c r="F808" s="20">
        <v>4</v>
      </c>
      <c r="G808">
        <v>4</v>
      </c>
      <c r="H808" s="15">
        <v>400</v>
      </c>
      <c r="I808" s="15" t="s">
        <v>61</v>
      </c>
      <c r="J808" s="84">
        <v>6</v>
      </c>
      <c r="K808" s="82" t="s">
        <v>14</v>
      </c>
      <c r="L808" t="s">
        <v>36</v>
      </c>
      <c r="M808" t="s">
        <v>30</v>
      </c>
      <c r="N808">
        <v>4</v>
      </c>
      <c r="O808">
        <v>8</v>
      </c>
    </row>
    <row r="809" spans="1:15" x14ac:dyDescent="0.3">
      <c r="A809" t="s">
        <v>196</v>
      </c>
      <c r="B809">
        <v>1</v>
      </c>
      <c r="C809" s="36">
        <v>28</v>
      </c>
      <c r="D809" s="73">
        <v>8</v>
      </c>
      <c r="E809" s="47">
        <v>44.759922000000003</v>
      </c>
      <c r="F809" s="15">
        <v>4</v>
      </c>
      <c r="G809">
        <v>4</v>
      </c>
      <c r="H809" s="15">
        <v>400</v>
      </c>
      <c r="I809" s="15" t="s">
        <v>61</v>
      </c>
      <c r="J809" s="84">
        <v>6</v>
      </c>
      <c r="K809" s="84" t="s">
        <v>14</v>
      </c>
      <c r="L809" s="19" t="s">
        <v>36</v>
      </c>
      <c r="M809" t="s">
        <v>30</v>
      </c>
      <c r="N809">
        <v>4</v>
      </c>
      <c r="O809">
        <v>8</v>
      </c>
    </row>
    <row r="810" spans="1:15" x14ac:dyDescent="0.3">
      <c r="A810" t="s">
        <v>196</v>
      </c>
      <c r="B810">
        <v>1</v>
      </c>
      <c r="C810" s="49">
        <v>29</v>
      </c>
      <c r="D810" s="73">
        <v>5</v>
      </c>
      <c r="E810" s="47">
        <v>32.979197999999997</v>
      </c>
      <c r="F810" s="15">
        <v>4</v>
      </c>
      <c r="G810">
        <v>4</v>
      </c>
      <c r="H810" s="15">
        <v>400</v>
      </c>
      <c r="I810" s="23" t="s">
        <v>61</v>
      </c>
      <c r="J810" s="84">
        <v>6</v>
      </c>
      <c r="K810" s="84" t="s">
        <v>14</v>
      </c>
      <c r="L810" s="19" t="s">
        <v>36</v>
      </c>
      <c r="M810" t="s">
        <v>30</v>
      </c>
      <c r="N810">
        <v>4</v>
      </c>
      <c r="O810">
        <v>8</v>
      </c>
    </row>
    <row r="811" spans="1:15" x14ac:dyDescent="0.3">
      <c r="A811" t="s">
        <v>196</v>
      </c>
      <c r="B811">
        <v>1</v>
      </c>
      <c r="C811" s="49">
        <v>30</v>
      </c>
      <c r="D811" s="73">
        <v>9</v>
      </c>
      <c r="E811" s="47">
        <v>57.585383999999998</v>
      </c>
      <c r="F811" s="15">
        <v>4</v>
      </c>
      <c r="G811">
        <v>4</v>
      </c>
      <c r="H811" s="15">
        <v>400</v>
      </c>
      <c r="I811" s="15" t="s">
        <v>61</v>
      </c>
      <c r="J811" s="82">
        <v>6</v>
      </c>
      <c r="K811" s="87" t="s">
        <v>14</v>
      </c>
      <c r="L811" s="19" t="s">
        <v>36</v>
      </c>
      <c r="M811" t="s">
        <v>30</v>
      </c>
      <c r="N811">
        <v>4</v>
      </c>
      <c r="O811">
        <v>8</v>
      </c>
    </row>
    <row r="812" spans="1:15" x14ac:dyDescent="0.3">
      <c r="A812" t="s">
        <v>196</v>
      </c>
      <c r="B812">
        <v>1</v>
      </c>
      <c r="C812" s="49">
        <v>1</v>
      </c>
      <c r="D812" s="73">
        <v>6</v>
      </c>
      <c r="E812" s="47">
        <v>132.55034000000001</v>
      </c>
      <c r="F812" s="15">
        <v>3</v>
      </c>
      <c r="G812">
        <v>5</v>
      </c>
      <c r="H812" s="15">
        <v>210</v>
      </c>
      <c r="I812" s="15" t="s">
        <v>57</v>
      </c>
      <c r="J812" s="84">
        <v>6</v>
      </c>
      <c r="K812" s="84" t="s">
        <v>14</v>
      </c>
      <c r="L812" s="19" t="s">
        <v>36</v>
      </c>
      <c r="M812" t="s">
        <v>30</v>
      </c>
      <c r="N812">
        <v>4</v>
      </c>
      <c r="O812">
        <v>8</v>
      </c>
    </row>
    <row r="813" spans="1:15" x14ac:dyDescent="0.3">
      <c r="A813" t="s">
        <v>196</v>
      </c>
      <c r="B813">
        <v>1</v>
      </c>
      <c r="C813" s="49">
        <v>5</v>
      </c>
      <c r="D813" s="73">
        <v>8</v>
      </c>
      <c r="E813" s="80">
        <v>53.534657000000003</v>
      </c>
      <c r="F813" s="20">
        <v>4</v>
      </c>
      <c r="G813">
        <v>5</v>
      </c>
      <c r="H813" s="15">
        <v>400</v>
      </c>
      <c r="I813" s="15" t="s">
        <v>61</v>
      </c>
      <c r="J813" s="84">
        <v>6</v>
      </c>
      <c r="K813" s="82" t="s">
        <v>78</v>
      </c>
      <c r="L813" t="s">
        <v>186</v>
      </c>
      <c r="M813" t="s">
        <v>30</v>
      </c>
      <c r="N813">
        <v>4</v>
      </c>
      <c r="O813">
        <v>8</v>
      </c>
    </row>
    <row r="814" spans="1:15" x14ac:dyDescent="0.3">
      <c r="A814" t="s">
        <v>196</v>
      </c>
      <c r="B814">
        <v>1</v>
      </c>
      <c r="C814" s="73">
        <v>7</v>
      </c>
      <c r="D814" s="73">
        <v>9</v>
      </c>
      <c r="E814" s="47">
        <v>57.398254000000001</v>
      </c>
      <c r="F814" s="62">
        <v>4</v>
      </c>
      <c r="G814">
        <v>5</v>
      </c>
      <c r="H814" s="62">
        <v>400</v>
      </c>
      <c r="I814" s="62" t="s">
        <v>61</v>
      </c>
      <c r="J814" s="84">
        <v>6</v>
      </c>
      <c r="K814" s="84" t="s">
        <v>78</v>
      </c>
      <c r="L814" s="19" t="s">
        <v>186</v>
      </c>
      <c r="M814" t="s">
        <v>30</v>
      </c>
      <c r="N814">
        <v>4</v>
      </c>
      <c r="O814">
        <v>8</v>
      </c>
    </row>
    <row r="815" spans="1:15" x14ac:dyDescent="0.3">
      <c r="A815" t="s">
        <v>196</v>
      </c>
      <c r="B815">
        <v>1</v>
      </c>
      <c r="C815" s="70">
        <v>7</v>
      </c>
      <c r="D815" s="73">
        <v>10</v>
      </c>
      <c r="E815" s="47"/>
      <c r="F815" s="62">
        <v>4</v>
      </c>
      <c r="G815">
        <v>5</v>
      </c>
      <c r="H815" s="62">
        <v>400</v>
      </c>
      <c r="I815" s="62" t="s">
        <v>61</v>
      </c>
      <c r="J815" s="84">
        <v>6</v>
      </c>
      <c r="K815" s="84" t="s">
        <v>14</v>
      </c>
      <c r="L815" s="19" t="s">
        <v>36</v>
      </c>
      <c r="M815" t="s">
        <v>30</v>
      </c>
      <c r="N815">
        <v>4</v>
      </c>
      <c r="O815">
        <v>8</v>
      </c>
    </row>
    <row r="816" spans="1:15" x14ac:dyDescent="0.3">
      <c r="A816" t="s">
        <v>196</v>
      </c>
      <c r="B816">
        <v>1</v>
      </c>
      <c r="C816" s="49">
        <v>10</v>
      </c>
      <c r="D816" s="73">
        <v>6</v>
      </c>
      <c r="E816" s="47">
        <v>91.456551000000005</v>
      </c>
      <c r="F816" s="62">
        <v>4</v>
      </c>
      <c r="G816">
        <v>5</v>
      </c>
      <c r="H816" s="62">
        <v>400</v>
      </c>
      <c r="I816" s="67" t="s">
        <v>61</v>
      </c>
      <c r="J816" s="90">
        <v>6</v>
      </c>
      <c r="K816" s="84" t="s">
        <v>14</v>
      </c>
      <c r="L816" s="19" t="s">
        <v>36</v>
      </c>
      <c r="M816" t="s">
        <v>30</v>
      </c>
      <c r="N816">
        <v>4</v>
      </c>
      <c r="O816">
        <v>8</v>
      </c>
    </row>
    <row r="817" spans="1:15" x14ac:dyDescent="0.3">
      <c r="A817" t="s">
        <v>197</v>
      </c>
      <c r="B817">
        <v>0</v>
      </c>
      <c r="C817" s="49">
        <v>4</v>
      </c>
      <c r="D817" s="70">
        <v>13</v>
      </c>
      <c r="E817" s="47">
        <v>114.57606</v>
      </c>
      <c r="F817" s="15">
        <v>1</v>
      </c>
      <c r="G817">
        <v>1</v>
      </c>
      <c r="H817" s="15">
        <v>45</v>
      </c>
      <c r="I817" s="15" t="s">
        <v>11</v>
      </c>
      <c r="J817" s="82">
        <v>6</v>
      </c>
      <c r="K817" s="82" t="s">
        <v>53</v>
      </c>
      <c r="L817" s="19" t="s">
        <v>37</v>
      </c>
      <c r="M817" t="s">
        <v>30</v>
      </c>
      <c r="N817">
        <v>4</v>
      </c>
      <c r="O817">
        <v>9</v>
      </c>
    </row>
    <row r="818" spans="1:15" x14ac:dyDescent="0.3">
      <c r="A818" t="s">
        <v>197</v>
      </c>
      <c r="B818">
        <v>0</v>
      </c>
      <c r="C818" s="49">
        <v>12</v>
      </c>
      <c r="D818" s="68">
        <v>6</v>
      </c>
      <c r="E818" s="47"/>
      <c r="F818" s="15">
        <v>1</v>
      </c>
      <c r="G818">
        <v>1</v>
      </c>
      <c r="H818" s="15">
        <v>45</v>
      </c>
      <c r="I818" s="15" t="s">
        <v>11</v>
      </c>
      <c r="J818" s="84">
        <v>6</v>
      </c>
      <c r="K818" s="84" t="s">
        <v>53</v>
      </c>
      <c r="L818" s="19" t="s">
        <v>37</v>
      </c>
      <c r="M818" t="s">
        <v>30</v>
      </c>
      <c r="N818">
        <v>4</v>
      </c>
      <c r="O818">
        <v>9</v>
      </c>
    </row>
    <row r="819" spans="1:15" x14ac:dyDescent="0.3">
      <c r="A819" t="s">
        <v>197</v>
      </c>
      <c r="B819">
        <v>0</v>
      </c>
      <c r="C819" s="49">
        <v>13</v>
      </c>
      <c r="D819" s="70">
        <v>6</v>
      </c>
      <c r="E819" s="47">
        <v>59.409309</v>
      </c>
      <c r="F819" s="15">
        <v>1</v>
      </c>
      <c r="G819">
        <v>1</v>
      </c>
      <c r="H819" s="15">
        <v>45</v>
      </c>
      <c r="I819" s="15" t="s">
        <v>11</v>
      </c>
      <c r="J819" s="84">
        <v>6</v>
      </c>
      <c r="K819" s="84" t="s">
        <v>53</v>
      </c>
      <c r="L819" s="19" t="s">
        <v>37</v>
      </c>
      <c r="M819" t="s">
        <v>30</v>
      </c>
      <c r="N819">
        <v>4</v>
      </c>
      <c r="O819">
        <v>9</v>
      </c>
    </row>
    <row r="820" spans="1:15" x14ac:dyDescent="0.3">
      <c r="A820" t="s">
        <v>197</v>
      </c>
      <c r="B820">
        <v>0</v>
      </c>
      <c r="C820" s="49">
        <v>13</v>
      </c>
      <c r="D820" s="73">
        <v>9</v>
      </c>
      <c r="E820" s="47"/>
      <c r="F820" s="15">
        <v>1</v>
      </c>
      <c r="G820">
        <v>1</v>
      </c>
      <c r="H820" s="15">
        <v>45</v>
      </c>
      <c r="I820" s="15" t="s">
        <v>11</v>
      </c>
      <c r="J820" s="84">
        <v>6</v>
      </c>
      <c r="K820" s="84" t="s">
        <v>53</v>
      </c>
      <c r="L820" s="19" t="s">
        <v>37</v>
      </c>
      <c r="M820" t="s">
        <v>30</v>
      </c>
      <c r="N820">
        <v>4</v>
      </c>
      <c r="O820">
        <v>9</v>
      </c>
    </row>
    <row r="821" spans="1:15" x14ac:dyDescent="0.3">
      <c r="A821" t="s">
        <v>196</v>
      </c>
      <c r="B821">
        <v>1</v>
      </c>
      <c r="C821" s="49">
        <v>2</v>
      </c>
      <c r="D821" s="73">
        <v>15</v>
      </c>
      <c r="E821" s="47">
        <v>12.439491</v>
      </c>
      <c r="F821" s="15">
        <v>1</v>
      </c>
      <c r="G821">
        <v>1</v>
      </c>
      <c r="H821" s="15">
        <v>45</v>
      </c>
      <c r="I821" s="15" t="s">
        <v>11</v>
      </c>
      <c r="J821" s="82">
        <v>8</v>
      </c>
      <c r="K821" s="85" t="s">
        <v>53</v>
      </c>
      <c r="L821" s="19" t="s">
        <v>37</v>
      </c>
      <c r="M821" t="s">
        <v>30</v>
      </c>
      <c r="N821">
        <v>4</v>
      </c>
      <c r="O821">
        <v>9</v>
      </c>
    </row>
    <row r="822" spans="1:15" x14ac:dyDescent="0.3">
      <c r="A822" t="s">
        <v>196</v>
      </c>
      <c r="B822">
        <v>1</v>
      </c>
      <c r="C822" s="49">
        <v>2</v>
      </c>
      <c r="D822" s="73">
        <v>16</v>
      </c>
      <c r="E822" s="47">
        <v>123.35307</v>
      </c>
      <c r="F822" s="15">
        <v>1</v>
      </c>
      <c r="G822">
        <v>1</v>
      </c>
      <c r="H822" s="15">
        <v>45</v>
      </c>
      <c r="I822" s="15" t="s">
        <v>11</v>
      </c>
      <c r="J822" s="82">
        <v>8</v>
      </c>
      <c r="K822" s="85" t="s">
        <v>53</v>
      </c>
      <c r="L822" s="19" t="s">
        <v>37</v>
      </c>
      <c r="M822" t="s">
        <v>30</v>
      </c>
      <c r="N822">
        <v>4</v>
      </c>
      <c r="O822">
        <v>9</v>
      </c>
    </row>
    <row r="823" spans="1:15" x14ac:dyDescent="0.3">
      <c r="A823" t="s">
        <v>196</v>
      </c>
      <c r="B823">
        <v>1</v>
      </c>
      <c r="C823" s="49">
        <v>5</v>
      </c>
      <c r="D823" s="70">
        <v>11</v>
      </c>
      <c r="E823" s="47">
        <v>131.14632</v>
      </c>
      <c r="F823" s="15">
        <v>1</v>
      </c>
      <c r="G823">
        <v>1</v>
      </c>
      <c r="H823" s="15">
        <v>45</v>
      </c>
      <c r="I823" s="15" t="s">
        <v>11</v>
      </c>
      <c r="J823" s="82">
        <v>6</v>
      </c>
      <c r="K823" s="82" t="s">
        <v>53</v>
      </c>
      <c r="L823" s="19" t="s">
        <v>37</v>
      </c>
      <c r="M823" t="s">
        <v>30</v>
      </c>
      <c r="N823">
        <v>4</v>
      </c>
      <c r="O823">
        <v>9</v>
      </c>
    </row>
    <row r="824" spans="1:15" x14ac:dyDescent="0.3">
      <c r="A824" t="s">
        <v>196</v>
      </c>
      <c r="B824">
        <v>1</v>
      </c>
      <c r="C824" s="49">
        <v>5</v>
      </c>
      <c r="D824" s="70">
        <v>12</v>
      </c>
      <c r="E824" s="47">
        <v>115.97718999999999</v>
      </c>
      <c r="F824" s="15">
        <v>1</v>
      </c>
      <c r="G824">
        <v>1</v>
      </c>
      <c r="H824" s="15">
        <v>45</v>
      </c>
      <c r="I824" s="15" t="s">
        <v>11</v>
      </c>
      <c r="J824" s="82">
        <v>6</v>
      </c>
      <c r="K824" s="87" t="s">
        <v>53</v>
      </c>
      <c r="L824" s="19" t="s">
        <v>37</v>
      </c>
      <c r="M824" t="s">
        <v>30</v>
      </c>
      <c r="N824">
        <v>4</v>
      </c>
      <c r="O824">
        <v>9</v>
      </c>
    </row>
    <row r="825" spans="1:15" x14ac:dyDescent="0.3">
      <c r="A825" t="s">
        <v>196</v>
      </c>
      <c r="B825">
        <v>1</v>
      </c>
      <c r="C825" s="49">
        <v>5</v>
      </c>
      <c r="D825" s="70">
        <v>13</v>
      </c>
      <c r="E825" s="47">
        <v>55.559016999999997</v>
      </c>
      <c r="F825" s="15">
        <v>1</v>
      </c>
      <c r="G825">
        <v>1</v>
      </c>
      <c r="H825" s="15">
        <v>45</v>
      </c>
      <c r="I825" s="15" t="s">
        <v>11</v>
      </c>
      <c r="J825" s="82">
        <v>6</v>
      </c>
      <c r="K825" s="87" t="s">
        <v>53</v>
      </c>
      <c r="L825" s="19" t="s">
        <v>37</v>
      </c>
      <c r="M825" t="s">
        <v>30</v>
      </c>
      <c r="N825">
        <v>4</v>
      </c>
      <c r="O825">
        <v>9</v>
      </c>
    </row>
    <row r="826" spans="1:15" x14ac:dyDescent="0.3">
      <c r="A826" t="s">
        <v>197</v>
      </c>
      <c r="B826">
        <v>0</v>
      </c>
      <c r="C826" s="49">
        <v>10</v>
      </c>
      <c r="D826" s="70">
        <v>4</v>
      </c>
      <c r="E826" s="47"/>
      <c r="F826" s="15">
        <v>2</v>
      </c>
      <c r="G826">
        <v>1</v>
      </c>
      <c r="H826" s="15">
        <v>120</v>
      </c>
      <c r="I826" s="15" t="s">
        <v>54</v>
      </c>
      <c r="J826" s="84">
        <v>6</v>
      </c>
      <c r="K826" s="84" t="s">
        <v>53</v>
      </c>
      <c r="L826" s="19" t="s">
        <v>37</v>
      </c>
      <c r="M826" t="s">
        <v>30</v>
      </c>
      <c r="N826">
        <v>4</v>
      </c>
      <c r="O826">
        <v>9</v>
      </c>
    </row>
    <row r="827" spans="1:15" x14ac:dyDescent="0.3">
      <c r="A827" t="s">
        <v>197</v>
      </c>
      <c r="B827">
        <v>0</v>
      </c>
      <c r="C827" s="49">
        <v>19</v>
      </c>
      <c r="D827" s="70">
        <v>13</v>
      </c>
      <c r="E827" s="47"/>
      <c r="F827" s="15">
        <v>2</v>
      </c>
      <c r="G827">
        <v>1</v>
      </c>
      <c r="H827" s="15">
        <v>120</v>
      </c>
      <c r="I827" s="15" t="s">
        <v>54</v>
      </c>
      <c r="J827" s="84">
        <v>6</v>
      </c>
      <c r="K827" s="84" t="s">
        <v>79</v>
      </c>
      <c r="L827" s="19" t="s">
        <v>185</v>
      </c>
      <c r="M827" t="s">
        <v>30</v>
      </c>
      <c r="N827">
        <v>4</v>
      </c>
      <c r="O827">
        <v>9</v>
      </c>
    </row>
    <row r="828" spans="1:15" x14ac:dyDescent="0.3">
      <c r="A828" t="s">
        <v>196</v>
      </c>
      <c r="B828">
        <v>1</v>
      </c>
      <c r="C828" s="49">
        <v>6</v>
      </c>
      <c r="D828" s="70">
        <v>6</v>
      </c>
      <c r="E828" s="47">
        <v>147.21767</v>
      </c>
      <c r="F828" s="15">
        <v>2</v>
      </c>
      <c r="G828">
        <v>1</v>
      </c>
      <c r="H828" s="15">
        <v>120</v>
      </c>
      <c r="I828" s="15" t="s">
        <v>54</v>
      </c>
      <c r="J828" s="82">
        <v>5</v>
      </c>
      <c r="K828" s="82" t="s">
        <v>53</v>
      </c>
      <c r="L828" s="19" t="s">
        <v>37</v>
      </c>
      <c r="M828" t="s">
        <v>30</v>
      </c>
      <c r="N828">
        <v>4</v>
      </c>
      <c r="O828">
        <v>9</v>
      </c>
    </row>
    <row r="829" spans="1:15" x14ac:dyDescent="0.3">
      <c r="A829" t="s">
        <v>196</v>
      </c>
      <c r="B829">
        <v>1</v>
      </c>
      <c r="C829" s="49">
        <v>6</v>
      </c>
      <c r="D829" s="70">
        <v>7</v>
      </c>
      <c r="E829" s="47">
        <v>70.168364999999994</v>
      </c>
      <c r="F829" s="15">
        <v>2</v>
      </c>
      <c r="G829">
        <v>1</v>
      </c>
      <c r="H829" s="15">
        <v>120</v>
      </c>
      <c r="I829" s="15" t="s">
        <v>54</v>
      </c>
      <c r="J829" s="82">
        <v>5</v>
      </c>
      <c r="K829" s="82" t="s">
        <v>53</v>
      </c>
      <c r="L829" s="19" t="s">
        <v>37</v>
      </c>
      <c r="M829" t="s">
        <v>30</v>
      </c>
      <c r="N829">
        <v>4</v>
      </c>
      <c r="O829">
        <v>9</v>
      </c>
    </row>
    <row r="830" spans="1:15" x14ac:dyDescent="0.3">
      <c r="A830" t="s">
        <v>196</v>
      </c>
      <c r="B830">
        <v>1</v>
      </c>
      <c r="C830" s="49">
        <v>8</v>
      </c>
      <c r="D830" s="70">
        <v>5</v>
      </c>
      <c r="E830" s="47">
        <v>17.243479000000001</v>
      </c>
      <c r="F830" s="15">
        <v>2</v>
      </c>
      <c r="G830">
        <v>1</v>
      </c>
      <c r="H830" s="15">
        <v>120</v>
      </c>
      <c r="I830" s="15" t="s">
        <v>54</v>
      </c>
      <c r="J830" s="88">
        <v>7</v>
      </c>
      <c r="K830" s="82" t="s">
        <v>53</v>
      </c>
      <c r="L830" s="19" t="s">
        <v>37</v>
      </c>
      <c r="M830" t="s">
        <v>30</v>
      </c>
      <c r="N830">
        <v>4</v>
      </c>
      <c r="O830">
        <v>9</v>
      </c>
    </row>
    <row r="831" spans="1:15" x14ac:dyDescent="0.3">
      <c r="A831" t="s">
        <v>196</v>
      </c>
      <c r="B831">
        <v>1</v>
      </c>
      <c r="C831" s="49">
        <v>8</v>
      </c>
      <c r="D831" s="70">
        <v>7</v>
      </c>
      <c r="E831" s="47">
        <v>89.381432000000004</v>
      </c>
      <c r="F831" s="15">
        <v>2</v>
      </c>
      <c r="G831">
        <v>1</v>
      </c>
      <c r="H831" s="15">
        <v>120</v>
      </c>
      <c r="I831" s="15" t="s">
        <v>54</v>
      </c>
      <c r="J831" s="88">
        <v>7</v>
      </c>
      <c r="K831" s="82" t="s">
        <v>53</v>
      </c>
      <c r="L831" s="19" t="s">
        <v>37</v>
      </c>
      <c r="M831" t="s">
        <v>30</v>
      </c>
      <c r="N831">
        <v>4</v>
      </c>
      <c r="O831">
        <v>9</v>
      </c>
    </row>
    <row r="832" spans="1:15" x14ac:dyDescent="0.3">
      <c r="A832" t="s">
        <v>197</v>
      </c>
      <c r="B832">
        <v>0</v>
      </c>
      <c r="C832" s="49">
        <v>14</v>
      </c>
      <c r="D832" s="75">
        <v>10</v>
      </c>
      <c r="E832" s="47">
        <v>155.62074000000001</v>
      </c>
      <c r="F832" s="15">
        <v>3</v>
      </c>
      <c r="G832">
        <v>1</v>
      </c>
      <c r="H832" s="15">
        <v>210</v>
      </c>
      <c r="I832" s="43" t="s">
        <v>57</v>
      </c>
      <c r="J832" s="84">
        <v>6</v>
      </c>
      <c r="K832" s="84" t="s">
        <v>53</v>
      </c>
      <c r="L832" s="19" t="s">
        <v>37</v>
      </c>
      <c r="M832" t="s">
        <v>30</v>
      </c>
      <c r="N832">
        <v>4</v>
      </c>
      <c r="O832">
        <v>9</v>
      </c>
    </row>
    <row r="833" spans="1:15" x14ac:dyDescent="0.3">
      <c r="A833" t="s">
        <v>197</v>
      </c>
      <c r="B833">
        <v>0</v>
      </c>
      <c r="C833" s="49">
        <v>15</v>
      </c>
      <c r="D833" s="70">
        <v>7</v>
      </c>
      <c r="E833" s="47">
        <v>108.69276000000001</v>
      </c>
      <c r="F833" s="15">
        <v>3</v>
      </c>
      <c r="G833">
        <v>1</v>
      </c>
      <c r="H833" s="15">
        <v>210</v>
      </c>
      <c r="I833" s="15" t="s">
        <v>57</v>
      </c>
      <c r="J833" s="84">
        <v>6</v>
      </c>
      <c r="K833" s="84" t="s">
        <v>53</v>
      </c>
      <c r="L833" s="19" t="s">
        <v>37</v>
      </c>
      <c r="M833" t="s">
        <v>30</v>
      </c>
      <c r="N833">
        <v>4</v>
      </c>
      <c r="O833">
        <v>9</v>
      </c>
    </row>
    <row r="834" spans="1:15" x14ac:dyDescent="0.3">
      <c r="A834" t="s">
        <v>196</v>
      </c>
      <c r="B834">
        <v>1</v>
      </c>
      <c r="C834" s="49">
        <v>16</v>
      </c>
      <c r="D834" s="70">
        <v>6</v>
      </c>
      <c r="E834" s="47">
        <v>74.396850999999998</v>
      </c>
      <c r="F834" s="15">
        <v>3</v>
      </c>
      <c r="G834">
        <v>1</v>
      </c>
      <c r="H834" s="15">
        <v>210</v>
      </c>
      <c r="I834" s="15" t="s">
        <v>57</v>
      </c>
      <c r="J834" s="84">
        <v>6</v>
      </c>
      <c r="K834" s="84" t="s">
        <v>53</v>
      </c>
      <c r="L834" s="19" t="s">
        <v>37</v>
      </c>
      <c r="M834" t="s">
        <v>30</v>
      </c>
      <c r="N834">
        <v>4</v>
      </c>
      <c r="O834">
        <v>9</v>
      </c>
    </row>
    <row r="835" spans="1:15" x14ac:dyDescent="0.3">
      <c r="A835" t="s">
        <v>196</v>
      </c>
      <c r="B835">
        <v>1</v>
      </c>
      <c r="C835" s="49">
        <v>16</v>
      </c>
      <c r="D835" s="70">
        <v>7</v>
      </c>
      <c r="E835" s="47"/>
      <c r="F835" s="15">
        <v>3</v>
      </c>
      <c r="G835">
        <v>1</v>
      </c>
      <c r="H835" s="15">
        <v>210</v>
      </c>
      <c r="I835" s="15" t="s">
        <v>57</v>
      </c>
      <c r="J835" s="84">
        <v>6</v>
      </c>
      <c r="K835" s="84" t="s">
        <v>53</v>
      </c>
      <c r="L835" s="19" t="s">
        <v>37</v>
      </c>
      <c r="M835" t="s">
        <v>30</v>
      </c>
      <c r="N835">
        <v>4</v>
      </c>
      <c r="O835">
        <v>9</v>
      </c>
    </row>
    <row r="836" spans="1:15" x14ac:dyDescent="0.3">
      <c r="A836" t="s">
        <v>196</v>
      </c>
      <c r="B836">
        <v>1</v>
      </c>
      <c r="C836" s="49">
        <v>29</v>
      </c>
      <c r="E836" s="47">
        <v>102.42055000000001</v>
      </c>
      <c r="F836" s="15">
        <v>3</v>
      </c>
      <c r="G836">
        <v>1</v>
      </c>
      <c r="H836" s="15">
        <v>210</v>
      </c>
      <c r="I836" s="23" t="s">
        <v>57</v>
      </c>
      <c r="J836" s="84">
        <v>6</v>
      </c>
      <c r="K836" s="84"/>
      <c r="L836" s="20" t="s">
        <v>185</v>
      </c>
      <c r="M836" t="s">
        <v>30</v>
      </c>
      <c r="N836">
        <v>4</v>
      </c>
      <c r="O836">
        <v>9</v>
      </c>
    </row>
    <row r="837" spans="1:15" x14ac:dyDescent="0.3">
      <c r="A837" t="s">
        <v>196</v>
      </c>
      <c r="B837">
        <v>1</v>
      </c>
      <c r="C837" s="49">
        <v>29</v>
      </c>
      <c r="E837" s="47"/>
      <c r="F837" s="15">
        <v>3</v>
      </c>
      <c r="G837">
        <v>1</v>
      </c>
      <c r="H837" s="15">
        <v>210</v>
      </c>
      <c r="I837" s="23" t="s">
        <v>57</v>
      </c>
      <c r="J837" s="84">
        <v>6</v>
      </c>
      <c r="K837" s="84"/>
      <c r="L837" s="20" t="s">
        <v>185</v>
      </c>
      <c r="M837" t="s">
        <v>30</v>
      </c>
      <c r="N837">
        <v>4</v>
      </c>
      <c r="O837">
        <v>9</v>
      </c>
    </row>
    <row r="838" spans="1:15" x14ac:dyDescent="0.3">
      <c r="A838" t="s">
        <v>197</v>
      </c>
      <c r="B838">
        <v>0</v>
      </c>
      <c r="C838" s="49">
        <v>24</v>
      </c>
      <c r="D838" s="70">
        <v>11</v>
      </c>
      <c r="E838" s="47">
        <v>137.56979000000001</v>
      </c>
      <c r="F838" s="15">
        <v>4</v>
      </c>
      <c r="G838">
        <v>1</v>
      </c>
      <c r="H838" s="15">
        <v>400</v>
      </c>
      <c r="I838" s="23" t="s">
        <v>61</v>
      </c>
      <c r="J838" s="84">
        <v>6</v>
      </c>
      <c r="K838" s="84" t="s">
        <v>79</v>
      </c>
      <c r="L838" s="19" t="s">
        <v>185</v>
      </c>
      <c r="M838" t="s">
        <v>30</v>
      </c>
      <c r="N838">
        <v>4</v>
      </c>
      <c r="O838">
        <v>9</v>
      </c>
    </row>
    <row r="839" spans="1:15" x14ac:dyDescent="0.3">
      <c r="A839" t="s">
        <v>197</v>
      </c>
      <c r="B839">
        <v>0</v>
      </c>
      <c r="C839" s="49">
        <v>25</v>
      </c>
      <c r="D839" s="70">
        <v>7</v>
      </c>
      <c r="E839" s="47">
        <v>46.828609</v>
      </c>
      <c r="F839" s="15">
        <v>4</v>
      </c>
      <c r="G839">
        <v>1</v>
      </c>
      <c r="H839" s="15">
        <v>400</v>
      </c>
      <c r="I839" s="23" t="s">
        <v>61</v>
      </c>
      <c r="J839" s="84">
        <v>6</v>
      </c>
      <c r="K839" s="84" t="s">
        <v>79</v>
      </c>
      <c r="L839" s="19" t="s">
        <v>185</v>
      </c>
      <c r="M839" t="s">
        <v>30</v>
      </c>
      <c r="N839">
        <v>4</v>
      </c>
      <c r="O839">
        <v>9</v>
      </c>
    </row>
    <row r="840" spans="1:15" x14ac:dyDescent="0.3">
      <c r="A840" t="s">
        <v>197</v>
      </c>
      <c r="B840">
        <v>0</v>
      </c>
      <c r="C840" s="49">
        <v>26</v>
      </c>
      <c r="D840" s="73">
        <v>8</v>
      </c>
      <c r="E840" s="47">
        <v>134.79362</v>
      </c>
      <c r="F840" s="15">
        <v>4</v>
      </c>
      <c r="G840">
        <v>1</v>
      </c>
      <c r="H840" s="15">
        <v>400</v>
      </c>
      <c r="I840" s="23" t="s">
        <v>61</v>
      </c>
      <c r="J840" s="84">
        <v>6</v>
      </c>
      <c r="K840" s="84" t="s">
        <v>53</v>
      </c>
      <c r="L840" s="19" t="s">
        <v>37</v>
      </c>
      <c r="M840" t="s">
        <v>30</v>
      </c>
      <c r="N840">
        <v>4</v>
      </c>
      <c r="O840">
        <v>9</v>
      </c>
    </row>
    <row r="841" spans="1:15" x14ac:dyDescent="0.3">
      <c r="A841" t="s">
        <v>197</v>
      </c>
      <c r="B841">
        <v>0</v>
      </c>
      <c r="C841" s="49">
        <v>26</v>
      </c>
      <c r="D841" s="70">
        <v>9</v>
      </c>
      <c r="E841" s="47">
        <v>110.6618</v>
      </c>
      <c r="F841" s="15">
        <v>4</v>
      </c>
      <c r="G841">
        <v>1</v>
      </c>
      <c r="H841" s="15">
        <v>400</v>
      </c>
      <c r="I841" s="23" t="s">
        <v>61</v>
      </c>
      <c r="J841" s="84">
        <v>6</v>
      </c>
      <c r="K841" s="84" t="s">
        <v>53</v>
      </c>
      <c r="L841" s="19" t="s">
        <v>37</v>
      </c>
      <c r="M841" t="s">
        <v>30</v>
      </c>
      <c r="N841">
        <v>4</v>
      </c>
      <c r="O841">
        <v>9</v>
      </c>
    </row>
    <row r="842" spans="1:15" x14ac:dyDescent="0.3">
      <c r="A842" t="s">
        <v>196</v>
      </c>
      <c r="B842">
        <v>1</v>
      </c>
      <c r="C842" s="49">
        <v>21</v>
      </c>
      <c r="D842" s="70">
        <v>7</v>
      </c>
      <c r="E842" s="47">
        <v>26.224050999999999</v>
      </c>
      <c r="F842" s="15">
        <v>4</v>
      </c>
      <c r="G842">
        <v>1</v>
      </c>
      <c r="H842" s="15">
        <v>400</v>
      </c>
      <c r="I842" s="23" t="s">
        <v>61</v>
      </c>
      <c r="J842" s="84">
        <v>6</v>
      </c>
      <c r="K842" s="84" t="s">
        <v>53</v>
      </c>
      <c r="L842" s="19" t="s">
        <v>37</v>
      </c>
      <c r="M842" t="s">
        <v>30</v>
      </c>
      <c r="N842">
        <v>4</v>
      </c>
      <c r="O842">
        <v>9</v>
      </c>
    </row>
    <row r="843" spans="1:15" x14ac:dyDescent="0.3">
      <c r="A843" t="s">
        <v>196</v>
      </c>
      <c r="B843">
        <v>1</v>
      </c>
      <c r="C843" s="49">
        <v>22</v>
      </c>
      <c r="D843" s="73">
        <v>10</v>
      </c>
      <c r="E843" s="47">
        <v>121.61196</v>
      </c>
      <c r="F843" s="15">
        <v>4</v>
      </c>
      <c r="G843">
        <v>1</v>
      </c>
      <c r="H843" s="15">
        <v>400</v>
      </c>
      <c r="I843" s="23" t="s">
        <v>61</v>
      </c>
      <c r="J843" s="84">
        <v>6</v>
      </c>
      <c r="K843" s="84" t="s">
        <v>53</v>
      </c>
      <c r="L843" s="19" t="s">
        <v>37</v>
      </c>
      <c r="M843" t="s">
        <v>30</v>
      </c>
      <c r="N843">
        <v>4</v>
      </c>
      <c r="O843">
        <v>9</v>
      </c>
    </row>
    <row r="844" spans="1:15" x14ac:dyDescent="0.3">
      <c r="A844" t="s">
        <v>197</v>
      </c>
      <c r="B844">
        <v>0</v>
      </c>
      <c r="C844" s="49">
        <v>22</v>
      </c>
      <c r="D844" s="73"/>
      <c r="E844" s="47">
        <v>24.5427</v>
      </c>
      <c r="F844" s="15">
        <v>1</v>
      </c>
      <c r="G844">
        <v>2</v>
      </c>
      <c r="H844" s="15">
        <v>45</v>
      </c>
      <c r="I844" s="23" t="s">
        <v>11</v>
      </c>
      <c r="J844" s="84">
        <v>7</v>
      </c>
      <c r="K844" s="84" t="s">
        <v>79</v>
      </c>
      <c r="L844" s="19" t="s">
        <v>185</v>
      </c>
      <c r="M844" t="s">
        <v>30</v>
      </c>
      <c r="N844">
        <v>4</v>
      </c>
      <c r="O844">
        <v>9</v>
      </c>
    </row>
    <row r="845" spans="1:15" x14ac:dyDescent="0.3">
      <c r="A845" t="s">
        <v>196</v>
      </c>
      <c r="B845">
        <v>1</v>
      </c>
      <c r="C845" s="49">
        <v>3</v>
      </c>
      <c r="D845" s="73">
        <v>10</v>
      </c>
      <c r="E845" s="47">
        <v>13.65512</v>
      </c>
      <c r="F845" s="15">
        <v>1</v>
      </c>
      <c r="G845">
        <v>2</v>
      </c>
      <c r="H845" s="15">
        <v>45</v>
      </c>
      <c r="I845" s="15" t="s">
        <v>11</v>
      </c>
      <c r="J845" s="82">
        <v>6</v>
      </c>
      <c r="K845" s="82" t="s">
        <v>53</v>
      </c>
      <c r="L845" s="19" t="s">
        <v>37</v>
      </c>
      <c r="M845" t="s">
        <v>30</v>
      </c>
      <c r="N845">
        <v>4</v>
      </c>
      <c r="O845">
        <v>9</v>
      </c>
    </row>
    <row r="846" spans="1:15" x14ac:dyDescent="0.3">
      <c r="A846" t="s">
        <v>196</v>
      </c>
      <c r="B846">
        <v>1</v>
      </c>
      <c r="C846" s="49">
        <v>3</v>
      </c>
      <c r="D846" s="73">
        <v>11</v>
      </c>
      <c r="E846" s="47">
        <v>47.006991999999997</v>
      </c>
      <c r="F846" s="15">
        <v>1</v>
      </c>
      <c r="G846">
        <v>2</v>
      </c>
      <c r="H846" s="15">
        <v>45</v>
      </c>
      <c r="I846" s="15" t="s">
        <v>11</v>
      </c>
      <c r="J846" s="82">
        <v>6</v>
      </c>
      <c r="K846" s="82" t="s">
        <v>53</v>
      </c>
      <c r="L846" s="19" t="s">
        <v>37</v>
      </c>
      <c r="M846" t="s">
        <v>30</v>
      </c>
      <c r="N846">
        <v>4</v>
      </c>
      <c r="O846">
        <v>9</v>
      </c>
    </row>
    <row r="847" spans="1:15" x14ac:dyDescent="0.3">
      <c r="A847" t="s">
        <v>196</v>
      </c>
      <c r="B847">
        <v>1</v>
      </c>
      <c r="C847" s="49">
        <v>3</v>
      </c>
      <c r="D847" s="73">
        <v>12</v>
      </c>
      <c r="E847" s="47">
        <v>63.137295000000002</v>
      </c>
      <c r="F847" s="15">
        <v>1</v>
      </c>
      <c r="G847">
        <v>2</v>
      </c>
      <c r="H847" s="15">
        <v>45</v>
      </c>
      <c r="I847" s="15" t="s">
        <v>11</v>
      </c>
      <c r="J847" s="82">
        <v>6</v>
      </c>
      <c r="K847" s="82" t="s">
        <v>53</v>
      </c>
      <c r="L847" s="19" t="s">
        <v>37</v>
      </c>
      <c r="M847" t="s">
        <v>30</v>
      </c>
      <c r="N847">
        <v>4</v>
      </c>
      <c r="O847">
        <v>9</v>
      </c>
    </row>
    <row r="848" spans="1:15" x14ac:dyDescent="0.3">
      <c r="A848" t="s">
        <v>196</v>
      </c>
      <c r="B848">
        <v>1</v>
      </c>
      <c r="C848" s="49">
        <v>4</v>
      </c>
      <c r="D848" s="73">
        <v>17</v>
      </c>
      <c r="E848" s="47">
        <v>51.124282999999998</v>
      </c>
      <c r="F848" s="15">
        <v>1</v>
      </c>
      <c r="G848">
        <v>2</v>
      </c>
      <c r="H848" s="15">
        <v>45</v>
      </c>
      <c r="I848" s="15" t="s">
        <v>11</v>
      </c>
      <c r="J848" s="82">
        <v>6</v>
      </c>
      <c r="K848" s="82" t="s">
        <v>53</v>
      </c>
      <c r="L848" s="19" t="s">
        <v>37</v>
      </c>
      <c r="M848" t="s">
        <v>30</v>
      </c>
      <c r="N848">
        <v>4</v>
      </c>
      <c r="O848">
        <v>9</v>
      </c>
    </row>
    <row r="849" spans="1:15" x14ac:dyDescent="0.3">
      <c r="A849" t="s">
        <v>196</v>
      </c>
      <c r="B849">
        <v>1</v>
      </c>
      <c r="C849" s="49">
        <v>5</v>
      </c>
      <c r="D849" s="68">
        <v>13</v>
      </c>
      <c r="E849" s="47">
        <v>24.529530999999999</v>
      </c>
      <c r="F849" s="15">
        <v>1</v>
      </c>
      <c r="G849">
        <v>2</v>
      </c>
      <c r="H849" s="15">
        <v>45</v>
      </c>
      <c r="I849" s="15" t="s">
        <v>11</v>
      </c>
      <c r="J849" s="82">
        <v>6</v>
      </c>
      <c r="K849" s="82" t="s">
        <v>53</v>
      </c>
      <c r="L849" s="19" t="s">
        <v>37</v>
      </c>
      <c r="M849" t="s">
        <v>30</v>
      </c>
      <c r="N849">
        <v>4</v>
      </c>
      <c r="O849">
        <v>9</v>
      </c>
    </row>
    <row r="850" spans="1:15" x14ac:dyDescent="0.3">
      <c r="A850" t="s">
        <v>196</v>
      </c>
      <c r="B850">
        <v>1</v>
      </c>
      <c r="C850" s="49">
        <v>6</v>
      </c>
      <c r="D850" s="73">
        <v>7</v>
      </c>
      <c r="E850" s="47">
        <v>92.587349000000003</v>
      </c>
      <c r="F850" s="15">
        <v>1</v>
      </c>
      <c r="G850">
        <v>2</v>
      </c>
      <c r="H850" s="15">
        <v>45</v>
      </c>
      <c r="I850" s="15" t="s">
        <v>11</v>
      </c>
      <c r="J850" s="82">
        <v>7</v>
      </c>
      <c r="K850" s="82" t="s">
        <v>53</v>
      </c>
      <c r="L850" s="19" t="s">
        <v>37</v>
      </c>
      <c r="M850" t="s">
        <v>30</v>
      </c>
      <c r="N850">
        <v>4</v>
      </c>
      <c r="O850">
        <v>9</v>
      </c>
    </row>
    <row r="851" spans="1:15" x14ac:dyDescent="0.3">
      <c r="A851" t="s">
        <v>197</v>
      </c>
      <c r="B851">
        <v>0</v>
      </c>
      <c r="C851" s="49">
        <v>8</v>
      </c>
      <c r="D851" s="73">
        <v>6</v>
      </c>
      <c r="E851" s="47">
        <v>78.275893999999994</v>
      </c>
      <c r="F851" s="15">
        <v>2</v>
      </c>
      <c r="G851">
        <v>2</v>
      </c>
      <c r="H851" s="15">
        <v>120</v>
      </c>
      <c r="I851" s="15" t="s">
        <v>54</v>
      </c>
      <c r="J851" s="82">
        <v>7</v>
      </c>
      <c r="K851" s="82" t="s">
        <v>53</v>
      </c>
      <c r="L851" s="19" t="s">
        <v>37</v>
      </c>
      <c r="M851" t="s">
        <v>30</v>
      </c>
      <c r="N851">
        <v>4</v>
      </c>
      <c r="O851">
        <v>9</v>
      </c>
    </row>
    <row r="852" spans="1:15" x14ac:dyDescent="0.3">
      <c r="A852" t="s">
        <v>197</v>
      </c>
      <c r="B852">
        <v>0</v>
      </c>
      <c r="C852" s="49">
        <v>10</v>
      </c>
      <c r="D852" s="73"/>
      <c r="E852" s="47">
        <v>103.52226</v>
      </c>
      <c r="F852" s="15">
        <v>2</v>
      </c>
      <c r="G852">
        <v>2</v>
      </c>
      <c r="H852" s="15">
        <v>120</v>
      </c>
      <c r="I852" s="15" t="s">
        <v>54</v>
      </c>
      <c r="J852" s="84">
        <v>6</v>
      </c>
      <c r="K852" s="84" t="s">
        <v>53</v>
      </c>
      <c r="L852" s="19" t="s">
        <v>37</v>
      </c>
      <c r="M852" t="s">
        <v>30</v>
      </c>
      <c r="N852">
        <v>4</v>
      </c>
      <c r="O852">
        <v>9</v>
      </c>
    </row>
    <row r="853" spans="1:15" x14ac:dyDescent="0.3">
      <c r="A853" t="s">
        <v>197</v>
      </c>
      <c r="B853">
        <v>0</v>
      </c>
      <c r="C853" s="49">
        <v>11</v>
      </c>
      <c r="D853" s="73"/>
      <c r="E853" s="47"/>
      <c r="F853" s="15">
        <v>2</v>
      </c>
      <c r="G853">
        <v>2</v>
      </c>
      <c r="H853" s="15">
        <v>120</v>
      </c>
      <c r="I853" s="15" t="s">
        <v>54</v>
      </c>
      <c r="J853" s="84">
        <v>7</v>
      </c>
      <c r="K853" s="84" t="s">
        <v>53</v>
      </c>
      <c r="L853" s="19" t="s">
        <v>37</v>
      </c>
      <c r="M853" t="s">
        <v>30</v>
      </c>
      <c r="N853">
        <v>4</v>
      </c>
      <c r="O853">
        <v>9</v>
      </c>
    </row>
    <row r="854" spans="1:15" x14ac:dyDescent="0.3">
      <c r="A854" t="s">
        <v>196</v>
      </c>
      <c r="B854">
        <v>1</v>
      </c>
      <c r="C854" s="49">
        <v>9</v>
      </c>
      <c r="D854" s="73">
        <v>3</v>
      </c>
      <c r="E854" s="47">
        <v>107.87913</v>
      </c>
      <c r="F854" s="15">
        <v>2</v>
      </c>
      <c r="G854">
        <v>2</v>
      </c>
      <c r="H854" s="15">
        <v>120</v>
      </c>
      <c r="I854" s="15" t="s">
        <v>54</v>
      </c>
      <c r="J854" s="82">
        <v>6</v>
      </c>
      <c r="K854" s="82" t="s">
        <v>53</v>
      </c>
      <c r="L854" s="19" t="s">
        <v>37</v>
      </c>
      <c r="M854" t="s">
        <v>30</v>
      </c>
      <c r="N854">
        <v>4</v>
      </c>
      <c r="O854">
        <v>9</v>
      </c>
    </row>
    <row r="855" spans="1:15" x14ac:dyDescent="0.3">
      <c r="A855" t="s">
        <v>196</v>
      </c>
      <c r="B855">
        <v>1</v>
      </c>
      <c r="C855" s="49">
        <v>14</v>
      </c>
      <c r="D855" s="73">
        <v>12</v>
      </c>
      <c r="E855" s="47">
        <v>71.886566000000002</v>
      </c>
      <c r="F855" s="15">
        <v>2</v>
      </c>
      <c r="G855">
        <v>2</v>
      </c>
      <c r="H855" s="15">
        <v>120</v>
      </c>
      <c r="I855" s="15" t="s">
        <v>54</v>
      </c>
      <c r="J855" s="84">
        <v>6</v>
      </c>
      <c r="K855" s="84" t="s">
        <v>53</v>
      </c>
      <c r="L855" s="19" t="s">
        <v>37</v>
      </c>
      <c r="M855" t="s">
        <v>30</v>
      </c>
      <c r="N855">
        <v>4</v>
      </c>
      <c r="O855">
        <v>9</v>
      </c>
    </row>
    <row r="856" spans="1:15" x14ac:dyDescent="0.3">
      <c r="A856" t="s">
        <v>196</v>
      </c>
      <c r="B856">
        <v>1</v>
      </c>
      <c r="C856" s="49">
        <v>14</v>
      </c>
      <c r="D856" s="73">
        <v>13</v>
      </c>
      <c r="E856" s="47">
        <v>34.187976999999997</v>
      </c>
      <c r="F856" s="15">
        <v>2</v>
      </c>
      <c r="G856">
        <v>2</v>
      </c>
      <c r="H856" s="15">
        <v>120</v>
      </c>
      <c r="I856" s="15" t="s">
        <v>54</v>
      </c>
      <c r="J856" s="84">
        <v>6</v>
      </c>
      <c r="K856" s="84" t="s">
        <v>53</v>
      </c>
      <c r="L856" s="19" t="s">
        <v>37</v>
      </c>
      <c r="M856" t="s">
        <v>30</v>
      </c>
      <c r="N856">
        <v>4</v>
      </c>
      <c r="O856">
        <v>9</v>
      </c>
    </row>
    <row r="857" spans="1:15" x14ac:dyDescent="0.3">
      <c r="A857" t="s">
        <v>196</v>
      </c>
      <c r="B857">
        <v>1</v>
      </c>
      <c r="C857" s="49">
        <v>19</v>
      </c>
      <c r="D857" s="73"/>
      <c r="E857" s="47">
        <v>69.481139999999996</v>
      </c>
      <c r="F857" s="15">
        <v>2</v>
      </c>
      <c r="G857">
        <v>2</v>
      </c>
      <c r="H857" s="15">
        <v>120</v>
      </c>
      <c r="I857" s="23" t="s">
        <v>54</v>
      </c>
      <c r="J857" s="84">
        <v>6</v>
      </c>
      <c r="K857" s="84" t="s">
        <v>79</v>
      </c>
      <c r="L857" s="19" t="s">
        <v>185</v>
      </c>
      <c r="M857" t="s">
        <v>30</v>
      </c>
      <c r="N857">
        <v>4</v>
      </c>
      <c r="O857">
        <v>9</v>
      </c>
    </row>
    <row r="858" spans="1:15" x14ac:dyDescent="0.3">
      <c r="A858" t="s">
        <v>197</v>
      </c>
      <c r="B858">
        <v>0</v>
      </c>
      <c r="C858" s="49">
        <v>15</v>
      </c>
      <c r="D858" s="73">
        <v>4</v>
      </c>
      <c r="E858" s="47">
        <v>38.228862999999997</v>
      </c>
      <c r="F858" s="15">
        <v>3</v>
      </c>
      <c r="G858">
        <v>2</v>
      </c>
      <c r="H858" s="15">
        <v>210</v>
      </c>
      <c r="I858" s="15" t="s">
        <v>57</v>
      </c>
      <c r="J858" s="84">
        <v>6</v>
      </c>
      <c r="K858" s="82" t="s">
        <v>53</v>
      </c>
      <c r="L858" s="19" t="s">
        <v>37</v>
      </c>
      <c r="M858" t="s">
        <v>30</v>
      </c>
      <c r="N858">
        <v>4</v>
      </c>
      <c r="O858">
        <v>9</v>
      </c>
    </row>
    <row r="859" spans="1:15" x14ac:dyDescent="0.3">
      <c r="A859" t="s">
        <v>196</v>
      </c>
      <c r="B859">
        <v>1</v>
      </c>
      <c r="C859" s="49">
        <v>17</v>
      </c>
      <c r="D859" s="73">
        <v>17</v>
      </c>
      <c r="E859" s="47">
        <v>34.173580000000001</v>
      </c>
      <c r="F859" s="15">
        <v>3</v>
      </c>
      <c r="G859">
        <v>2</v>
      </c>
      <c r="H859" s="15">
        <v>210</v>
      </c>
      <c r="I859" s="15" t="s">
        <v>57</v>
      </c>
      <c r="J859" s="84">
        <v>6</v>
      </c>
      <c r="K859" s="84" t="s">
        <v>79</v>
      </c>
      <c r="L859" s="19" t="s">
        <v>185</v>
      </c>
      <c r="M859" t="s">
        <v>30</v>
      </c>
      <c r="N859">
        <v>4</v>
      </c>
      <c r="O859">
        <v>9</v>
      </c>
    </row>
    <row r="860" spans="1:15" x14ac:dyDescent="0.3">
      <c r="A860" t="s">
        <v>196</v>
      </c>
      <c r="B860">
        <v>1</v>
      </c>
      <c r="C860" s="49">
        <v>20</v>
      </c>
      <c r="D860" s="73"/>
      <c r="E860" s="47">
        <v>45.216732</v>
      </c>
      <c r="F860" s="15">
        <v>3</v>
      </c>
      <c r="G860">
        <v>2</v>
      </c>
      <c r="H860" s="15">
        <v>210</v>
      </c>
      <c r="I860" s="15" t="s">
        <v>57</v>
      </c>
      <c r="J860" s="84">
        <v>6</v>
      </c>
      <c r="K860" s="84" t="s">
        <v>53</v>
      </c>
      <c r="L860" s="19" t="s">
        <v>37</v>
      </c>
      <c r="M860" t="s">
        <v>30</v>
      </c>
      <c r="N860">
        <v>4</v>
      </c>
      <c r="O860">
        <v>9</v>
      </c>
    </row>
    <row r="861" spans="1:15" x14ac:dyDescent="0.3">
      <c r="A861" t="s">
        <v>196</v>
      </c>
      <c r="B861">
        <v>1</v>
      </c>
      <c r="C861" s="49">
        <v>21</v>
      </c>
      <c r="D861" s="73"/>
      <c r="E861" s="47">
        <v>72.259033000000002</v>
      </c>
      <c r="F861" s="15">
        <v>3</v>
      </c>
      <c r="G861">
        <v>2</v>
      </c>
      <c r="H861" s="15">
        <v>210</v>
      </c>
      <c r="I861" s="15" t="s">
        <v>57</v>
      </c>
      <c r="J861" s="84">
        <v>6</v>
      </c>
      <c r="K861" s="84" t="s">
        <v>53</v>
      </c>
      <c r="L861" s="19" t="s">
        <v>37</v>
      </c>
      <c r="M861" t="s">
        <v>30</v>
      </c>
      <c r="N861">
        <v>4</v>
      </c>
      <c r="O861">
        <v>9</v>
      </c>
    </row>
    <row r="862" spans="1:15" x14ac:dyDescent="0.3">
      <c r="A862" t="s">
        <v>196</v>
      </c>
      <c r="B862">
        <v>1</v>
      </c>
      <c r="C862">
        <v>23</v>
      </c>
      <c r="D862"/>
      <c r="E862" s="14">
        <v>51.235366999999997</v>
      </c>
      <c r="F862" s="57">
        <v>4</v>
      </c>
      <c r="G862">
        <v>2</v>
      </c>
      <c r="H862" s="23">
        <v>400</v>
      </c>
      <c r="I862" s="23" t="s">
        <v>61</v>
      </c>
      <c r="J862" s="20">
        <v>5</v>
      </c>
      <c r="K862" s="20" t="s">
        <v>53</v>
      </c>
      <c r="L862" s="19" t="s">
        <v>37</v>
      </c>
      <c r="M862" t="s">
        <v>30</v>
      </c>
      <c r="N862">
        <v>4</v>
      </c>
      <c r="O862">
        <v>9</v>
      </c>
    </row>
    <row r="863" spans="1:15" x14ac:dyDescent="0.3">
      <c r="A863" t="s">
        <v>197</v>
      </c>
      <c r="B863">
        <v>0</v>
      </c>
      <c r="C863" s="49">
        <v>15</v>
      </c>
      <c r="D863" s="73"/>
      <c r="E863" s="80">
        <v>24.529095000000002</v>
      </c>
      <c r="F863" s="98">
        <v>1</v>
      </c>
      <c r="G863">
        <v>3</v>
      </c>
      <c r="H863" s="15">
        <v>45</v>
      </c>
      <c r="I863" s="15" t="s">
        <v>11</v>
      </c>
      <c r="J863" s="85">
        <v>6</v>
      </c>
      <c r="K863" s="82" t="s">
        <v>53</v>
      </c>
      <c r="L863" t="s">
        <v>37</v>
      </c>
      <c r="M863" t="s">
        <v>30</v>
      </c>
      <c r="N863">
        <v>4</v>
      </c>
      <c r="O863">
        <v>9</v>
      </c>
    </row>
    <row r="864" spans="1:15" x14ac:dyDescent="0.3">
      <c r="A864" t="s">
        <v>197</v>
      </c>
      <c r="B864">
        <v>0</v>
      </c>
      <c r="C864" s="36">
        <v>17</v>
      </c>
      <c r="D864" s="73"/>
      <c r="E864" s="80">
        <v>82.832130000000006</v>
      </c>
      <c r="F864" s="97">
        <v>1</v>
      </c>
      <c r="G864">
        <v>3</v>
      </c>
      <c r="H864" s="15">
        <v>45</v>
      </c>
      <c r="I864" s="15" t="s">
        <v>11</v>
      </c>
      <c r="J864" s="39">
        <v>6</v>
      </c>
      <c r="K864" s="82" t="s">
        <v>53</v>
      </c>
      <c r="L864" t="s">
        <v>37</v>
      </c>
      <c r="M864" t="s">
        <v>30</v>
      </c>
      <c r="N864">
        <v>4</v>
      </c>
      <c r="O864">
        <v>9</v>
      </c>
    </row>
    <row r="865" spans="1:15" x14ac:dyDescent="0.3">
      <c r="A865" t="s">
        <v>196</v>
      </c>
      <c r="B865">
        <v>1</v>
      </c>
      <c r="C865" s="36">
        <v>9</v>
      </c>
      <c r="D865" s="73">
        <v>6</v>
      </c>
      <c r="E865" s="47">
        <v>43.269179999999999</v>
      </c>
      <c r="F865" s="15">
        <v>1</v>
      </c>
      <c r="G865">
        <v>3</v>
      </c>
      <c r="H865" s="15">
        <v>45</v>
      </c>
      <c r="I865" s="23" t="s">
        <v>11</v>
      </c>
      <c r="J865" s="84">
        <v>6</v>
      </c>
      <c r="K865" s="84" t="s">
        <v>79</v>
      </c>
      <c r="L865" s="20" t="s">
        <v>185</v>
      </c>
      <c r="M865" t="s">
        <v>30</v>
      </c>
      <c r="N865">
        <v>4</v>
      </c>
      <c r="O865">
        <v>9</v>
      </c>
    </row>
    <row r="866" spans="1:15" x14ac:dyDescent="0.3">
      <c r="A866" t="s">
        <v>196</v>
      </c>
      <c r="B866">
        <v>1</v>
      </c>
      <c r="C866" s="36">
        <v>9</v>
      </c>
      <c r="D866" s="73">
        <v>7</v>
      </c>
      <c r="E866" s="47">
        <v>142.15323000000001</v>
      </c>
      <c r="F866" s="15">
        <v>1</v>
      </c>
      <c r="G866">
        <v>3</v>
      </c>
      <c r="H866" s="15">
        <v>45</v>
      </c>
      <c r="I866" s="23" t="s">
        <v>11</v>
      </c>
      <c r="J866" s="84">
        <v>6</v>
      </c>
      <c r="K866" s="84" t="s">
        <v>79</v>
      </c>
      <c r="L866" s="20" t="s">
        <v>185</v>
      </c>
      <c r="M866" t="s">
        <v>30</v>
      </c>
      <c r="N866">
        <v>4</v>
      </c>
      <c r="O866">
        <v>9</v>
      </c>
    </row>
    <row r="867" spans="1:15" x14ac:dyDescent="0.3">
      <c r="A867" t="s">
        <v>197</v>
      </c>
      <c r="B867">
        <v>0</v>
      </c>
      <c r="C867" s="49">
        <v>1</v>
      </c>
      <c r="D867" s="73">
        <v>8</v>
      </c>
      <c r="E867" s="80">
        <v>81.241989000000004</v>
      </c>
      <c r="F867" s="20">
        <v>2</v>
      </c>
      <c r="G867">
        <v>3</v>
      </c>
      <c r="H867" s="15">
        <v>120</v>
      </c>
      <c r="I867" s="15" t="s">
        <v>54</v>
      </c>
      <c r="J867" s="84">
        <v>6</v>
      </c>
      <c r="K867" s="82" t="s">
        <v>79</v>
      </c>
      <c r="L867" t="s">
        <v>185</v>
      </c>
      <c r="M867" t="s">
        <v>30</v>
      </c>
      <c r="N867">
        <v>4</v>
      </c>
      <c r="O867">
        <v>9</v>
      </c>
    </row>
    <row r="868" spans="1:15" x14ac:dyDescent="0.3">
      <c r="A868" t="s">
        <v>196</v>
      </c>
      <c r="B868">
        <v>1</v>
      </c>
      <c r="C868" s="49">
        <v>5</v>
      </c>
      <c r="D868" s="73"/>
      <c r="E868" s="80">
        <v>77.449860000000001</v>
      </c>
      <c r="F868" s="20">
        <v>2</v>
      </c>
      <c r="G868">
        <v>3</v>
      </c>
      <c r="H868" s="15">
        <v>120</v>
      </c>
      <c r="I868" s="15" t="s">
        <v>54</v>
      </c>
      <c r="J868" s="84">
        <v>6</v>
      </c>
      <c r="K868" s="82" t="s">
        <v>53</v>
      </c>
      <c r="L868" t="s">
        <v>37</v>
      </c>
      <c r="M868" t="s">
        <v>30</v>
      </c>
      <c r="N868">
        <v>4</v>
      </c>
      <c r="O868">
        <v>9</v>
      </c>
    </row>
    <row r="869" spans="1:15" x14ac:dyDescent="0.3">
      <c r="A869" t="s">
        <v>196</v>
      </c>
      <c r="B869">
        <v>1</v>
      </c>
      <c r="C869" s="49">
        <v>6</v>
      </c>
      <c r="D869" s="73"/>
      <c r="E869" s="47">
        <v>111.5523</v>
      </c>
      <c r="F869" s="15">
        <v>2</v>
      </c>
      <c r="G869">
        <v>3</v>
      </c>
      <c r="H869" s="15">
        <v>120</v>
      </c>
      <c r="I869" s="15" t="s">
        <v>54</v>
      </c>
      <c r="J869" s="82">
        <v>6</v>
      </c>
      <c r="K869" s="85" t="s">
        <v>53</v>
      </c>
      <c r="L869" s="19" t="s">
        <v>37</v>
      </c>
      <c r="M869" t="s">
        <v>30</v>
      </c>
      <c r="N869">
        <v>4</v>
      </c>
      <c r="O869">
        <v>9</v>
      </c>
    </row>
    <row r="870" spans="1:15" x14ac:dyDescent="0.3">
      <c r="A870" t="s">
        <v>196</v>
      </c>
      <c r="B870">
        <v>1</v>
      </c>
      <c r="C870" s="49">
        <v>7</v>
      </c>
      <c r="D870" s="73"/>
      <c r="E870" s="47">
        <v>104.08905</v>
      </c>
      <c r="F870" s="15">
        <v>2</v>
      </c>
      <c r="G870">
        <v>3</v>
      </c>
      <c r="H870" s="15">
        <v>120</v>
      </c>
      <c r="I870" s="15" t="s">
        <v>54</v>
      </c>
      <c r="J870" s="84">
        <v>5</v>
      </c>
      <c r="K870" s="39" t="s">
        <v>53</v>
      </c>
      <c r="L870" s="19" t="s">
        <v>37</v>
      </c>
      <c r="M870" t="s">
        <v>30</v>
      </c>
      <c r="N870">
        <v>4</v>
      </c>
      <c r="O870">
        <v>9</v>
      </c>
    </row>
    <row r="871" spans="1:15" x14ac:dyDescent="0.3">
      <c r="A871" t="s">
        <v>196</v>
      </c>
      <c r="B871">
        <v>1</v>
      </c>
      <c r="C871" s="49">
        <v>7</v>
      </c>
      <c r="D871" s="73"/>
      <c r="E871" s="47">
        <v>17.307535000000001</v>
      </c>
      <c r="F871" s="15">
        <v>2</v>
      </c>
      <c r="G871">
        <v>3</v>
      </c>
      <c r="H871" s="15">
        <v>120</v>
      </c>
      <c r="I871" s="15" t="s">
        <v>54</v>
      </c>
      <c r="J871" s="84">
        <v>5</v>
      </c>
      <c r="K871" s="39" t="s">
        <v>53</v>
      </c>
      <c r="L871" s="19" t="s">
        <v>37</v>
      </c>
      <c r="M871" t="s">
        <v>30</v>
      </c>
      <c r="N871">
        <v>4</v>
      </c>
      <c r="O871">
        <v>9</v>
      </c>
    </row>
    <row r="872" spans="1:15" x14ac:dyDescent="0.3">
      <c r="A872" t="s">
        <v>196</v>
      </c>
      <c r="B872">
        <v>1</v>
      </c>
      <c r="C872" s="36">
        <v>19</v>
      </c>
      <c r="D872" s="73"/>
      <c r="E872" s="62"/>
      <c r="F872" s="20">
        <v>2</v>
      </c>
      <c r="G872">
        <v>3</v>
      </c>
      <c r="H872" s="15">
        <v>120</v>
      </c>
      <c r="I872" s="15" t="s">
        <v>54</v>
      </c>
      <c r="J872" s="39">
        <v>6</v>
      </c>
      <c r="K872" s="82" t="s">
        <v>53</v>
      </c>
      <c r="L872" t="s">
        <v>37</v>
      </c>
      <c r="M872" t="s">
        <v>30</v>
      </c>
      <c r="N872">
        <v>4</v>
      </c>
      <c r="O872">
        <v>9</v>
      </c>
    </row>
    <row r="873" spans="1:15" x14ac:dyDescent="0.3">
      <c r="A873" t="s">
        <v>196</v>
      </c>
      <c r="B873">
        <v>1</v>
      </c>
      <c r="C873" s="49">
        <v>19</v>
      </c>
      <c r="D873" s="73"/>
      <c r="E873" s="62">
        <v>58.786163000000002</v>
      </c>
      <c r="F873" s="20">
        <v>2</v>
      </c>
      <c r="G873">
        <v>3</v>
      </c>
      <c r="H873" s="15">
        <v>120</v>
      </c>
      <c r="I873" s="15" t="s">
        <v>54</v>
      </c>
      <c r="J873" s="39">
        <v>6</v>
      </c>
      <c r="K873" s="82" t="s">
        <v>53</v>
      </c>
      <c r="L873" t="s">
        <v>37</v>
      </c>
      <c r="M873" t="s">
        <v>30</v>
      </c>
      <c r="N873">
        <v>4</v>
      </c>
      <c r="O873">
        <v>9</v>
      </c>
    </row>
    <row r="874" spans="1:15" x14ac:dyDescent="0.3">
      <c r="A874" t="s">
        <v>196</v>
      </c>
      <c r="B874">
        <f>IF(A874="m", 1, 0)</f>
        <v>1</v>
      </c>
      <c r="C874">
        <v>23</v>
      </c>
      <c r="D874" s="57"/>
      <c r="E874" s="14">
        <v>44.751125000000002</v>
      </c>
      <c r="F874" s="15">
        <f>_xlfn.IFS(I874="GE2", 1, I874="GE3", 2, I874="GE4", 3, I874="GE1", 4)</f>
        <v>2</v>
      </c>
      <c r="G874">
        <v>3</v>
      </c>
      <c r="H874" s="15">
        <f>_xlfn.IFS(F874=1, 45, F874=2, 120,F874=3, 210,F874=4, 400)</f>
        <v>120</v>
      </c>
      <c r="I874" s="15" t="s">
        <v>54</v>
      </c>
      <c r="J874" s="20">
        <v>6</v>
      </c>
      <c r="K874" s="19" t="s">
        <v>53</v>
      </c>
      <c r="L874" t="s">
        <v>37</v>
      </c>
      <c r="M874" t="s">
        <v>30</v>
      </c>
      <c r="N874">
        <v>4</v>
      </c>
      <c r="O874">
        <v>9</v>
      </c>
    </row>
    <row r="875" spans="1:15" x14ac:dyDescent="0.3">
      <c r="A875" t="s">
        <v>197</v>
      </c>
      <c r="B875">
        <v>0</v>
      </c>
      <c r="C875" s="49">
        <v>16</v>
      </c>
      <c r="D875" s="73">
        <v>10</v>
      </c>
      <c r="E875" s="80">
        <v>71.883849999999995</v>
      </c>
      <c r="F875" s="37">
        <v>3</v>
      </c>
      <c r="G875">
        <v>3</v>
      </c>
      <c r="H875" s="15">
        <v>210</v>
      </c>
      <c r="I875" s="15" t="s">
        <v>57</v>
      </c>
      <c r="J875" s="39">
        <v>6</v>
      </c>
      <c r="K875" s="82" t="s">
        <v>53</v>
      </c>
      <c r="L875" t="s">
        <v>37</v>
      </c>
      <c r="M875" t="s">
        <v>30</v>
      </c>
      <c r="N875">
        <v>4</v>
      </c>
      <c r="O875">
        <v>9</v>
      </c>
    </row>
    <row r="876" spans="1:15" x14ac:dyDescent="0.3">
      <c r="A876" t="s">
        <v>197</v>
      </c>
      <c r="B876">
        <v>0</v>
      </c>
      <c r="C876" s="49">
        <v>20</v>
      </c>
      <c r="D876" s="73"/>
      <c r="E876" s="47">
        <v>95.254929000000004</v>
      </c>
      <c r="F876" s="15">
        <v>3</v>
      </c>
      <c r="G876">
        <v>3</v>
      </c>
      <c r="H876" s="15">
        <v>210</v>
      </c>
      <c r="I876" s="15" t="s">
        <v>57</v>
      </c>
      <c r="J876" s="82">
        <v>6</v>
      </c>
      <c r="K876" s="87" t="s">
        <v>53</v>
      </c>
      <c r="L876" s="19" t="s">
        <v>37</v>
      </c>
      <c r="M876" t="s">
        <v>30</v>
      </c>
      <c r="N876">
        <v>4</v>
      </c>
      <c r="O876">
        <v>9</v>
      </c>
    </row>
    <row r="877" spans="1:15" x14ac:dyDescent="0.3">
      <c r="A877" t="s">
        <v>196</v>
      </c>
      <c r="B877">
        <v>1</v>
      </c>
      <c r="C877" s="49">
        <v>4</v>
      </c>
      <c r="D877" s="73"/>
      <c r="E877" s="80">
        <v>45.538947999999998</v>
      </c>
      <c r="F877" s="20">
        <v>3</v>
      </c>
      <c r="G877">
        <v>3</v>
      </c>
      <c r="H877" s="15">
        <v>210</v>
      </c>
      <c r="I877" s="15" t="s">
        <v>57</v>
      </c>
      <c r="J877" s="84">
        <v>6</v>
      </c>
      <c r="K877" s="82" t="s">
        <v>53</v>
      </c>
      <c r="L877" t="s">
        <v>37</v>
      </c>
      <c r="M877" t="s">
        <v>30</v>
      </c>
      <c r="N877">
        <v>4</v>
      </c>
      <c r="O877">
        <v>9</v>
      </c>
    </row>
    <row r="878" spans="1:15" x14ac:dyDescent="0.3">
      <c r="A878" t="s">
        <v>196</v>
      </c>
      <c r="B878">
        <v>1</v>
      </c>
      <c r="C878" s="49">
        <v>8</v>
      </c>
      <c r="D878" s="73"/>
      <c r="E878" s="47">
        <v>60.231513999999997</v>
      </c>
      <c r="F878" s="15">
        <v>3</v>
      </c>
      <c r="G878">
        <v>3</v>
      </c>
      <c r="H878" s="15">
        <v>210</v>
      </c>
      <c r="I878" s="24" t="s">
        <v>57</v>
      </c>
      <c r="J878" s="84">
        <v>6</v>
      </c>
      <c r="K878" s="39" t="s">
        <v>53</v>
      </c>
      <c r="L878" s="19" t="s">
        <v>37</v>
      </c>
      <c r="M878" t="s">
        <v>30</v>
      </c>
      <c r="N878">
        <v>4</v>
      </c>
      <c r="O878">
        <v>9</v>
      </c>
    </row>
    <row r="879" spans="1:15" x14ac:dyDescent="0.3">
      <c r="A879" t="s">
        <v>197</v>
      </c>
      <c r="B879">
        <v>0</v>
      </c>
      <c r="C879" s="49">
        <v>13</v>
      </c>
      <c r="D879" s="73"/>
      <c r="E879" s="80">
        <v>37.073279999999997</v>
      </c>
      <c r="F879" s="20">
        <v>4</v>
      </c>
      <c r="G879">
        <v>3</v>
      </c>
      <c r="H879" s="15">
        <v>400</v>
      </c>
      <c r="I879" s="15" t="s">
        <v>61</v>
      </c>
      <c r="J879" s="39">
        <v>6</v>
      </c>
      <c r="K879" s="82" t="s">
        <v>53</v>
      </c>
      <c r="L879" t="s">
        <v>37</v>
      </c>
      <c r="M879" t="s">
        <v>30</v>
      </c>
      <c r="N879">
        <v>4</v>
      </c>
      <c r="O879">
        <v>9</v>
      </c>
    </row>
    <row r="880" spans="1:15" x14ac:dyDescent="0.3">
      <c r="A880" t="s">
        <v>197</v>
      </c>
      <c r="B880">
        <f>IF(A880="m", 1, 0)</f>
        <v>0</v>
      </c>
      <c r="C880">
        <v>25</v>
      </c>
      <c r="D880" s="14">
        <v>12</v>
      </c>
      <c r="E880" s="14">
        <v>136.49283</v>
      </c>
      <c r="F880" s="15">
        <f>_xlfn.IFS(I880="GE2", 1, I880="GE3", 2, I880="GE4", 3, I880="GE1", 4)</f>
        <v>4</v>
      </c>
      <c r="G880">
        <v>3</v>
      </c>
      <c r="H880" s="15">
        <f>_xlfn.IFS(F880=1, 45, F880=2, 120,F880=3, 210,F880=4, 400)</f>
        <v>400</v>
      </c>
      <c r="I880" s="23" t="s">
        <v>61</v>
      </c>
      <c r="J880" s="20">
        <v>6</v>
      </c>
      <c r="K880" s="19" t="s">
        <v>53</v>
      </c>
      <c r="L880" t="s">
        <v>37</v>
      </c>
      <c r="M880" t="s">
        <v>30</v>
      </c>
      <c r="N880">
        <v>4</v>
      </c>
      <c r="O880">
        <v>9</v>
      </c>
    </row>
    <row r="881" spans="1:15" x14ac:dyDescent="0.3">
      <c r="A881" t="s">
        <v>196</v>
      </c>
      <c r="B881">
        <v>1</v>
      </c>
      <c r="C881" s="36">
        <v>12</v>
      </c>
      <c r="D881" s="73"/>
      <c r="E881" s="47">
        <v>60.63879</v>
      </c>
      <c r="F881" s="15">
        <v>4</v>
      </c>
      <c r="G881">
        <v>3</v>
      </c>
      <c r="H881" s="15">
        <v>400</v>
      </c>
      <c r="I881" s="15" t="s">
        <v>61</v>
      </c>
      <c r="J881" s="84">
        <v>6</v>
      </c>
      <c r="K881" s="39" t="s">
        <v>53</v>
      </c>
      <c r="L881" s="19" t="s">
        <v>37</v>
      </c>
      <c r="M881" t="s">
        <v>30</v>
      </c>
      <c r="N881">
        <v>4</v>
      </c>
      <c r="O881">
        <v>9</v>
      </c>
    </row>
    <row r="882" spans="1:15" x14ac:dyDescent="0.3">
      <c r="A882" t="s">
        <v>196</v>
      </c>
      <c r="B882">
        <v>1</v>
      </c>
      <c r="C882" s="49">
        <v>22</v>
      </c>
      <c r="D882" s="73"/>
      <c r="E882" s="47">
        <v>42.514454000000001</v>
      </c>
      <c r="F882" s="15">
        <v>4</v>
      </c>
      <c r="G882">
        <v>3</v>
      </c>
      <c r="H882" s="15">
        <v>400</v>
      </c>
      <c r="I882" s="15" t="s">
        <v>61</v>
      </c>
      <c r="J882" s="82">
        <v>6</v>
      </c>
      <c r="K882" s="87" t="s">
        <v>53</v>
      </c>
      <c r="L882" s="19" t="s">
        <v>37</v>
      </c>
      <c r="M882" t="s">
        <v>30</v>
      </c>
      <c r="N882">
        <v>4</v>
      </c>
      <c r="O882">
        <v>9</v>
      </c>
    </row>
    <row r="883" spans="1:15" x14ac:dyDescent="0.3">
      <c r="A883" t="s">
        <v>196</v>
      </c>
      <c r="B883">
        <f>IF(A883="m", 1, 0)</f>
        <v>1</v>
      </c>
      <c r="C883">
        <v>24</v>
      </c>
      <c r="D883" s="57"/>
      <c r="E883" s="14">
        <v>51.747562000000002</v>
      </c>
      <c r="F883" s="15">
        <f>_xlfn.IFS(I883="GE2", 1, I883="GE3", 2, I883="GE4", 3, I883="GE1", 4)</f>
        <v>4</v>
      </c>
      <c r="G883">
        <v>3</v>
      </c>
      <c r="H883" s="15">
        <f>_xlfn.IFS(F883=1, 45, F883=2, 120,F883=3, 210,F883=4, 400)</f>
        <v>400</v>
      </c>
      <c r="I883" s="23" t="s">
        <v>61</v>
      </c>
      <c r="J883" s="20">
        <v>6</v>
      </c>
      <c r="K883" s="19" t="s">
        <v>53</v>
      </c>
      <c r="L883" t="s">
        <v>37</v>
      </c>
      <c r="M883" t="s">
        <v>30</v>
      </c>
      <c r="N883">
        <v>4</v>
      </c>
      <c r="O883">
        <v>9</v>
      </c>
    </row>
    <row r="884" spans="1:15" x14ac:dyDescent="0.3">
      <c r="A884" t="s">
        <v>196</v>
      </c>
      <c r="B884">
        <f>IF(A884="m", 1, 0)</f>
        <v>1</v>
      </c>
      <c r="C884">
        <v>24</v>
      </c>
      <c r="D884" s="57"/>
      <c r="E884" s="14">
        <v>96.817054999999996</v>
      </c>
      <c r="F884" s="15">
        <f>_xlfn.IFS(I884="GE2", 1, I884="GE3", 2, I884="GE4", 3, I884="GE1", 4)</f>
        <v>4</v>
      </c>
      <c r="G884">
        <v>3</v>
      </c>
      <c r="H884" s="15">
        <f>_xlfn.IFS(F884=1, 45, F884=2, 120,F884=3, 210,F884=4, 400)</f>
        <v>400</v>
      </c>
      <c r="I884" s="23" t="s">
        <v>61</v>
      </c>
      <c r="J884" s="20">
        <v>7</v>
      </c>
      <c r="K884" s="19" t="s">
        <v>53</v>
      </c>
      <c r="L884" t="s">
        <v>37</v>
      </c>
      <c r="M884" t="s">
        <v>30</v>
      </c>
      <c r="N884">
        <v>4</v>
      </c>
      <c r="O884">
        <v>9</v>
      </c>
    </row>
    <row r="885" spans="1:15" x14ac:dyDescent="0.3">
      <c r="A885" t="s">
        <v>196</v>
      </c>
      <c r="B885">
        <f>IF(A885="m", 1, 0)</f>
        <v>1</v>
      </c>
      <c r="C885">
        <v>26</v>
      </c>
      <c r="D885" s="57">
        <v>15</v>
      </c>
      <c r="E885" s="14">
        <v>74.777016000000003</v>
      </c>
      <c r="F885" s="15">
        <f>_xlfn.IFS(I885="GE2", 1, I885="GE3", 2, I885="GE4", 3, I885="GE1", 4)</f>
        <v>4</v>
      </c>
      <c r="G885">
        <v>3</v>
      </c>
      <c r="H885" s="15">
        <f>_xlfn.IFS(F885=1, 45, F885=2, 120,F885=3, 210,F885=4, 400)</f>
        <v>400</v>
      </c>
      <c r="I885" s="23" t="s">
        <v>61</v>
      </c>
      <c r="J885" s="20">
        <v>6</v>
      </c>
      <c r="K885" s="19" t="s">
        <v>53</v>
      </c>
      <c r="L885" t="s">
        <v>37</v>
      </c>
      <c r="M885" t="s">
        <v>30</v>
      </c>
      <c r="N885">
        <v>4</v>
      </c>
      <c r="O885">
        <v>9</v>
      </c>
    </row>
    <row r="886" spans="1:15" x14ac:dyDescent="0.3">
      <c r="A886" t="s">
        <v>197</v>
      </c>
      <c r="B886">
        <v>0</v>
      </c>
      <c r="C886" s="36">
        <v>2</v>
      </c>
      <c r="D886" s="73">
        <v>23</v>
      </c>
      <c r="E886" s="80">
        <v>84.021705999999995</v>
      </c>
      <c r="F886" s="19">
        <v>1</v>
      </c>
      <c r="G886">
        <v>4</v>
      </c>
      <c r="H886" s="15">
        <v>45</v>
      </c>
      <c r="I886" s="15" t="s">
        <v>11</v>
      </c>
      <c r="J886" s="85">
        <v>7</v>
      </c>
      <c r="K886" s="82" t="s">
        <v>53</v>
      </c>
      <c r="L886" t="s">
        <v>37</v>
      </c>
      <c r="M886" t="s">
        <v>30</v>
      </c>
      <c r="N886">
        <v>4</v>
      </c>
      <c r="O886">
        <v>9</v>
      </c>
    </row>
    <row r="887" spans="1:15" x14ac:dyDescent="0.3">
      <c r="A887" t="s">
        <v>197</v>
      </c>
      <c r="B887">
        <v>0</v>
      </c>
      <c r="C887" s="36">
        <v>6</v>
      </c>
      <c r="D887" s="73">
        <v>6</v>
      </c>
      <c r="E887" s="80">
        <v>20.593527000000002</v>
      </c>
      <c r="F887" s="20">
        <v>1</v>
      </c>
      <c r="G887">
        <v>4</v>
      </c>
      <c r="H887" s="15">
        <v>45</v>
      </c>
      <c r="I887" s="15" t="s">
        <v>11</v>
      </c>
      <c r="J887" s="84">
        <v>7</v>
      </c>
      <c r="K887" s="82" t="s">
        <v>53</v>
      </c>
      <c r="L887" t="s">
        <v>37</v>
      </c>
      <c r="M887" t="s">
        <v>30</v>
      </c>
      <c r="N887">
        <v>4</v>
      </c>
      <c r="O887">
        <v>9</v>
      </c>
    </row>
    <row r="888" spans="1:15" x14ac:dyDescent="0.3">
      <c r="A888" t="s">
        <v>197</v>
      </c>
      <c r="B888">
        <v>0</v>
      </c>
      <c r="C888" s="36">
        <v>6</v>
      </c>
      <c r="D888" s="73">
        <v>7</v>
      </c>
      <c r="E888" s="80">
        <v>57.127994999999999</v>
      </c>
      <c r="F888" s="20">
        <v>1</v>
      </c>
      <c r="G888">
        <v>4</v>
      </c>
      <c r="H888" s="15">
        <v>45</v>
      </c>
      <c r="I888" s="15" t="s">
        <v>11</v>
      </c>
      <c r="J888" s="84">
        <v>7</v>
      </c>
      <c r="K888" s="82" t="s">
        <v>53</v>
      </c>
      <c r="L888" t="s">
        <v>37</v>
      </c>
      <c r="M888" t="s">
        <v>30</v>
      </c>
      <c r="N888">
        <v>4</v>
      </c>
      <c r="O888">
        <v>9</v>
      </c>
    </row>
    <row r="889" spans="1:15" x14ac:dyDescent="0.3">
      <c r="A889" t="s">
        <v>196</v>
      </c>
      <c r="B889">
        <v>1</v>
      </c>
      <c r="C889" s="49">
        <v>1</v>
      </c>
      <c r="D889" s="73">
        <v>15</v>
      </c>
      <c r="E889" s="47">
        <v>51.370944999999999</v>
      </c>
      <c r="F889" s="15">
        <v>1</v>
      </c>
      <c r="G889">
        <v>4</v>
      </c>
      <c r="H889" s="15">
        <v>45</v>
      </c>
      <c r="I889" s="15" t="s">
        <v>11</v>
      </c>
      <c r="J889" s="84">
        <v>7</v>
      </c>
      <c r="K889" s="84" t="s">
        <v>53</v>
      </c>
      <c r="L889" s="19" t="s">
        <v>37</v>
      </c>
      <c r="M889" t="s">
        <v>30</v>
      </c>
      <c r="N889">
        <v>4</v>
      </c>
      <c r="O889">
        <v>9</v>
      </c>
    </row>
    <row r="890" spans="1:15" x14ac:dyDescent="0.3">
      <c r="A890" t="s">
        <v>196</v>
      </c>
      <c r="B890">
        <v>1</v>
      </c>
      <c r="C890" s="49">
        <v>8</v>
      </c>
      <c r="D890" s="73">
        <v>11</v>
      </c>
      <c r="E890" s="47">
        <v>30.826426999999999</v>
      </c>
      <c r="F890" s="15">
        <v>1</v>
      </c>
      <c r="G890">
        <v>4</v>
      </c>
      <c r="H890" s="15">
        <v>45</v>
      </c>
      <c r="I890" s="15" t="s">
        <v>11</v>
      </c>
      <c r="J890" s="84">
        <v>6</v>
      </c>
      <c r="K890" s="84" t="s">
        <v>53</v>
      </c>
      <c r="L890" s="19" t="s">
        <v>37</v>
      </c>
      <c r="M890" t="s">
        <v>30</v>
      </c>
      <c r="N890">
        <v>4</v>
      </c>
      <c r="O890">
        <v>9</v>
      </c>
    </row>
    <row r="891" spans="1:15" x14ac:dyDescent="0.3">
      <c r="A891" t="s">
        <v>196</v>
      </c>
      <c r="B891">
        <v>1</v>
      </c>
      <c r="C891" s="49">
        <v>8</v>
      </c>
      <c r="D891" s="73">
        <v>12</v>
      </c>
      <c r="E891" s="47">
        <v>86.430976999999999</v>
      </c>
      <c r="F891" s="15">
        <v>1</v>
      </c>
      <c r="G891">
        <v>4</v>
      </c>
      <c r="H891" s="15">
        <v>45</v>
      </c>
      <c r="I891" s="15" t="s">
        <v>11</v>
      </c>
      <c r="J891" s="84">
        <v>6</v>
      </c>
      <c r="K891" s="84" t="s">
        <v>53</v>
      </c>
      <c r="L891" s="19" t="s">
        <v>37</v>
      </c>
      <c r="M891" t="s">
        <v>30</v>
      </c>
      <c r="N891">
        <v>4</v>
      </c>
      <c r="O891">
        <v>9</v>
      </c>
    </row>
    <row r="892" spans="1:15" x14ac:dyDescent="0.3">
      <c r="A892" t="s">
        <v>197</v>
      </c>
      <c r="B892">
        <v>0</v>
      </c>
      <c r="C892" s="49">
        <v>10</v>
      </c>
      <c r="D892" s="73">
        <v>9</v>
      </c>
      <c r="E892" s="47">
        <v>69.526398</v>
      </c>
      <c r="F892" s="15">
        <v>2</v>
      </c>
      <c r="G892">
        <v>4</v>
      </c>
      <c r="H892" s="15">
        <v>120</v>
      </c>
      <c r="I892" s="15" t="s">
        <v>54</v>
      </c>
      <c r="J892" s="82">
        <v>6</v>
      </c>
      <c r="K892" s="87" t="s">
        <v>53</v>
      </c>
      <c r="L892" s="19" t="s">
        <v>37</v>
      </c>
      <c r="M892" t="s">
        <v>30</v>
      </c>
      <c r="N892">
        <v>4</v>
      </c>
      <c r="O892">
        <v>9</v>
      </c>
    </row>
    <row r="893" spans="1:15" x14ac:dyDescent="0.3">
      <c r="A893" t="s">
        <v>197</v>
      </c>
      <c r="B893">
        <v>0</v>
      </c>
      <c r="C893" s="52">
        <v>14</v>
      </c>
      <c r="D893" s="73">
        <v>10</v>
      </c>
      <c r="E893" s="80">
        <v>41.286414999999998</v>
      </c>
      <c r="F893" s="20">
        <v>2</v>
      </c>
      <c r="G893">
        <v>4</v>
      </c>
      <c r="H893" s="15">
        <v>120</v>
      </c>
      <c r="I893" s="15" t="s">
        <v>54</v>
      </c>
      <c r="J893" s="84">
        <v>6</v>
      </c>
      <c r="K893" s="82" t="s">
        <v>53</v>
      </c>
      <c r="L893" t="s">
        <v>37</v>
      </c>
      <c r="M893" t="s">
        <v>30</v>
      </c>
      <c r="N893">
        <v>4</v>
      </c>
      <c r="O893">
        <v>9</v>
      </c>
    </row>
    <row r="894" spans="1:15" x14ac:dyDescent="0.3">
      <c r="A894" t="s">
        <v>197</v>
      </c>
      <c r="B894">
        <v>0</v>
      </c>
      <c r="C894" s="49">
        <v>14</v>
      </c>
      <c r="D894" s="73">
        <v>11</v>
      </c>
      <c r="E894" s="80">
        <v>165.02512999999999</v>
      </c>
      <c r="F894" s="20">
        <v>2</v>
      </c>
      <c r="G894">
        <v>4</v>
      </c>
      <c r="H894" s="15">
        <v>120</v>
      </c>
      <c r="I894" s="15" t="s">
        <v>54</v>
      </c>
      <c r="J894" s="84">
        <v>6</v>
      </c>
      <c r="K894" s="82" t="s">
        <v>53</v>
      </c>
      <c r="L894" t="s">
        <v>37</v>
      </c>
      <c r="M894" t="s">
        <v>30</v>
      </c>
      <c r="N894">
        <v>4</v>
      </c>
      <c r="O894">
        <v>9</v>
      </c>
    </row>
    <row r="895" spans="1:15" x14ac:dyDescent="0.3">
      <c r="A895" t="s">
        <v>197</v>
      </c>
      <c r="B895">
        <v>0</v>
      </c>
      <c r="C895" s="49">
        <v>15</v>
      </c>
      <c r="D895" s="73">
        <v>5</v>
      </c>
      <c r="E895" s="80">
        <v>56.605682000000002</v>
      </c>
      <c r="F895" s="20">
        <v>2</v>
      </c>
      <c r="G895">
        <v>4</v>
      </c>
      <c r="H895" s="15">
        <v>120</v>
      </c>
      <c r="I895" s="15" t="s">
        <v>54</v>
      </c>
      <c r="J895" s="84">
        <v>7</v>
      </c>
      <c r="K895" s="82" t="s">
        <v>53</v>
      </c>
      <c r="L895" t="s">
        <v>37</v>
      </c>
      <c r="M895" t="s">
        <v>30</v>
      </c>
      <c r="N895">
        <v>4</v>
      </c>
      <c r="O895">
        <v>9</v>
      </c>
    </row>
    <row r="896" spans="1:15" x14ac:dyDescent="0.3">
      <c r="A896" t="s">
        <v>196</v>
      </c>
      <c r="B896">
        <v>1</v>
      </c>
      <c r="C896" s="49">
        <v>11</v>
      </c>
      <c r="D896" s="73">
        <v>10</v>
      </c>
      <c r="E896" s="47">
        <v>75.679137999999995</v>
      </c>
      <c r="F896" s="15">
        <v>2</v>
      </c>
      <c r="G896">
        <v>4</v>
      </c>
      <c r="H896" s="15">
        <v>120</v>
      </c>
      <c r="I896" s="15" t="s">
        <v>54</v>
      </c>
      <c r="J896" s="84">
        <v>6</v>
      </c>
      <c r="K896" s="84" t="s">
        <v>53</v>
      </c>
      <c r="L896" s="19" t="s">
        <v>37</v>
      </c>
      <c r="M896" t="s">
        <v>30</v>
      </c>
      <c r="N896">
        <v>4</v>
      </c>
      <c r="O896">
        <v>9</v>
      </c>
    </row>
    <row r="897" spans="1:15" x14ac:dyDescent="0.3">
      <c r="A897" t="s">
        <v>196</v>
      </c>
      <c r="B897">
        <v>1</v>
      </c>
      <c r="C897" s="36">
        <v>11</v>
      </c>
      <c r="D897" s="73">
        <v>11</v>
      </c>
      <c r="E897" s="47">
        <v>124.07212</v>
      </c>
      <c r="F897" s="15">
        <v>2</v>
      </c>
      <c r="G897">
        <v>4</v>
      </c>
      <c r="H897" s="15">
        <v>120</v>
      </c>
      <c r="I897" s="15" t="s">
        <v>54</v>
      </c>
      <c r="J897" s="84">
        <v>6</v>
      </c>
      <c r="K897" s="84" t="s">
        <v>53</v>
      </c>
      <c r="L897" s="19" t="s">
        <v>37</v>
      </c>
      <c r="M897" t="s">
        <v>30</v>
      </c>
      <c r="N897">
        <v>4</v>
      </c>
      <c r="O897">
        <v>9</v>
      </c>
    </row>
    <row r="898" spans="1:15" x14ac:dyDescent="0.3">
      <c r="A898" t="s">
        <v>196</v>
      </c>
      <c r="B898">
        <v>1</v>
      </c>
      <c r="C898" s="49">
        <v>12</v>
      </c>
      <c r="D898" s="73">
        <v>5</v>
      </c>
      <c r="E898" s="80">
        <v>75.960175000000007</v>
      </c>
      <c r="F898" s="20">
        <v>2</v>
      </c>
      <c r="G898">
        <v>4</v>
      </c>
      <c r="H898" s="15">
        <v>120</v>
      </c>
      <c r="I898" s="15" t="s">
        <v>54</v>
      </c>
      <c r="J898" s="84">
        <v>5</v>
      </c>
      <c r="K898" s="82" t="s">
        <v>53</v>
      </c>
      <c r="L898" t="s">
        <v>37</v>
      </c>
      <c r="M898" t="s">
        <v>30</v>
      </c>
      <c r="N898">
        <v>4</v>
      </c>
      <c r="O898">
        <v>9</v>
      </c>
    </row>
    <row r="899" spans="1:15" x14ac:dyDescent="0.3">
      <c r="A899" t="s">
        <v>196</v>
      </c>
      <c r="B899">
        <v>1</v>
      </c>
      <c r="C899" s="49">
        <v>12</v>
      </c>
      <c r="D899" s="73">
        <v>6</v>
      </c>
      <c r="E899" s="80">
        <v>59.573929</v>
      </c>
      <c r="F899" s="20">
        <v>2</v>
      </c>
      <c r="G899">
        <v>4</v>
      </c>
      <c r="H899" s="15">
        <v>120</v>
      </c>
      <c r="I899" s="15" t="s">
        <v>54</v>
      </c>
      <c r="J899" s="84">
        <v>5</v>
      </c>
      <c r="K899" s="82" t="s">
        <v>53</v>
      </c>
      <c r="L899" t="s">
        <v>37</v>
      </c>
      <c r="M899" t="s">
        <v>30</v>
      </c>
      <c r="N899">
        <v>4</v>
      </c>
      <c r="O899">
        <v>9</v>
      </c>
    </row>
    <row r="900" spans="1:15" x14ac:dyDescent="0.3">
      <c r="A900" t="s">
        <v>196</v>
      </c>
      <c r="B900">
        <v>1</v>
      </c>
      <c r="C900" s="36">
        <v>16</v>
      </c>
      <c r="D900" s="73">
        <v>11</v>
      </c>
      <c r="E900" s="47">
        <v>134.93581</v>
      </c>
      <c r="F900" s="15">
        <v>2</v>
      </c>
      <c r="G900">
        <v>4</v>
      </c>
      <c r="H900" s="15">
        <v>120</v>
      </c>
      <c r="I900" s="15" t="s">
        <v>54</v>
      </c>
      <c r="J900" s="82">
        <v>6</v>
      </c>
      <c r="K900" s="87" t="s">
        <v>53</v>
      </c>
      <c r="L900" s="19" t="s">
        <v>37</v>
      </c>
      <c r="M900" t="s">
        <v>30</v>
      </c>
      <c r="N900">
        <v>4</v>
      </c>
      <c r="O900">
        <v>9</v>
      </c>
    </row>
    <row r="901" spans="1:15" x14ac:dyDescent="0.3">
      <c r="A901" t="s">
        <v>197</v>
      </c>
      <c r="B901">
        <v>0</v>
      </c>
      <c r="C901" s="49">
        <v>20</v>
      </c>
      <c r="D901" s="73">
        <v>8</v>
      </c>
      <c r="E901" s="47"/>
      <c r="F901" s="15">
        <v>3</v>
      </c>
      <c r="G901">
        <v>4</v>
      </c>
      <c r="H901" s="15">
        <v>210</v>
      </c>
      <c r="I901" s="15" t="s">
        <v>57</v>
      </c>
      <c r="J901" s="84">
        <v>6</v>
      </c>
      <c r="K901" s="84" t="s">
        <v>53</v>
      </c>
      <c r="L901" s="19" t="s">
        <v>37</v>
      </c>
      <c r="N901" t="e">
        <v>#N/A</v>
      </c>
      <c r="O901">
        <v>9</v>
      </c>
    </row>
    <row r="902" spans="1:15" x14ac:dyDescent="0.3">
      <c r="A902" t="s">
        <v>197</v>
      </c>
      <c r="B902">
        <v>0</v>
      </c>
      <c r="C902" s="49">
        <v>20</v>
      </c>
      <c r="D902" s="73">
        <v>9</v>
      </c>
      <c r="E902" s="47">
        <v>75.258910999999998</v>
      </c>
      <c r="F902" s="15">
        <v>3</v>
      </c>
      <c r="G902">
        <v>4</v>
      </c>
      <c r="H902" s="15">
        <v>210</v>
      </c>
      <c r="I902" s="15" t="s">
        <v>57</v>
      </c>
      <c r="J902" s="84">
        <v>6</v>
      </c>
      <c r="K902" s="84" t="s">
        <v>53</v>
      </c>
      <c r="L902" s="19" t="s">
        <v>37</v>
      </c>
      <c r="M902" t="s">
        <v>30</v>
      </c>
      <c r="N902">
        <v>4</v>
      </c>
      <c r="O902">
        <v>9</v>
      </c>
    </row>
    <row r="903" spans="1:15" x14ac:dyDescent="0.3">
      <c r="A903" t="s">
        <v>197</v>
      </c>
      <c r="B903">
        <v>0</v>
      </c>
      <c r="C903" s="49">
        <v>23</v>
      </c>
      <c r="D903" s="73">
        <v>4</v>
      </c>
      <c r="E903" s="80">
        <v>138.01347000000001</v>
      </c>
      <c r="F903" s="19">
        <v>3</v>
      </c>
      <c r="G903">
        <v>4</v>
      </c>
      <c r="H903" s="15">
        <v>210</v>
      </c>
      <c r="I903" s="15" t="s">
        <v>57</v>
      </c>
      <c r="J903" s="87">
        <v>6</v>
      </c>
      <c r="K903" s="82" t="s">
        <v>53</v>
      </c>
      <c r="L903" t="s">
        <v>37</v>
      </c>
      <c r="M903" t="s">
        <v>30</v>
      </c>
      <c r="N903">
        <v>4</v>
      </c>
      <c r="O903">
        <v>9</v>
      </c>
    </row>
    <row r="904" spans="1:15" x14ac:dyDescent="0.3">
      <c r="A904" t="s">
        <v>196</v>
      </c>
      <c r="B904">
        <v>1</v>
      </c>
      <c r="C904" s="36">
        <v>17</v>
      </c>
      <c r="D904" s="73">
        <v>8</v>
      </c>
      <c r="E904" s="47">
        <v>35.565491000000002</v>
      </c>
      <c r="F904" s="15">
        <v>3</v>
      </c>
      <c r="G904">
        <v>4</v>
      </c>
      <c r="H904" s="15">
        <v>210</v>
      </c>
      <c r="I904" s="15" t="s">
        <v>57</v>
      </c>
      <c r="J904" s="84">
        <v>6</v>
      </c>
      <c r="K904" s="84" t="s">
        <v>53</v>
      </c>
      <c r="L904" s="19" t="s">
        <v>37</v>
      </c>
      <c r="M904" t="s">
        <v>30</v>
      </c>
      <c r="N904">
        <v>4</v>
      </c>
      <c r="O904">
        <v>9</v>
      </c>
    </row>
    <row r="905" spans="1:15" x14ac:dyDescent="0.3">
      <c r="A905" t="s">
        <v>196</v>
      </c>
      <c r="B905">
        <v>1</v>
      </c>
      <c r="C905" s="36">
        <v>18</v>
      </c>
      <c r="D905" s="73">
        <v>7</v>
      </c>
      <c r="E905" s="47">
        <v>104.68254</v>
      </c>
      <c r="F905" s="15">
        <v>3</v>
      </c>
      <c r="G905">
        <v>4</v>
      </c>
      <c r="H905" s="15">
        <v>210</v>
      </c>
      <c r="I905" s="23" t="s">
        <v>57</v>
      </c>
      <c r="J905" s="84">
        <v>6</v>
      </c>
      <c r="K905" s="84" t="s">
        <v>53</v>
      </c>
      <c r="L905" s="19" t="s">
        <v>37</v>
      </c>
      <c r="M905" t="s">
        <v>30</v>
      </c>
      <c r="N905">
        <v>4</v>
      </c>
      <c r="O905">
        <v>9</v>
      </c>
    </row>
    <row r="906" spans="1:15" x14ac:dyDescent="0.3">
      <c r="A906" t="s">
        <v>197</v>
      </c>
      <c r="B906">
        <v>0</v>
      </c>
      <c r="C906" s="49">
        <v>24</v>
      </c>
      <c r="D906" s="73">
        <v>4</v>
      </c>
      <c r="E906" s="80">
        <v>104.90495</v>
      </c>
      <c r="F906" s="20">
        <v>4</v>
      </c>
      <c r="G906">
        <v>4</v>
      </c>
      <c r="H906" s="15">
        <v>400</v>
      </c>
      <c r="I906" s="15" t="s">
        <v>61</v>
      </c>
      <c r="J906" s="84">
        <v>5</v>
      </c>
      <c r="K906" s="82" t="s">
        <v>79</v>
      </c>
      <c r="L906" t="s">
        <v>185</v>
      </c>
      <c r="M906" t="s">
        <v>30</v>
      </c>
      <c r="N906">
        <v>4</v>
      </c>
      <c r="O906">
        <v>9</v>
      </c>
    </row>
    <row r="907" spans="1:15" x14ac:dyDescent="0.3">
      <c r="A907" t="s">
        <v>197</v>
      </c>
      <c r="B907">
        <v>0</v>
      </c>
      <c r="C907" s="49">
        <v>25</v>
      </c>
      <c r="D907" s="73">
        <v>8</v>
      </c>
      <c r="E907" s="80">
        <v>28.753412000000001</v>
      </c>
      <c r="F907" s="20">
        <v>4</v>
      </c>
      <c r="G907">
        <v>4</v>
      </c>
      <c r="H907" s="15">
        <v>400</v>
      </c>
      <c r="I907" s="15" t="s">
        <v>61</v>
      </c>
      <c r="J907" s="84">
        <v>6</v>
      </c>
      <c r="K907" s="82" t="s">
        <v>79</v>
      </c>
      <c r="L907" t="s">
        <v>185</v>
      </c>
      <c r="M907" t="s">
        <v>30</v>
      </c>
      <c r="N907">
        <v>4</v>
      </c>
      <c r="O907">
        <v>9</v>
      </c>
    </row>
    <row r="908" spans="1:15" x14ac:dyDescent="0.3">
      <c r="A908" t="s">
        <v>197</v>
      </c>
      <c r="B908">
        <v>0</v>
      </c>
      <c r="C908" s="49">
        <v>26</v>
      </c>
      <c r="D908" s="73">
        <v>6</v>
      </c>
      <c r="E908" s="80">
        <v>71.972785999999999</v>
      </c>
      <c r="F908" s="20">
        <v>4</v>
      </c>
      <c r="G908">
        <v>4</v>
      </c>
      <c r="H908" s="15">
        <v>400</v>
      </c>
      <c r="I908" s="15" t="s">
        <v>61</v>
      </c>
      <c r="J908" s="84">
        <v>6</v>
      </c>
      <c r="K908" s="82" t="s">
        <v>53</v>
      </c>
      <c r="L908" t="s">
        <v>37</v>
      </c>
      <c r="M908" t="s">
        <v>30</v>
      </c>
      <c r="N908">
        <v>4</v>
      </c>
      <c r="O908">
        <v>9</v>
      </c>
    </row>
    <row r="909" spans="1:15" x14ac:dyDescent="0.3">
      <c r="A909" t="s">
        <v>196</v>
      </c>
      <c r="B909">
        <v>1</v>
      </c>
      <c r="C909" s="49">
        <v>28</v>
      </c>
      <c r="D909" s="73">
        <v>9</v>
      </c>
      <c r="E909" s="47">
        <v>70.368651999999997</v>
      </c>
      <c r="F909" s="15">
        <v>4</v>
      </c>
      <c r="G909">
        <v>4</v>
      </c>
      <c r="H909" s="15">
        <v>400</v>
      </c>
      <c r="I909" s="15" t="s">
        <v>61</v>
      </c>
      <c r="J909" s="84">
        <v>6</v>
      </c>
      <c r="K909" s="84" t="s">
        <v>53</v>
      </c>
      <c r="L909" s="19" t="s">
        <v>37</v>
      </c>
      <c r="M909" t="s">
        <v>30</v>
      </c>
      <c r="N909">
        <v>4</v>
      </c>
      <c r="O909">
        <v>9</v>
      </c>
    </row>
    <row r="910" spans="1:15" x14ac:dyDescent="0.3">
      <c r="A910" t="s">
        <v>196</v>
      </c>
      <c r="B910">
        <v>1</v>
      </c>
      <c r="C910" s="49">
        <v>29</v>
      </c>
      <c r="D910" s="73">
        <v>6</v>
      </c>
      <c r="E910" s="47">
        <v>121.34284</v>
      </c>
      <c r="F910" s="15">
        <v>4</v>
      </c>
      <c r="G910">
        <v>4</v>
      </c>
      <c r="H910" s="15">
        <v>400</v>
      </c>
      <c r="I910" s="23" t="s">
        <v>61</v>
      </c>
      <c r="J910" s="84">
        <v>6</v>
      </c>
      <c r="K910" s="84" t="s">
        <v>53</v>
      </c>
      <c r="L910" s="19" t="s">
        <v>37</v>
      </c>
      <c r="M910" t="s">
        <v>30</v>
      </c>
      <c r="N910">
        <v>4</v>
      </c>
      <c r="O910">
        <v>9</v>
      </c>
    </row>
    <row r="911" spans="1:15" x14ac:dyDescent="0.3">
      <c r="A911" t="s">
        <v>196</v>
      </c>
      <c r="B911">
        <v>1</v>
      </c>
      <c r="C911" s="49">
        <v>1</v>
      </c>
      <c r="D911" s="73">
        <v>5</v>
      </c>
      <c r="E911" s="47">
        <v>70.817824999999999</v>
      </c>
      <c r="F911" s="15">
        <v>3</v>
      </c>
      <c r="G911">
        <v>5</v>
      </c>
      <c r="H911" s="15">
        <v>210</v>
      </c>
      <c r="I911" s="15" t="s">
        <v>57</v>
      </c>
      <c r="J911" s="84">
        <v>6</v>
      </c>
      <c r="K911" s="84" t="s">
        <v>53</v>
      </c>
      <c r="L911" s="19" t="s">
        <v>37</v>
      </c>
      <c r="M911" t="s">
        <v>30</v>
      </c>
      <c r="N911">
        <v>4</v>
      </c>
      <c r="O911">
        <v>9</v>
      </c>
    </row>
    <row r="912" spans="1:15" x14ac:dyDescent="0.3">
      <c r="A912" t="s">
        <v>197</v>
      </c>
      <c r="B912">
        <v>0</v>
      </c>
      <c r="C912" s="52">
        <v>6</v>
      </c>
      <c r="D912" s="73">
        <v>10</v>
      </c>
      <c r="E912" s="80">
        <v>63.952984000000001</v>
      </c>
      <c r="F912" s="20">
        <v>4</v>
      </c>
      <c r="G912">
        <v>5</v>
      </c>
      <c r="H912" s="15">
        <v>400</v>
      </c>
      <c r="I912" s="15" t="s">
        <v>61</v>
      </c>
      <c r="J912" s="84">
        <v>6</v>
      </c>
      <c r="K912" s="82" t="s">
        <v>79</v>
      </c>
      <c r="L912" t="s">
        <v>185</v>
      </c>
      <c r="M912" t="s">
        <v>30</v>
      </c>
      <c r="N912">
        <v>4</v>
      </c>
      <c r="O912">
        <v>9</v>
      </c>
    </row>
    <row r="913" spans="1:15" x14ac:dyDescent="0.3">
      <c r="A913" t="s">
        <v>196</v>
      </c>
      <c r="B913">
        <v>1</v>
      </c>
      <c r="C913" s="49">
        <v>3</v>
      </c>
      <c r="D913" s="73">
        <v>4</v>
      </c>
      <c r="E913" s="80"/>
      <c r="F913" s="20">
        <v>4</v>
      </c>
      <c r="G913">
        <v>5</v>
      </c>
      <c r="H913" s="15">
        <v>400</v>
      </c>
      <c r="I913" s="15" t="s">
        <v>61</v>
      </c>
      <c r="J913" s="84">
        <v>6</v>
      </c>
      <c r="K913" s="82" t="s">
        <v>53</v>
      </c>
      <c r="L913" t="s">
        <v>37</v>
      </c>
      <c r="M913" t="s">
        <v>30</v>
      </c>
      <c r="N913">
        <v>4</v>
      </c>
      <c r="O913">
        <v>9</v>
      </c>
    </row>
    <row r="914" spans="1:15" x14ac:dyDescent="0.3">
      <c r="A914" t="s">
        <v>196</v>
      </c>
      <c r="B914">
        <v>1</v>
      </c>
      <c r="C914" s="36">
        <v>4</v>
      </c>
      <c r="D914" s="68">
        <v>7</v>
      </c>
      <c r="E914" s="80">
        <v>60.634556000000003</v>
      </c>
      <c r="F914" s="38">
        <v>4</v>
      </c>
      <c r="G914">
        <v>5</v>
      </c>
      <c r="H914" s="15">
        <v>400</v>
      </c>
      <c r="I914" s="15" t="s">
        <v>61</v>
      </c>
      <c r="J914" s="82">
        <v>6</v>
      </c>
      <c r="K914" s="82" t="s">
        <v>79</v>
      </c>
      <c r="L914" t="s">
        <v>185</v>
      </c>
      <c r="M914" t="s">
        <v>30</v>
      </c>
      <c r="N914">
        <v>4</v>
      </c>
      <c r="O914">
        <v>9</v>
      </c>
    </row>
    <row r="915" spans="1:15" x14ac:dyDescent="0.3">
      <c r="A915" t="s">
        <v>196</v>
      </c>
      <c r="B915">
        <v>1</v>
      </c>
      <c r="C915" s="49">
        <v>5</v>
      </c>
      <c r="D915" s="73">
        <v>9</v>
      </c>
      <c r="E915" s="80"/>
      <c r="F915" s="20">
        <v>4</v>
      </c>
      <c r="G915">
        <v>5</v>
      </c>
      <c r="H915" s="15">
        <v>400</v>
      </c>
      <c r="I915" s="15" t="s">
        <v>61</v>
      </c>
      <c r="J915" s="84">
        <v>6</v>
      </c>
      <c r="K915" s="82" t="s">
        <v>79</v>
      </c>
      <c r="L915" t="s">
        <v>185</v>
      </c>
      <c r="M915" t="s">
        <v>30</v>
      </c>
      <c r="N915">
        <v>4</v>
      </c>
      <c r="O915">
        <v>9</v>
      </c>
    </row>
    <row r="916" spans="1:15" x14ac:dyDescent="0.3">
      <c r="A916" t="s">
        <v>196</v>
      </c>
      <c r="B916">
        <v>1</v>
      </c>
      <c r="C916" s="73">
        <v>7</v>
      </c>
      <c r="D916" s="75">
        <v>11</v>
      </c>
      <c r="E916" s="101"/>
      <c r="F916" s="62">
        <v>4</v>
      </c>
      <c r="G916">
        <v>5</v>
      </c>
      <c r="H916" s="62">
        <v>400</v>
      </c>
      <c r="I916" s="64" t="s">
        <v>61</v>
      </c>
      <c r="J916" s="84">
        <v>6</v>
      </c>
      <c r="K916" s="84" t="s">
        <v>79</v>
      </c>
      <c r="L916" s="19" t="s">
        <v>185</v>
      </c>
      <c r="M916" t="s">
        <v>30</v>
      </c>
      <c r="N916">
        <v>4</v>
      </c>
      <c r="O916">
        <v>9</v>
      </c>
    </row>
    <row r="917" spans="1:15" x14ac:dyDescent="0.3">
      <c r="A917" t="s">
        <v>196</v>
      </c>
      <c r="B917">
        <v>1</v>
      </c>
      <c r="C917" s="49">
        <v>10</v>
      </c>
      <c r="D917" s="73">
        <v>5</v>
      </c>
      <c r="E917" s="47"/>
      <c r="F917" s="62">
        <v>4</v>
      </c>
      <c r="G917">
        <v>5</v>
      </c>
      <c r="H917" s="62">
        <v>400</v>
      </c>
      <c r="I917" s="67" t="s">
        <v>61</v>
      </c>
      <c r="J917" s="90">
        <v>6</v>
      </c>
      <c r="K917" s="84" t="s">
        <v>53</v>
      </c>
      <c r="L917" s="19" t="s">
        <v>37</v>
      </c>
      <c r="M917" t="s">
        <v>30</v>
      </c>
      <c r="N917">
        <v>4</v>
      </c>
      <c r="O917">
        <v>9</v>
      </c>
    </row>
    <row r="918" spans="1:15" x14ac:dyDescent="0.3">
      <c r="A918" t="s">
        <v>197</v>
      </c>
      <c r="B918">
        <v>0</v>
      </c>
      <c r="C918" s="49">
        <v>3</v>
      </c>
      <c r="D918" s="70">
        <v>10</v>
      </c>
      <c r="E918" s="47">
        <v>77.138779</v>
      </c>
      <c r="F918" s="15">
        <v>1</v>
      </c>
      <c r="G918">
        <v>1</v>
      </c>
      <c r="H918" s="15">
        <v>45</v>
      </c>
      <c r="I918" s="15" t="s">
        <v>11</v>
      </c>
      <c r="J918" s="82">
        <v>6</v>
      </c>
      <c r="K918" s="82" t="s">
        <v>21</v>
      </c>
      <c r="L918" s="19" t="s">
        <v>38</v>
      </c>
      <c r="M918" t="s">
        <v>30</v>
      </c>
      <c r="N918">
        <v>4</v>
      </c>
      <c r="O918">
        <v>10</v>
      </c>
    </row>
    <row r="919" spans="1:15" x14ac:dyDescent="0.3">
      <c r="A919" t="s">
        <v>197</v>
      </c>
      <c r="B919">
        <v>0</v>
      </c>
      <c r="C919" s="49">
        <v>3</v>
      </c>
      <c r="D919" s="70">
        <v>11</v>
      </c>
      <c r="E919" s="47">
        <v>95.477683999999996</v>
      </c>
      <c r="F919" s="15">
        <v>1</v>
      </c>
      <c r="G919">
        <v>1</v>
      </c>
      <c r="H919" s="15">
        <v>45</v>
      </c>
      <c r="I919" s="15" t="s">
        <v>11</v>
      </c>
      <c r="J919" s="82">
        <v>6</v>
      </c>
      <c r="K919" s="87" t="s">
        <v>21</v>
      </c>
      <c r="L919" s="19" t="s">
        <v>38</v>
      </c>
      <c r="M919" t="s">
        <v>30</v>
      </c>
      <c r="N919">
        <v>4</v>
      </c>
      <c r="O919">
        <v>10</v>
      </c>
    </row>
    <row r="920" spans="1:15" x14ac:dyDescent="0.3">
      <c r="A920" t="s">
        <v>197</v>
      </c>
      <c r="B920">
        <v>0</v>
      </c>
      <c r="C920" s="49">
        <v>4</v>
      </c>
      <c r="D920" s="70">
        <v>12</v>
      </c>
      <c r="E920" s="47">
        <v>74.084891999999996</v>
      </c>
      <c r="F920" s="15">
        <v>1</v>
      </c>
      <c r="G920">
        <v>1</v>
      </c>
      <c r="H920" s="15">
        <v>45</v>
      </c>
      <c r="I920" s="15" t="s">
        <v>11</v>
      </c>
      <c r="J920" s="82">
        <v>6</v>
      </c>
      <c r="K920" s="82" t="s">
        <v>21</v>
      </c>
      <c r="L920" s="19" t="s">
        <v>38</v>
      </c>
      <c r="M920" t="s">
        <v>30</v>
      </c>
      <c r="N920">
        <v>4</v>
      </c>
      <c r="O920">
        <v>10</v>
      </c>
    </row>
    <row r="921" spans="1:15" x14ac:dyDescent="0.3">
      <c r="A921" t="s">
        <v>197</v>
      </c>
      <c r="B921">
        <v>0</v>
      </c>
      <c r="C921" s="49">
        <v>12</v>
      </c>
      <c r="D921" s="70">
        <v>7</v>
      </c>
      <c r="E921" s="47"/>
      <c r="F921" s="15">
        <v>1</v>
      </c>
      <c r="G921">
        <v>1</v>
      </c>
      <c r="H921" s="15">
        <v>45</v>
      </c>
      <c r="I921" s="15" t="s">
        <v>11</v>
      </c>
      <c r="J921" s="84">
        <v>6</v>
      </c>
      <c r="K921" s="84" t="s">
        <v>21</v>
      </c>
      <c r="L921" s="19" t="s">
        <v>38</v>
      </c>
      <c r="M921" t="s">
        <v>30</v>
      </c>
      <c r="N921">
        <v>4</v>
      </c>
      <c r="O921">
        <v>10</v>
      </c>
    </row>
    <row r="922" spans="1:15" x14ac:dyDescent="0.3">
      <c r="A922" t="s">
        <v>196</v>
      </c>
      <c r="B922">
        <v>1</v>
      </c>
      <c r="C922" s="49">
        <v>5</v>
      </c>
      <c r="D922" s="70">
        <v>14</v>
      </c>
      <c r="E922" s="47">
        <v>75.893433000000002</v>
      </c>
      <c r="F922" s="15">
        <v>1</v>
      </c>
      <c r="G922">
        <v>1</v>
      </c>
      <c r="H922" s="15">
        <v>45</v>
      </c>
      <c r="I922" s="15" t="s">
        <v>11</v>
      </c>
      <c r="J922" s="82">
        <v>6</v>
      </c>
      <c r="K922" s="87" t="s">
        <v>21</v>
      </c>
      <c r="L922" s="19" t="s">
        <v>38</v>
      </c>
      <c r="M922" t="s">
        <v>30</v>
      </c>
      <c r="N922">
        <v>4</v>
      </c>
      <c r="O922">
        <v>10</v>
      </c>
    </row>
    <row r="923" spans="1:15" x14ac:dyDescent="0.3">
      <c r="A923" t="s">
        <v>197</v>
      </c>
      <c r="B923">
        <v>0</v>
      </c>
      <c r="C923" s="49">
        <v>18</v>
      </c>
      <c r="D923" s="70">
        <v>3</v>
      </c>
      <c r="E923" s="47">
        <v>91.843765000000005</v>
      </c>
      <c r="F923" s="15">
        <v>2</v>
      </c>
      <c r="G923">
        <v>1</v>
      </c>
      <c r="H923" s="15">
        <v>120</v>
      </c>
      <c r="I923" s="24" t="s">
        <v>54</v>
      </c>
      <c r="J923" s="84">
        <v>7</v>
      </c>
      <c r="K923" s="84" t="s">
        <v>21</v>
      </c>
      <c r="L923" s="19" t="s">
        <v>38</v>
      </c>
      <c r="M923" t="s">
        <v>30</v>
      </c>
      <c r="N923">
        <v>4</v>
      </c>
      <c r="O923">
        <v>10</v>
      </c>
    </row>
    <row r="924" spans="1:15" x14ac:dyDescent="0.3">
      <c r="A924" t="s">
        <v>197</v>
      </c>
      <c r="B924">
        <v>0</v>
      </c>
      <c r="C924" s="49">
        <v>18</v>
      </c>
      <c r="E924" s="47"/>
      <c r="F924" s="15">
        <v>2</v>
      </c>
      <c r="G924">
        <v>1</v>
      </c>
      <c r="H924" s="15">
        <v>120</v>
      </c>
      <c r="I924" s="24" t="s">
        <v>54</v>
      </c>
      <c r="J924" s="84">
        <v>7</v>
      </c>
      <c r="K924" s="84" t="s">
        <v>21</v>
      </c>
      <c r="L924" s="19" t="s">
        <v>38</v>
      </c>
      <c r="M924" t="s">
        <v>30</v>
      </c>
      <c r="N924">
        <v>4</v>
      </c>
      <c r="O924">
        <v>10</v>
      </c>
    </row>
    <row r="925" spans="1:15" x14ac:dyDescent="0.3">
      <c r="A925" t="s">
        <v>197</v>
      </c>
      <c r="B925">
        <v>0</v>
      </c>
      <c r="C925" s="49">
        <v>19</v>
      </c>
      <c r="D925" s="73">
        <v>14</v>
      </c>
      <c r="E925" s="47">
        <v>39.682406999999998</v>
      </c>
      <c r="F925" s="15">
        <v>2</v>
      </c>
      <c r="G925">
        <v>1</v>
      </c>
      <c r="H925" s="15">
        <v>120</v>
      </c>
      <c r="I925" s="15" t="s">
        <v>54</v>
      </c>
      <c r="J925" s="84">
        <v>6</v>
      </c>
      <c r="K925" s="84" t="s">
        <v>80</v>
      </c>
      <c r="L925" s="19" t="s">
        <v>181</v>
      </c>
      <c r="M925" t="s">
        <v>30</v>
      </c>
      <c r="N925">
        <v>4</v>
      </c>
      <c r="O925">
        <v>10</v>
      </c>
    </row>
    <row r="926" spans="1:15" x14ac:dyDescent="0.3">
      <c r="A926" t="s">
        <v>197</v>
      </c>
      <c r="B926">
        <v>0</v>
      </c>
      <c r="C926" s="49">
        <v>19</v>
      </c>
      <c r="D926" s="73">
        <v>15</v>
      </c>
      <c r="E926" s="47">
        <v>146.75901999999999</v>
      </c>
      <c r="F926" s="15">
        <v>2</v>
      </c>
      <c r="G926">
        <v>1</v>
      </c>
      <c r="H926" s="15">
        <v>120</v>
      </c>
      <c r="I926" s="15" t="s">
        <v>54</v>
      </c>
      <c r="J926" s="84">
        <v>6</v>
      </c>
      <c r="K926" s="84" t="s">
        <v>80</v>
      </c>
      <c r="L926" s="19" t="s">
        <v>181</v>
      </c>
      <c r="M926" t="s">
        <v>30</v>
      </c>
      <c r="N926">
        <v>4</v>
      </c>
      <c r="O926">
        <v>10</v>
      </c>
    </row>
    <row r="927" spans="1:15" x14ac:dyDescent="0.3">
      <c r="A927" t="s">
        <v>196</v>
      </c>
      <c r="B927">
        <v>1</v>
      </c>
      <c r="C927" s="49">
        <v>6</v>
      </c>
      <c r="D927" s="70">
        <v>5</v>
      </c>
      <c r="E927" s="47"/>
      <c r="F927" s="15">
        <v>2</v>
      </c>
      <c r="G927">
        <v>1</v>
      </c>
      <c r="H927" s="15">
        <v>120</v>
      </c>
      <c r="I927" s="15" t="s">
        <v>54</v>
      </c>
      <c r="J927" s="82">
        <v>5</v>
      </c>
      <c r="K927" s="82" t="s">
        <v>21</v>
      </c>
      <c r="L927" s="19" t="s">
        <v>38</v>
      </c>
      <c r="M927" t="s">
        <v>30</v>
      </c>
      <c r="N927">
        <v>4</v>
      </c>
      <c r="O927">
        <v>10</v>
      </c>
    </row>
    <row r="928" spans="1:15" x14ac:dyDescent="0.3">
      <c r="A928" t="s">
        <v>196</v>
      </c>
      <c r="B928">
        <v>1</v>
      </c>
      <c r="C928" s="49">
        <v>9</v>
      </c>
      <c r="D928" s="70">
        <v>10</v>
      </c>
      <c r="E928" s="47"/>
      <c r="F928" s="15">
        <v>2</v>
      </c>
      <c r="G928">
        <v>1</v>
      </c>
      <c r="H928" s="15">
        <v>120</v>
      </c>
      <c r="I928" s="15" t="s">
        <v>54</v>
      </c>
      <c r="J928" s="89">
        <v>6</v>
      </c>
      <c r="K928" s="82" t="s">
        <v>21</v>
      </c>
      <c r="L928" s="19" t="s">
        <v>38</v>
      </c>
      <c r="M928" t="s">
        <v>30</v>
      </c>
      <c r="N928">
        <v>4</v>
      </c>
      <c r="O928">
        <v>10</v>
      </c>
    </row>
    <row r="929" spans="1:15" x14ac:dyDescent="0.3">
      <c r="A929" t="s">
        <v>197</v>
      </c>
      <c r="B929">
        <v>0</v>
      </c>
      <c r="C929" s="49">
        <v>15</v>
      </c>
      <c r="D929" s="70">
        <v>6</v>
      </c>
      <c r="E929" s="47"/>
      <c r="F929" s="15">
        <v>3</v>
      </c>
      <c r="G929">
        <v>1</v>
      </c>
      <c r="H929" s="15">
        <v>210</v>
      </c>
      <c r="I929" s="15" t="s">
        <v>57</v>
      </c>
      <c r="J929" s="84">
        <v>6</v>
      </c>
      <c r="K929" s="84" t="s">
        <v>21</v>
      </c>
      <c r="L929" s="19" t="s">
        <v>38</v>
      </c>
      <c r="M929" t="s">
        <v>30</v>
      </c>
      <c r="N929">
        <v>4</v>
      </c>
      <c r="O929">
        <v>10</v>
      </c>
    </row>
    <row r="930" spans="1:15" x14ac:dyDescent="0.3">
      <c r="A930" t="s">
        <v>197</v>
      </c>
      <c r="B930">
        <v>0</v>
      </c>
      <c r="C930" s="49">
        <v>27</v>
      </c>
      <c r="E930" s="47">
        <v>2.2655419999999999</v>
      </c>
      <c r="F930" s="15">
        <v>3</v>
      </c>
      <c r="G930">
        <v>1</v>
      </c>
      <c r="H930" s="15">
        <v>210</v>
      </c>
      <c r="I930" s="23" t="s">
        <v>57</v>
      </c>
      <c r="J930" s="84">
        <v>6</v>
      </c>
      <c r="K930" s="84" t="s">
        <v>21</v>
      </c>
      <c r="L930" s="19" t="s">
        <v>38</v>
      </c>
      <c r="M930" t="s">
        <v>30</v>
      </c>
      <c r="N930">
        <v>4</v>
      </c>
      <c r="O930">
        <v>10</v>
      </c>
    </row>
    <row r="931" spans="1:15" x14ac:dyDescent="0.3">
      <c r="A931" t="s">
        <v>197</v>
      </c>
      <c r="B931">
        <v>0</v>
      </c>
      <c r="C931" s="49">
        <v>28</v>
      </c>
      <c r="D931" s="70">
        <v>10</v>
      </c>
      <c r="E931" s="47">
        <v>131.16028</v>
      </c>
      <c r="F931" s="15">
        <v>3</v>
      </c>
      <c r="G931">
        <v>1</v>
      </c>
      <c r="H931" s="15">
        <v>210</v>
      </c>
      <c r="I931" s="23" t="s">
        <v>57</v>
      </c>
      <c r="J931" s="84">
        <v>6</v>
      </c>
      <c r="K931" s="84" t="s">
        <v>21</v>
      </c>
      <c r="L931" s="19" t="s">
        <v>38</v>
      </c>
      <c r="M931" t="s">
        <v>30</v>
      </c>
      <c r="N931">
        <v>4</v>
      </c>
      <c r="O931">
        <v>10</v>
      </c>
    </row>
    <row r="932" spans="1:15" x14ac:dyDescent="0.3">
      <c r="A932" t="s">
        <v>196</v>
      </c>
      <c r="B932">
        <v>1</v>
      </c>
      <c r="C932" s="49">
        <v>17</v>
      </c>
      <c r="D932" s="70">
        <v>12</v>
      </c>
      <c r="E932" s="47">
        <v>114.64570999999999</v>
      </c>
      <c r="F932" s="15">
        <v>3</v>
      </c>
      <c r="G932">
        <v>1</v>
      </c>
      <c r="H932" s="15">
        <v>210</v>
      </c>
      <c r="I932" s="15" t="s">
        <v>57</v>
      </c>
      <c r="J932" s="84">
        <v>6</v>
      </c>
      <c r="K932" s="84" t="s">
        <v>21</v>
      </c>
      <c r="L932" s="19" t="s">
        <v>38</v>
      </c>
      <c r="M932" t="s">
        <v>30</v>
      </c>
      <c r="N932">
        <v>4</v>
      </c>
      <c r="O932">
        <v>10</v>
      </c>
    </row>
    <row r="933" spans="1:15" x14ac:dyDescent="0.3">
      <c r="A933" t="s">
        <v>196</v>
      </c>
      <c r="B933">
        <v>1</v>
      </c>
      <c r="C933" s="49">
        <v>29</v>
      </c>
      <c r="E933" s="47"/>
      <c r="F933" s="15">
        <v>3</v>
      </c>
      <c r="G933">
        <v>1</v>
      </c>
      <c r="H933" s="15">
        <v>210</v>
      </c>
      <c r="I933" s="23" t="s">
        <v>57</v>
      </c>
      <c r="J933" s="84">
        <v>6</v>
      </c>
      <c r="K933" s="84"/>
      <c r="L933" s="20" t="s">
        <v>181</v>
      </c>
      <c r="M933" t="s">
        <v>30</v>
      </c>
      <c r="N933">
        <v>4</v>
      </c>
      <c r="O933">
        <v>10</v>
      </c>
    </row>
    <row r="934" spans="1:15" x14ac:dyDescent="0.3">
      <c r="A934" t="s">
        <v>197</v>
      </c>
      <c r="B934">
        <v>0</v>
      </c>
      <c r="C934" s="49">
        <v>23</v>
      </c>
      <c r="E934" s="47">
        <v>70.757034000000004</v>
      </c>
      <c r="F934" s="15">
        <v>4</v>
      </c>
      <c r="G934">
        <v>1</v>
      </c>
      <c r="H934" s="15">
        <v>400</v>
      </c>
      <c r="I934" s="23" t="s">
        <v>61</v>
      </c>
      <c r="J934" s="84">
        <v>6</v>
      </c>
      <c r="K934" s="84" t="s">
        <v>80</v>
      </c>
      <c r="L934" s="19" t="s">
        <v>181</v>
      </c>
      <c r="M934" t="s">
        <v>30</v>
      </c>
      <c r="N934">
        <v>4</v>
      </c>
      <c r="O934">
        <v>10</v>
      </c>
    </row>
    <row r="935" spans="1:15" x14ac:dyDescent="0.3">
      <c r="A935" t="s">
        <v>197</v>
      </c>
      <c r="B935">
        <v>0</v>
      </c>
      <c r="C935" s="49">
        <v>24</v>
      </c>
      <c r="D935" s="70">
        <v>10</v>
      </c>
      <c r="E935" s="47">
        <v>10.597144999999999</v>
      </c>
      <c r="F935" s="15">
        <v>4</v>
      </c>
      <c r="G935">
        <v>1</v>
      </c>
      <c r="H935" s="15">
        <v>400</v>
      </c>
      <c r="I935" s="23" t="s">
        <v>61</v>
      </c>
      <c r="J935" s="84">
        <v>6</v>
      </c>
      <c r="K935" s="84" t="s">
        <v>80</v>
      </c>
      <c r="L935" s="19" t="s">
        <v>181</v>
      </c>
      <c r="M935" t="s">
        <v>30</v>
      </c>
      <c r="N935">
        <v>4</v>
      </c>
      <c r="O935">
        <v>10</v>
      </c>
    </row>
    <row r="936" spans="1:15" x14ac:dyDescent="0.3">
      <c r="A936" t="s">
        <v>197</v>
      </c>
      <c r="B936">
        <v>0</v>
      </c>
      <c r="C936" s="49">
        <v>25</v>
      </c>
      <c r="D936" s="70">
        <v>9</v>
      </c>
      <c r="E936" s="47">
        <v>72.067535000000007</v>
      </c>
      <c r="F936" s="15">
        <v>4</v>
      </c>
      <c r="G936">
        <v>1</v>
      </c>
      <c r="H936" s="15">
        <v>400</v>
      </c>
      <c r="I936" s="23" t="s">
        <v>61</v>
      </c>
      <c r="J936" s="84">
        <v>6</v>
      </c>
      <c r="K936" s="84" t="s">
        <v>80</v>
      </c>
      <c r="L936" s="19" t="s">
        <v>181</v>
      </c>
      <c r="M936" t="s">
        <v>30</v>
      </c>
      <c r="N936">
        <v>4</v>
      </c>
      <c r="O936">
        <v>10</v>
      </c>
    </row>
    <row r="937" spans="1:15" x14ac:dyDescent="0.3">
      <c r="A937" t="s">
        <v>197</v>
      </c>
      <c r="B937">
        <v>0</v>
      </c>
      <c r="C937" s="49">
        <v>26</v>
      </c>
      <c r="D937" s="70">
        <v>10</v>
      </c>
      <c r="E937" s="47">
        <v>71.566817999999998</v>
      </c>
      <c r="F937" s="15">
        <v>4</v>
      </c>
      <c r="G937">
        <v>1</v>
      </c>
      <c r="H937" s="15">
        <v>400</v>
      </c>
      <c r="I937" s="23" t="s">
        <v>61</v>
      </c>
      <c r="J937" s="84">
        <v>6</v>
      </c>
      <c r="K937" s="84" t="s">
        <v>80</v>
      </c>
      <c r="L937" s="19" t="s">
        <v>181</v>
      </c>
      <c r="M937" t="s">
        <v>30</v>
      </c>
      <c r="N937">
        <v>4</v>
      </c>
      <c r="O937">
        <v>10</v>
      </c>
    </row>
    <row r="938" spans="1:15" x14ac:dyDescent="0.3">
      <c r="A938" t="s">
        <v>196</v>
      </c>
      <c r="B938">
        <v>1</v>
      </c>
      <c r="C938" s="49">
        <v>22</v>
      </c>
      <c r="D938" s="73">
        <v>11</v>
      </c>
      <c r="E938" s="47">
        <v>55.532124000000003</v>
      </c>
      <c r="F938" s="15">
        <v>4</v>
      </c>
      <c r="G938">
        <v>1</v>
      </c>
      <c r="H938" s="15">
        <v>400</v>
      </c>
      <c r="I938" s="23" t="s">
        <v>61</v>
      </c>
      <c r="J938" s="84">
        <v>6</v>
      </c>
      <c r="K938" s="84" t="s">
        <v>80</v>
      </c>
      <c r="L938" s="19" t="s">
        <v>181</v>
      </c>
      <c r="M938" t="s">
        <v>30</v>
      </c>
      <c r="N938">
        <v>4</v>
      </c>
      <c r="O938">
        <v>10</v>
      </c>
    </row>
    <row r="939" spans="1:15" x14ac:dyDescent="0.3">
      <c r="A939" t="s">
        <v>197</v>
      </c>
      <c r="B939">
        <v>0</v>
      </c>
      <c r="C939" s="49">
        <v>1</v>
      </c>
      <c r="D939" s="73">
        <v>5</v>
      </c>
      <c r="E939" s="47">
        <v>7.9866853000000004</v>
      </c>
      <c r="F939" s="15">
        <v>1</v>
      </c>
      <c r="G939">
        <v>2</v>
      </c>
      <c r="H939" s="15">
        <v>45</v>
      </c>
      <c r="I939" s="15" t="s">
        <v>11</v>
      </c>
      <c r="J939" s="82">
        <v>6</v>
      </c>
      <c r="K939" s="82" t="s">
        <v>21</v>
      </c>
      <c r="L939" s="19" t="s">
        <v>38</v>
      </c>
      <c r="M939" t="s">
        <v>30</v>
      </c>
      <c r="N939">
        <v>4</v>
      </c>
      <c r="O939">
        <v>10</v>
      </c>
    </row>
    <row r="940" spans="1:15" x14ac:dyDescent="0.3">
      <c r="A940" t="s">
        <v>197</v>
      </c>
      <c r="B940">
        <v>0</v>
      </c>
      <c r="C940" s="49">
        <v>2</v>
      </c>
      <c r="D940" s="73">
        <v>7</v>
      </c>
      <c r="E940" s="47">
        <v>46.35033</v>
      </c>
      <c r="F940" s="15">
        <v>1</v>
      </c>
      <c r="G940">
        <v>2</v>
      </c>
      <c r="H940" s="15">
        <v>45</v>
      </c>
      <c r="I940" s="15" t="s">
        <v>11</v>
      </c>
      <c r="J940" s="82">
        <v>6</v>
      </c>
      <c r="K940" s="82" t="s">
        <v>21</v>
      </c>
      <c r="L940" s="19" t="s">
        <v>38</v>
      </c>
      <c r="M940" t="s">
        <v>30</v>
      </c>
      <c r="N940">
        <v>4</v>
      </c>
      <c r="O940">
        <v>10</v>
      </c>
    </row>
    <row r="941" spans="1:15" x14ac:dyDescent="0.3">
      <c r="A941" t="s">
        <v>197</v>
      </c>
      <c r="B941">
        <v>0</v>
      </c>
      <c r="C941" s="49">
        <v>2</v>
      </c>
      <c r="D941" s="73">
        <v>8</v>
      </c>
      <c r="E941" s="47">
        <v>46.071429999999999</v>
      </c>
      <c r="F941" s="15">
        <v>1</v>
      </c>
      <c r="G941">
        <v>2</v>
      </c>
      <c r="H941" s="15">
        <v>45</v>
      </c>
      <c r="I941" s="15" t="s">
        <v>11</v>
      </c>
      <c r="J941" s="82">
        <v>6</v>
      </c>
      <c r="K941" s="82" t="s">
        <v>21</v>
      </c>
      <c r="L941" s="19" t="s">
        <v>38</v>
      </c>
      <c r="M941" t="s">
        <v>30</v>
      </c>
      <c r="N941">
        <v>4</v>
      </c>
      <c r="O941">
        <v>10</v>
      </c>
    </row>
    <row r="942" spans="1:15" x14ac:dyDescent="0.3">
      <c r="A942" t="s">
        <v>197</v>
      </c>
      <c r="B942">
        <v>0</v>
      </c>
      <c r="C942" s="49">
        <v>2</v>
      </c>
      <c r="D942" s="73">
        <v>9</v>
      </c>
      <c r="E942" s="47">
        <v>48.499580000000002</v>
      </c>
      <c r="F942" s="15">
        <v>1</v>
      </c>
      <c r="G942">
        <v>2</v>
      </c>
      <c r="H942" s="15">
        <v>45</v>
      </c>
      <c r="I942" s="15" t="s">
        <v>11</v>
      </c>
      <c r="J942" s="82">
        <v>6</v>
      </c>
      <c r="K942" s="82" t="s">
        <v>21</v>
      </c>
      <c r="L942" s="19" t="s">
        <v>38</v>
      </c>
      <c r="M942" t="s">
        <v>30</v>
      </c>
      <c r="N942">
        <v>4</v>
      </c>
      <c r="O942">
        <v>10</v>
      </c>
    </row>
    <row r="943" spans="1:15" x14ac:dyDescent="0.3">
      <c r="A943" t="s">
        <v>197</v>
      </c>
      <c r="B943">
        <v>0</v>
      </c>
      <c r="C943" s="49">
        <v>22</v>
      </c>
      <c r="D943" s="73"/>
      <c r="E943" s="47">
        <v>90.576629999999994</v>
      </c>
      <c r="F943" s="15">
        <v>1</v>
      </c>
      <c r="G943">
        <v>2</v>
      </c>
      <c r="H943" s="15">
        <v>45</v>
      </c>
      <c r="I943" s="23" t="s">
        <v>11</v>
      </c>
      <c r="J943" s="84">
        <v>7</v>
      </c>
      <c r="K943" s="84" t="s">
        <v>80</v>
      </c>
      <c r="L943" s="19" t="s">
        <v>181</v>
      </c>
      <c r="M943" t="s">
        <v>30</v>
      </c>
      <c r="N943">
        <v>4</v>
      </c>
      <c r="O943">
        <v>10</v>
      </c>
    </row>
    <row r="944" spans="1:15" x14ac:dyDescent="0.3">
      <c r="A944" t="s">
        <v>196</v>
      </c>
      <c r="B944">
        <v>1</v>
      </c>
      <c r="C944" s="49">
        <v>3</v>
      </c>
      <c r="D944" s="73">
        <v>13</v>
      </c>
      <c r="E944" s="47">
        <v>63.914917000000003</v>
      </c>
      <c r="F944" s="15">
        <v>1</v>
      </c>
      <c r="G944">
        <v>2</v>
      </c>
      <c r="H944" s="15">
        <v>45</v>
      </c>
      <c r="I944" s="15" t="s">
        <v>11</v>
      </c>
      <c r="J944" s="82">
        <v>6</v>
      </c>
      <c r="K944" s="82" t="s">
        <v>21</v>
      </c>
      <c r="L944" s="19" t="s">
        <v>38</v>
      </c>
      <c r="M944" t="s">
        <v>30</v>
      </c>
      <c r="N944">
        <v>4</v>
      </c>
      <c r="O944">
        <v>10</v>
      </c>
    </row>
    <row r="945" spans="1:15" x14ac:dyDescent="0.3">
      <c r="A945" t="s">
        <v>196</v>
      </c>
      <c r="B945">
        <v>1</v>
      </c>
      <c r="C945" s="49">
        <v>3</v>
      </c>
      <c r="D945" s="73">
        <v>14</v>
      </c>
      <c r="E945" s="47">
        <v>69.685074</v>
      </c>
      <c r="F945" s="15">
        <v>1</v>
      </c>
      <c r="G945">
        <v>2</v>
      </c>
      <c r="H945" s="15">
        <v>45</v>
      </c>
      <c r="I945" s="15" t="s">
        <v>11</v>
      </c>
      <c r="J945" s="82">
        <v>6</v>
      </c>
      <c r="K945" s="82" t="s">
        <v>21</v>
      </c>
      <c r="L945" s="19" t="s">
        <v>38</v>
      </c>
      <c r="M945" t="s">
        <v>30</v>
      </c>
      <c r="N945">
        <v>4</v>
      </c>
      <c r="O945">
        <v>10</v>
      </c>
    </row>
    <row r="946" spans="1:15" x14ac:dyDescent="0.3">
      <c r="A946" t="s">
        <v>196</v>
      </c>
      <c r="B946">
        <v>1</v>
      </c>
      <c r="C946" s="49">
        <v>3</v>
      </c>
      <c r="D946" s="73">
        <v>15</v>
      </c>
      <c r="E946" s="47">
        <v>17.663512999999998</v>
      </c>
      <c r="F946" s="15">
        <v>1</v>
      </c>
      <c r="G946">
        <v>2</v>
      </c>
      <c r="H946" s="15">
        <v>45</v>
      </c>
      <c r="I946" s="15" t="s">
        <v>11</v>
      </c>
      <c r="J946" s="82">
        <v>6</v>
      </c>
      <c r="K946" s="82" t="s">
        <v>21</v>
      </c>
      <c r="L946" s="19" t="s">
        <v>38</v>
      </c>
      <c r="M946" t="s">
        <v>30</v>
      </c>
      <c r="N946">
        <v>4</v>
      </c>
      <c r="O946">
        <v>10</v>
      </c>
    </row>
    <row r="947" spans="1:15" x14ac:dyDescent="0.3">
      <c r="A947" t="s">
        <v>196</v>
      </c>
      <c r="B947">
        <v>1</v>
      </c>
      <c r="C947" s="49">
        <v>6</v>
      </c>
      <c r="D947" s="73">
        <v>5</v>
      </c>
      <c r="E947" s="47">
        <v>57.540356000000003</v>
      </c>
      <c r="F947" s="15">
        <v>1</v>
      </c>
      <c r="G947">
        <v>2</v>
      </c>
      <c r="H947" s="15">
        <v>45</v>
      </c>
      <c r="I947" s="15" t="s">
        <v>11</v>
      </c>
      <c r="J947" s="82">
        <v>7</v>
      </c>
      <c r="K947" s="82" t="s">
        <v>21</v>
      </c>
      <c r="L947" s="19" t="s">
        <v>38</v>
      </c>
      <c r="M947" t="s">
        <v>30</v>
      </c>
      <c r="N947">
        <v>4</v>
      </c>
      <c r="O947">
        <v>10</v>
      </c>
    </row>
    <row r="948" spans="1:15" x14ac:dyDescent="0.3">
      <c r="A948" t="s">
        <v>196</v>
      </c>
      <c r="B948">
        <v>1</v>
      </c>
      <c r="C948" s="49">
        <v>6</v>
      </c>
      <c r="D948" s="73">
        <v>6</v>
      </c>
      <c r="E948" s="47">
        <v>96.351639000000006</v>
      </c>
      <c r="F948" s="15">
        <v>1</v>
      </c>
      <c r="G948">
        <v>2</v>
      </c>
      <c r="H948" s="15">
        <v>45</v>
      </c>
      <c r="I948" s="15" t="s">
        <v>11</v>
      </c>
      <c r="J948" s="82">
        <v>7</v>
      </c>
      <c r="K948" s="82" t="s">
        <v>21</v>
      </c>
      <c r="L948" s="19" t="s">
        <v>38</v>
      </c>
      <c r="M948" t="s">
        <v>30</v>
      </c>
      <c r="N948">
        <v>4</v>
      </c>
      <c r="O948">
        <v>10</v>
      </c>
    </row>
    <row r="949" spans="1:15" x14ac:dyDescent="0.3">
      <c r="A949" t="s">
        <v>197</v>
      </c>
      <c r="B949">
        <v>0</v>
      </c>
      <c r="C949" s="49">
        <v>11</v>
      </c>
      <c r="D949" s="73"/>
      <c r="E949" s="47">
        <v>14.804541</v>
      </c>
      <c r="F949" s="15">
        <v>2</v>
      </c>
      <c r="G949">
        <v>2</v>
      </c>
      <c r="H949" s="15">
        <v>120</v>
      </c>
      <c r="I949" s="15" t="s">
        <v>54</v>
      </c>
      <c r="J949" s="84">
        <v>7</v>
      </c>
      <c r="K949" s="84" t="s">
        <v>21</v>
      </c>
      <c r="L949" s="19" t="s">
        <v>38</v>
      </c>
      <c r="M949" t="s">
        <v>30</v>
      </c>
      <c r="N949">
        <v>4</v>
      </c>
      <c r="O949">
        <v>10</v>
      </c>
    </row>
    <row r="950" spans="1:15" x14ac:dyDescent="0.3">
      <c r="A950" t="s">
        <v>197</v>
      </c>
      <c r="B950">
        <v>0</v>
      </c>
      <c r="C950" s="49">
        <v>12</v>
      </c>
      <c r="D950" s="73">
        <v>11</v>
      </c>
      <c r="E950" s="47">
        <v>163.52327</v>
      </c>
      <c r="F950" s="15">
        <v>2</v>
      </c>
      <c r="G950">
        <v>2</v>
      </c>
      <c r="H950" s="15">
        <v>120</v>
      </c>
      <c r="I950" s="15" t="s">
        <v>54</v>
      </c>
      <c r="J950" s="84">
        <v>5</v>
      </c>
      <c r="K950" s="84" t="s">
        <v>21</v>
      </c>
      <c r="L950" s="19" t="s">
        <v>38</v>
      </c>
      <c r="M950" t="s">
        <v>30</v>
      </c>
      <c r="N950">
        <v>4</v>
      </c>
      <c r="O950">
        <v>10</v>
      </c>
    </row>
    <row r="951" spans="1:15" x14ac:dyDescent="0.3">
      <c r="A951" t="s">
        <v>197</v>
      </c>
      <c r="B951">
        <v>0</v>
      </c>
      <c r="C951" s="49">
        <v>12</v>
      </c>
      <c r="D951" s="73">
        <v>12</v>
      </c>
      <c r="E951" s="47">
        <v>5.052206</v>
      </c>
      <c r="F951" s="15">
        <v>2</v>
      </c>
      <c r="G951">
        <v>2</v>
      </c>
      <c r="H951" s="15">
        <v>120</v>
      </c>
      <c r="I951" s="15" t="s">
        <v>54</v>
      </c>
      <c r="J951" s="84">
        <v>5</v>
      </c>
      <c r="K951" s="84" t="s">
        <v>21</v>
      </c>
      <c r="L951" s="19" t="s">
        <v>38</v>
      </c>
      <c r="M951" t="s">
        <v>30</v>
      </c>
      <c r="N951">
        <v>4</v>
      </c>
      <c r="O951">
        <v>10</v>
      </c>
    </row>
    <row r="952" spans="1:15" x14ac:dyDescent="0.3">
      <c r="A952" t="s">
        <v>197</v>
      </c>
      <c r="B952">
        <v>0</v>
      </c>
      <c r="C952" s="49">
        <v>12</v>
      </c>
      <c r="D952" s="68">
        <v>13</v>
      </c>
      <c r="E952" s="47">
        <v>25.369980000000002</v>
      </c>
      <c r="F952" s="15">
        <v>2</v>
      </c>
      <c r="G952">
        <v>2</v>
      </c>
      <c r="H952" s="15">
        <v>120</v>
      </c>
      <c r="I952" s="15" t="s">
        <v>54</v>
      </c>
      <c r="J952" s="84">
        <v>5</v>
      </c>
      <c r="K952" s="84" t="s">
        <v>21</v>
      </c>
      <c r="L952" s="19" t="s">
        <v>38</v>
      </c>
      <c r="M952" t="s">
        <v>30</v>
      </c>
      <c r="N952">
        <v>4</v>
      </c>
      <c r="O952">
        <v>10</v>
      </c>
    </row>
    <row r="953" spans="1:15" x14ac:dyDescent="0.3">
      <c r="A953" t="s">
        <v>196</v>
      </c>
      <c r="B953">
        <v>1</v>
      </c>
      <c r="C953" s="49">
        <v>9</v>
      </c>
      <c r="D953" s="73">
        <v>4</v>
      </c>
      <c r="E953" s="47">
        <v>54.017646999999997</v>
      </c>
      <c r="F953" s="15">
        <v>2</v>
      </c>
      <c r="G953">
        <v>2</v>
      </c>
      <c r="H953" s="15">
        <v>120</v>
      </c>
      <c r="I953" s="15" t="s">
        <v>54</v>
      </c>
      <c r="J953" s="82">
        <v>6</v>
      </c>
      <c r="K953" s="82" t="s">
        <v>21</v>
      </c>
      <c r="L953" s="19" t="s">
        <v>38</v>
      </c>
      <c r="M953" t="s">
        <v>30</v>
      </c>
      <c r="N953">
        <v>4</v>
      </c>
      <c r="O953">
        <v>10</v>
      </c>
    </row>
    <row r="954" spans="1:15" x14ac:dyDescent="0.3">
      <c r="A954" t="s">
        <v>196</v>
      </c>
      <c r="B954">
        <v>1</v>
      </c>
      <c r="C954" s="49">
        <v>9</v>
      </c>
      <c r="D954" s="73">
        <v>5</v>
      </c>
      <c r="E954" s="47">
        <v>98.438323999999994</v>
      </c>
      <c r="F954" s="15">
        <v>2</v>
      </c>
      <c r="G954">
        <v>2</v>
      </c>
      <c r="H954" s="15">
        <v>120</v>
      </c>
      <c r="I954" s="15" t="s">
        <v>54</v>
      </c>
      <c r="J954" s="82">
        <v>6</v>
      </c>
      <c r="K954" s="82" t="s">
        <v>21</v>
      </c>
      <c r="L954" s="19" t="s">
        <v>38</v>
      </c>
      <c r="M954" t="s">
        <v>30</v>
      </c>
      <c r="N954">
        <v>4</v>
      </c>
      <c r="O954">
        <v>10</v>
      </c>
    </row>
    <row r="955" spans="1:15" x14ac:dyDescent="0.3">
      <c r="A955" t="s">
        <v>196</v>
      </c>
      <c r="B955">
        <v>1</v>
      </c>
      <c r="C955" s="49">
        <v>14</v>
      </c>
      <c r="D955" s="73">
        <v>10</v>
      </c>
      <c r="E955" s="47">
        <v>47.395575999999998</v>
      </c>
      <c r="F955" s="15">
        <v>2</v>
      </c>
      <c r="G955">
        <v>2</v>
      </c>
      <c r="H955" s="15">
        <v>120</v>
      </c>
      <c r="I955" s="15" t="s">
        <v>54</v>
      </c>
      <c r="J955" s="84">
        <v>6</v>
      </c>
      <c r="K955" s="84" t="s">
        <v>21</v>
      </c>
      <c r="L955" s="19" t="s">
        <v>38</v>
      </c>
      <c r="M955" t="s">
        <v>30</v>
      </c>
      <c r="N955">
        <v>4</v>
      </c>
      <c r="O955">
        <v>10</v>
      </c>
    </row>
    <row r="956" spans="1:15" x14ac:dyDescent="0.3">
      <c r="A956" t="s">
        <v>196</v>
      </c>
      <c r="B956">
        <v>1</v>
      </c>
      <c r="C956" s="49">
        <v>14</v>
      </c>
      <c r="D956" s="73">
        <v>11</v>
      </c>
      <c r="E956" s="47">
        <v>59.013919999999999</v>
      </c>
      <c r="F956" s="15">
        <v>2</v>
      </c>
      <c r="G956">
        <v>2</v>
      </c>
      <c r="H956" s="15">
        <v>120</v>
      </c>
      <c r="I956" s="15" t="s">
        <v>54</v>
      </c>
      <c r="J956" s="84">
        <v>6</v>
      </c>
      <c r="K956" s="84" t="s">
        <v>21</v>
      </c>
      <c r="L956" s="19" t="s">
        <v>38</v>
      </c>
      <c r="M956" t="s">
        <v>30</v>
      </c>
      <c r="N956">
        <v>4</v>
      </c>
      <c r="O956">
        <v>10</v>
      </c>
    </row>
    <row r="957" spans="1:15" x14ac:dyDescent="0.3">
      <c r="A957" t="s">
        <v>196</v>
      </c>
      <c r="B957">
        <v>1</v>
      </c>
      <c r="C957" s="49">
        <v>19</v>
      </c>
      <c r="D957" s="73"/>
      <c r="E957" s="47">
        <v>64.025208000000006</v>
      </c>
      <c r="F957" s="15">
        <v>2</v>
      </c>
      <c r="G957">
        <v>2</v>
      </c>
      <c r="H957" s="15">
        <v>120</v>
      </c>
      <c r="I957" s="23" t="s">
        <v>54</v>
      </c>
      <c r="J957" s="84">
        <v>6</v>
      </c>
      <c r="K957" s="84" t="s">
        <v>80</v>
      </c>
      <c r="L957" s="19" t="s">
        <v>181</v>
      </c>
      <c r="M957" t="s">
        <v>30</v>
      </c>
      <c r="N957">
        <v>4</v>
      </c>
      <c r="O957">
        <v>10</v>
      </c>
    </row>
    <row r="958" spans="1:15" x14ac:dyDescent="0.3">
      <c r="A958" t="s">
        <v>196</v>
      </c>
      <c r="B958">
        <v>1</v>
      </c>
      <c r="C958" s="49">
        <v>20</v>
      </c>
      <c r="D958" s="73"/>
      <c r="E958" s="47">
        <v>46.682288999999997</v>
      </c>
      <c r="F958" s="15">
        <v>3</v>
      </c>
      <c r="G958">
        <v>2</v>
      </c>
      <c r="H958" s="15">
        <v>210</v>
      </c>
      <c r="I958" s="15" t="s">
        <v>57</v>
      </c>
      <c r="J958" s="84">
        <v>6</v>
      </c>
      <c r="K958" s="84" t="s">
        <v>80</v>
      </c>
      <c r="L958" s="19" t="s">
        <v>181</v>
      </c>
      <c r="M958" t="s">
        <v>30</v>
      </c>
      <c r="N958">
        <v>4</v>
      </c>
      <c r="O958">
        <v>10</v>
      </c>
    </row>
    <row r="959" spans="1:15" x14ac:dyDescent="0.3">
      <c r="A959" t="s">
        <v>196</v>
      </c>
      <c r="B959">
        <v>1</v>
      </c>
      <c r="C959" s="49">
        <v>21</v>
      </c>
      <c r="D959" s="73"/>
      <c r="E959" s="47">
        <v>64.402443000000005</v>
      </c>
      <c r="F959" s="15">
        <v>3</v>
      </c>
      <c r="G959">
        <v>2</v>
      </c>
      <c r="H959" s="15">
        <v>210</v>
      </c>
      <c r="I959" s="15" t="s">
        <v>57</v>
      </c>
      <c r="J959" s="84">
        <v>6</v>
      </c>
      <c r="K959" s="84" t="s">
        <v>80</v>
      </c>
      <c r="L959" s="19" t="s">
        <v>181</v>
      </c>
      <c r="M959" t="s">
        <v>30</v>
      </c>
      <c r="N959">
        <v>4</v>
      </c>
      <c r="O959">
        <v>10</v>
      </c>
    </row>
    <row r="960" spans="1:15" x14ac:dyDescent="0.3">
      <c r="A960" t="s">
        <v>196</v>
      </c>
      <c r="B960">
        <v>1</v>
      </c>
      <c r="C960" s="49">
        <v>18</v>
      </c>
      <c r="D960" s="73">
        <v>7</v>
      </c>
      <c r="E960" s="47"/>
      <c r="F960" s="15">
        <v>4</v>
      </c>
      <c r="G960">
        <v>2</v>
      </c>
      <c r="H960" s="15">
        <v>400</v>
      </c>
      <c r="I960" s="24" t="s">
        <v>61</v>
      </c>
      <c r="J960" s="91">
        <v>7</v>
      </c>
      <c r="K960" s="91" t="s">
        <v>80</v>
      </c>
      <c r="L960" s="19" t="s">
        <v>181</v>
      </c>
      <c r="M960" t="s">
        <v>30</v>
      </c>
      <c r="N960">
        <v>4</v>
      </c>
      <c r="O960">
        <v>10</v>
      </c>
    </row>
    <row r="961" spans="1:15" x14ac:dyDescent="0.3">
      <c r="A961" t="s">
        <v>196</v>
      </c>
      <c r="B961">
        <v>1</v>
      </c>
      <c r="C961">
        <v>23</v>
      </c>
      <c r="D961"/>
      <c r="E961" s="14">
        <v>49.635693000000003</v>
      </c>
      <c r="F961" s="57">
        <v>4</v>
      </c>
      <c r="G961">
        <v>2</v>
      </c>
      <c r="H961" s="23">
        <v>400</v>
      </c>
      <c r="I961" s="23" t="s">
        <v>61</v>
      </c>
      <c r="J961" s="20">
        <v>5</v>
      </c>
      <c r="K961" s="20" t="s">
        <v>21</v>
      </c>
      <c r="L961" s="19" t="s">
        <v>38</v>
      </c>
      <c r="M961" t="s">
        <v>30</v>
      </c>
      <c r="N961">
        <v>4</v>
      </c>
      <c r="O961">
        <v>10</v>
      </c>
    </row>
    <row r="962" spans="1:15" x14ac:dyDescent="0.3">
      <c r="A962" t="s">
        <v>197</v>
      </c>
      <c r="B962">
        <v>0</v>
      </c>
      <c r="C962" s="36">
        <v>15</v>
      </c>
      <c r="D962" s="73"/>
      <c r="E962" s="80">
        <v>87.622635000000002</v>
      </c>
      <c r="F962" s="98">
        <v>1</v>
      </c>
      <c r="G962">
        <v>3</v>
      </c>
      <c r="H962" s="15">
        <v>45</v>
      </c>
      <c r="I962" s="15" t="s">
        <v>11</v>
      </c>
      <c r="J962" s="85">
        <v>6</v>
      </c>
      <c r="K962" s="82" t="s">
        <v>21</v>
      </c>
      <c r="L962" t="s">
        <v>38</v>
      </c>
      <c r="M962" t="s">
        <v>30</v>
      </c>
      <c r="N962">
        <v>4</v>
      </c>
      <c r="O962">
        <v>10</v>
      </c>
    </row>
    <row r="963" spans="1:15" x14ac:dyDescent="0.3">
      <c r="A963" t="s">
        <v>197</v>
      </c>
      <c r="B963">
        <v>0</v>
      </c>
      <c r="C963" s="49">
        <v>17</v>
      </c>
      <c r="D963" s="73"/>
      <c r="E963" s="80">
        <v>70.590514999999996</v>
      </c>
      <c r="F963" s="97">
        <v>1</v>
      </c>
      <c r="G963">
        <v>3</v>
      </c>
      <c r="H963" s="15">
        <v>45</v>
      </c>
      <c r="I963" s="15" t="s">
        <v>11</v>
      </c>
      <c r="J963" s="39">
        <v>6</v>
      </c>
      <c r="K963" s="82" t="s">
        <v>21</v>
      </c>
      <c r="L963" t="s">
        <v>38</v>
      </c>
      <c r="M963" t="s">
        <v>30</v>
      </c>
      <c r="N963">
        <v>4</v>
      </c>
      <c r="O963">
        <v>10</v>
      </c>
    </row>
    <row r="964" spans="1:15" x14ac:dyDescent="0.3">
      <c r="A964" t="s">
        <v>196</v>
      </c>
      <c r="B964">
        <v>1</v>
      </c>
      <c r="C964" s="49">
        <v>2</v>
      </c>
      <c r="D964" s="73">
        <v>3</v>
      </c>
      <c r="E964" s="80">
        <v>73.307404000000005</v>
      </c>
      <c r="F964" s="98">
        <v>1</v>
      </c>
      <c r="G964">
        <v>3</v>
      </c>
      <c r="H964" s="15">
        <v>45</v>
      </c>
      <c r="I964" s="15" t="s">
        <v>11</v>
      </c>
      <c r="J964" s="85">
        <v>6</v>
      </c>
      <c r="K964" s="82" t="s">
        <v>80</v>
      </c>
      <c r="L964" t="s">
        <v>181</v>
      </c>
      <c r="M964" t="s">
        <v>30</v>
      </c>
      <c r="N964">
        <v>4</v>
      </c>
      <c r="O964">
        <v>10</v>
      </c>
    </row>
    <row r="965" spans="1:15" x14ac:dyDescent="0.3">
      <c r="A965" t="s">
        <v>196</v>
      </c>
      <c r="B965">
        <v>1</v>
      </c>
      <c r="C965" s="36">
        <v>9</v>
      </c>
      <c r="D965" s="73">
        <v>8</v>
      </c>
      <c r="E965" s="47">
        <v>104.82785</v>
      </c>
      <c r="F965" s="15">
        <v>1</v>
      </c>
      <c r="G965">
        <v>3</v>
      </c>
      <c r="H965" s="15">
        <v>45</v>
      </c>
      <c r="I965" s="15" t="s">
        <v>11</v>
      </c>
      <c r="J965" s="84">
        <v>6</v>
      </c>
      <c r="K965" s="39" t="s">
        <v>80</v>
      </c>
      <c r="L965" s="19" t="s">
        <v>181</v>
      </c>
      <c r="M965" t="s">
        <v>30</v>
      </c>
      <c r="N965">
        <v>4</v>
      </c>
      <c r="O965">
        <v>10</v>
      </c>
    </row>
    <row r="966" spans="1:15" x14ac:dyDescent="0.3">
      <c r="A966" t="s">
        <v>196</v>
      </c>
      <c r="B966">
        <v>1</v>
      </c>
      <c r="C966" s="49">
        <v>10</v>
      </c>
      <c r="D966" s="73">
        <v>7</v>
      </c>
      <c r="E966" s="47">
        <v>9.0505600000000008</v>
      </c>
      <c r="F966" s="15">
        <v>1</v>
      </c>
      <c r="G966">
        <v>3</v>
      </c>
      <c r="H966" s="15">
        <v>45</v>
      </c>
      <c r="I966" s="15" t="s">
        <v>11</v>
      </c>
      <c r="J966" s="82">
        <v>7</v>
      </c>
      <c r="K966" s="85" t="s">
        <v>80</v>
      </c>
      <c r="L966" s="19" t="s">
        <v>181</v>
      </c>
      <c r="M966" t="s">
        <v>30</v>
      </c>
      <c r="N966">
        <v>4</v>
      </c>
      <c r="O966">
        <v>10</v>
      </c>
    </row>
    <row r="967" spans="1:15" x14ac:dyDescent="0.3">
      <c r="A967" t="s">
        <v>196</v>
      </c>
      <c r="B967">
        <v>1</v>
      </c>
      <c r="C967" s="49">
        <v>6</v>
      </c>
      <c r="D967" s="73"/>
      <c r="E967" s="47">
        <v>70.067368000000002</v>
      </c>
      <c r="F967" s="15">
        <v>2</v>
      </c>
      <c r="G967">
        <v>3</v>
      </c>
      <c r="H967" s="15">
        <v>120</v>
      </c>
      <c r="I967" s="15" t="s">
        <v>54</v>
      </c>
      <c r="J967" s="82">
        <v>6</v>
      </c>
      <c r="K967" s="85" t="s">
        <v>80</v>
      </c>
      <c r="L967" s="19" t="s">
        <v>181</v>
      </c>
      <c r="M967" t="s">
        <v>30</v>
      </c>
      <c r="N967">
        <v>4</v>
      </c>
      <c r="O967">
        <v>10</v>
      </c>
    </row>
    <row r="968" spans="1:15" x14ac:dyDescent="0.3">
      <c r="A968" t="s">
        <v>196</v>
      </c>
      <c r="B968">
        <v>1</v>
      </c>
      <c r="C968" s="49">
        <v>19</v>
      </c>
      <c r="D968" s="73"/>
      <c r="E968" s="80">
        <v>55.706359999999997</v>
      </c>
      <c r="F968" s="20">
        <v>2</v>
      </c>
      <c r="G968">
        <v>3</v>
      </c>
      <c r="H968" s="15">
        <v>120</v>
      </c>
      <c r="I968" s="15" t="s">
        <v>54</v>
      </c>
      <c r="J968" s="39">
        <v>6</v>
      </c>
      <c r="K968" s="82" t="s">
        <v>21</v>
      </c>
      <c r="L968" t="s">
        <v>38</v>
      </c>
      <c r="M968" t="s">
        <v>30</v>
      </c>
      <c r="N968">
        <v>4</v>
      </c>
      <c r="O968">
        <v>10</v>
      </c>
    </row>
    <row r="969" spans="1:15" x14ac:dyDescent="0.3">
      <c r="A969" t="s">
        <v>196</v>
      </c>
      <c r="B969">
        <f>IF(A969="m", 1, 0)</f>
        <v>1</v>
      </c>
      <c r="C969">
        <v>23</v>
      </c>
      <c r="D969" s="57"/>
      <c r="E969" s="14">
        <v>107.67046000000001</v>
      </c>
      <c r="F969" s="15">
        <f>_xlfn.IFS(I969="GE2", 1, I969="GE3", 2, I969="GE4", 3, I969="GE1", 4)</f>
        <v>2</v>
      </c>
      <c r="G969">
        <v>3</v>
      </c>
      <c r="H969" s="15">
        <f>_xlfn.IFS(F969=1, 45, F969=2, 120,F969=3, 210,F969=4, 400)</f>
        <v>120</v>
      </c>
      <c r="I969" s="15" t="s">
        <v>54</v>
      </c>
      <c r="J969" s="20">
        <v>6</v>
      </c>
      <c r="K969" s="19" t="s">
        <v>21</v>
      </c>
      <c r="L969" t="s">
        <v>38</v>
      </c>
      <c r="M969" t="s">
        <v>30</v>
      </c>
      <c r="N969">
        <v>4</v>
      </c>
      <c r="O969">
        <v>10</v>
      </c>
    </row>
    <row r="970" spans="1:15" x14ac:dyDescent="0.3">
      <c r="A970" t="s">
        <v>196</v>
      </c>
      <c r="B970">
        <f>IF(A970="m", 1, 0)</f>
        <v>1</v>
      </c>
      <c r="C970">
        <v>23</v>
      </c>
      <c r="D970" s="57"/>
      <c r="E970" s="46"/>
      <c r="F970" s="15">
        <f>_xlfn.IFS(I970="GE2", 1, I970="GE3", 2, I970="GE4", 3, I970="GE1", 4)</f>
        <v>2</v>
      </c>
      <c r="G970">
        <v>3</v>
      </c>
      <c r="H970" s="15">
        <f>_xlfn.IFS(F970=1, 45, F970=2, 120,F970=3, 210,F970=4, 400)</f>
        <v>120</v>
      </c>
      <c r="I970" s="15" t="s">
        <v>54</v>
      </c>
      <c r="J970" s="20">
        <v>6</v>
      </c>
      <c r="K970" s="19" t="s">
        <v>21</v>
      </c>
      <c r="L970" t="s">
        <v>38</v>
      </c>
      <c r="M970" t="s">
        <v>30</v>
      </c>
      <c r="N970">
        <v>4</v>
      </c>
      <c r="O970">
        <v>10</v>
      </c>
    </row>
    <row r="971" spans="1:15" x14ac:dyDescent="0.3">
      <c r="A971" t="s">
        <v>197</v>
      </c>
      <c r="B971">
        <v>0</v>
      </c>
      <c r="C971" s="49">
        <v>20</v>
      </c>
      <c r="D971" s="73"/>
      <c r="E971" s="47">
        <v>119.15796</v>
      </c>
      <c r="F971" s="15">
        <v>3</v>
      </c>
      <c r="G971">
        <v>3</v>
      </c>
      <c r="H971" s="15">
        <v>210</v>
      </c>
      <c r="I971" s="15" t="s">
        <v>57</v>
      </c>
      <c r="J971" s="82">
        <v>6</v>
      </c>
      <c r="K971" s="87" t="s">
        <v>21</v>
      </c>
      <c r="L971" s="19" t="s">
        <v>38</v>
      </c>
      <c r="M971" t="s">
        <v>30</v>
      </c>
      <c r="N971">
        <v>4</v>
      </c>
      <c r="O971">
        <v>10</v>
      </c>
    </row>
    <row r="972" spans="1:15" x14ac:dyDescent="0.3">
      <c r="A972" t="s">
        <v>197</v>
      </c>
      <c r="B972">
        <v>0</v>
      </c>
      <c r="C972" s="49">
        <v>21</v>
      </c>
      <c r="D972" s="73">
        <v>10</v>
      </c>
      <c r="E972" s="47">
        <v>137.13929999999999</v>
      </c>
      <c r="F972" s="15">
        <v>3</v>
      </c>
      <c r="G972">
        <v>3</v>
      </c>
      <c r="H972" s="15">
        <v>210</v>
      </c>
      <c r="I972" s="15" t="s">
        <v>57</v>
      </c>
      <c r="J972" s="84">
        <v>6</v>
      </c>
      <c r="K972" s="84" t="s">
        <v>21</v>
      </c>
      <c r="L972" s="19" t="s">
        <v>38</v>
      </c>
      <c r="M972" t="s">
        <v>30</v>
      </c>
      <c r="N972">
        <v>4</v>
      </c>
      <c r="O972">
        <v>10</v>
      </c>
    </row>
    <row r="973" spans="1:15" x14ac:dyDescent="0.3">
      <c r="A973" t="s">
        <v>196</v>
      </c>
      <c r="B973">
        <v>1</v>
      </c>
      <c r="C973" s="49">
        <v>4</v>
      </c>
      <c r="D973" s="73"/>
      <c r="E973" s="80">
        <v>24.344346999999999</v>
      </c>
      <c r="F973" s="20">
        <v>3</v>
      </c>
      <c r="G973">
        <v>3</v>
      </c>
      <c r="H973" s="15">
        <v>210</v>
      </c>
      <c r="I973" s="15" t="s">
        <v>57</v>
      </c>
      <c r="J973" s="84">
        <v>6</v>
      </c>
      <c r="K973" s="82" t="s">
        <v>21</v>
      </c>
      <c r="L973" t="s">
        <v>38</v>
      </c>
      <c r="M973" t="s">
        <v>30</v>
      </c>
      <c r="N973">
        <v>4</v>
      </c>
      <c r="O973">
        <v>10</v>
      </c>
    </row>
    <row r="974" spans="1:15" x14ac:dyDescent="0.3">
      <c r="A974" t="s">
        <v>196</v>
      </c>
      <c r="B974">
        <v>1</v>
      </c>
      <c r="C974" s="49">
        <v>8</v>
      </c>
      <c r="D974" s="73"/>
      <c r="E974" s="47">
        <v>73.141746999999995</v>
      </c>
      <c r="F974" s="15">
        <v>3</v>
      </c>
      <c r="G974">
        <v>3</v>
      </c>
      <c r="H974" s="15">
        <v>210</v>
      </c>
      <c r="I974" s="15" t="s">
        <v>57</v>
      </c>
      <c r="J974" s="84">
        <v>6</v>
      </c>
      <c r="K974" s="39" t="s">
        <v>80</v>
      </c>
      <c r="L974" s="19" t="s">
        <v>181</v>
      </c>
      <c r="M974" t="s">
        <v>30</v>
      </c>
      <c r="N974">
        <v>4</v>
      </c>
      <c r="O974">
        <v>10</v>
      </c>
    </row>
    <row r="975" spans="1:15" x14ac:dyDescent="0.3">
      <c r="A975" t="s">
        <v>196</v>
      </c>
      <c r="B975">
        <v>1</v>
      </c>
      <c r="C975" s="49">
        <v>11</v>
      </c>
      <c r="D975" s="73">
        <v>5</v>
      </c>
      <c r="E975" s="47">
        <v>28.045673000000001</v>
      </c>
      <c r="F975" s="15">
        <v>3</v>
      </c>
      <c r="G975">
        <v>3</v>
      </c>
      <c r="H975" s="15">
        <v>210</v>
      </c>
      <c r="I975" s="23" t="s">
        <v>57</v>
      </c>
      <c r="J975" s="84">
        <v>6</v>
      </c>
      <c r="K975" s="39" t="s">
        <v>80</v>
      </c>
      <c r="L975" s="19" t="s">
        <v>181</v>
      </c>
      <c r="M975" t="s">
        <v>30</v>
      </c>
      <c r="N975">
        <v>4</v>
      </c>
      <c r="O975">
        <v>10</v>
      </c>
    </row>
    <row r="976" spans="1:15" x14ac:dyDescent="0.3">
      <c r="A976" t="s">
        <v>197</v>
      </c>
      <c r="B976">
        <v>0</v>
      </c>
      <c r="C976" s="36">
        <v>14</v>
      </c>
      <c r="D976" s="73"/>
      <c r="E976" s="80"/>
      <c r="F976" s="20">
        <v>4</v>
      </c>
      <c r="G976">
        <v>3</v>
      </c>
      <c r="H976" s="15">
        <v>400</v>
      </c>
      <c r="I976" s="15" t="s">
        <v>61</v>
      </c>
      <c r="J976" s="39">
        <v>6</v>
      </c>
      <c r="K976" s="82" t="s">
        <v>21</v>
      </c>
      <c r="L976" t="s">
        <v>38</v>
      </c>
      <c r="M976" t="s">
        <v>30</v>
      </c>
      <c r="N976">
        <v>4</v>
      </c>
      <c r="O976">
        <v>10</v>
      </c>
    </row>
    <row r="977" spans="1:15" x14ac:dyDescent="0.3">
      <c r="A977" t="s">
        <v>197</v>
      </c>
      <c r="B977">
        <f>IF(A977="m", 1, 0)</f>
        <v>0</v>
      </c>
      <c r="C977">
        <v>25</v>
      </c>
      <c r="D977" s="57">
        <v>13</v>
      </c>
      <c r="E977" s="14">
        <v>124.25053</v>
      </c>
      <c r="F977" s="15">
        <f>_xlfn.IFS(I977="GE2", 1, I977="GE3", 2, I977="GE4", 3, I977="GE1", 4)</f>
        <v>4</v>
      </c>
      <c r="G977">
        <v>3</v>
      </c>
      <c r="H977" s="15">
        <f>_xlfn.IFS(F977=1, 45, F977=2, 120,F977=3, 210,F977=4, 400)</f>
        <v>400</v>
      </c>
      <c r="I977" s="23" t="s">
        <v>61</v>
      </c>
      <c r="J977" s="20">
        <v>6</v>
      </c>
      <c r="K977" s="19" t="s">
        <v>21</v>
      </c>
      <c r="L977" t="s">
        <v>38</v>
      </c>
      <c r="M977" t="s">
        <v>30</v>
      </c>
      <c r="N977">
        <v>4</v>
      </c>
      <c r="O977">
        <v>10</v>
      </c>
    </row>
    <row r="978" spans="1:15" x14ac:dyDescent="0.3">
      <c r="A978" t="s">
        <v>196</v>
      </c>
      <c r="B978">
        <v>1</v>
      </c>
      <c r="C978" s="36">
        <v>12</v>
      </c>
      <c r="D978" s="73"/>
      <c r="E978" s="47">
        <v>49.736148999999997</v>
      </c>
      <c r="F978" s="15">
        <v>4</v>
      </c>
      <c r="G978">
        <v>3</v>
      </c>
      <c r="H978" s="15">
        <v>400</v>
      </c>
      <c r="I978" s="15" t="s">
        <v>61</v>
      </c>
      <c r="J978" s="84">
        <v>6</v>
      </c>
      <c r="K978" s="39" t="s">
        <v>21</v>
      </c>
      <c r="L978" s="19" t="s">
        <v>38</v>
      </c>
      <c r="M978" t="s">
        <v>30</v>
      </c>
      <c r="N978">
        <v>4</v>
      </c>
      <c r="O978">
        <v>10</v>
      </c>
    </row>
    <row r="979" spans="1:15" x14ac:dyDescent="0.3">
      <c r="A979" t="s">
        <v>196</v>
      </c>
      <c r="B979">
        <v>1</v>
      </c>
      <c r="C979" s="49">
        <v>22</v>
      </c>
      <c r="D979" s="73"/>
      <c r="E979" s="47">
        <v>37.788963000000003</v>
      </c>
      <c r="F979" s="15">
        <v>4</v>
      </c>
      <c r="G979">
        <v>3</v>
      </c>
      <c r="H979" s="15">
        <v>400</v>
      </c>
      <c r="I979" s="15" t="s">
        <v>61</v>
      </c>
      <c r="J979" s="82">
        <v>6</v>
      </c>
      <c r="K979" s="87" t="s">
        <v>21</v>
      </c>
      <c r="L979" s="19" t="s">
        <v>38</v>
      </c>
      <c r="M979" t="s">
        <v>30</v>
      </c>
      <c r="N979">
        <v>4</v>
      </c>
      <c r="O979">
        <v>10</v>
      </c>
    </row>
    <row r="980" spans="1:15" x14ac:dyDescent="0.3">
      <c r="A980" t="s">
        <v>196</v>
      </c>
      <c r="B980">
        <f>IF(A980="m", 1, 0)</f>
        <v>1</v>
      </c>
      <c r="C980" s="57">
        <v>24</v>
      </c>
      <c r="D980" s="57"/>
      <c r="E980" s="14">
        <v>87.160065000000003</v>
      </c>
      <c r="F980" s="15">
        <f>_xlfn.IFS(I980="GE2", 1, I980="GE3", 2, I980="GE4", 3, I980="GE1", 4)</f>
        <v>4</v>
      </c>
      <c r="G980">
        <v>3</v>
      </c>
      <c r="H980" s="15">
        <f>_xlfn.IFS(F980=1, 45, F980=2, 120,F980=3, 210,F980=4, 400)</f>
        <v>400</v>
      </c>
      <c r="I980" s="23" t="s">
        <v>61</v>
      </c>
      <c r="J980" s="20">
        <v>6</v>
      </c>
      <c r="K980" s="19" t="s">
        <v>21</v>
      </c>
      <c r="L980" t="s">
        <v>38</v>
      </c>
      <c r="M980" t="s">
        <v>30</v>
      </c>
      <c r="N980">
        <v>4</v>
      </c>
      <c r="O980">
        <v>10</v>
      </c>
    </row>
    <row r="981" spans="1:15" x14ac:dyDescent="0.3">
      <c r="A981" t="s">
        <v>196</v>
      </c>
      <c r="B981">
        <f>IF(A981="m", 1, 0)</f>
        <v>1</v>
      </c>
      <c r="C981">
        <v>24</v>
      </c>
      <c r="D981" s="57"/>
      <c r="E981" s="14">
        <v>72.238342000000003</v>
      </c>
      <c r="F981" s="15">
        <f>_xlfn.IFS(I981="GE2", 1, I981="GE3", 2, I981="GE4", 3, I981="GE1", 4)</f>
        <v>4</v>
      </c>
      <c r="G981">
        <v>3</v>
      </c>
      <c r="H981" s="15">
        <f>_xlfn.IFS(F981=1, 45, F981=2, 120,F981=3, 210,F981=4, 400)</f>
        <v>400</v>
      </c>
      <c r="I981" s="23" t="s">
        <v>61</v>
      </c>
      <c r="J981" s="20">
        <v>6</v>
      </c>
      <c r="K981" s="19" t="s">
        <v>21</v>
      </c>
      <c r="L981" t="s">
        <v>38</v>
      </c>
      <c r="M981" t="s">
        <v>30</v>
      </c>
      <c r="N981">
        <v>4</v>
      </c>
      <c r="O981">
        <v>10</v>
      </c>
    </row>
    <row r="982" spans="1:15" x14ac:dyDescent="0.3">
      <c r="A982" t="s">
        <v>196</v>
      </c>
      <c r="B982">
        <f>IF(A982="m", 1, 0)</f>
        <v>1</v>
      </c>
      <c r="C982">
        <v>26</v>
      </c>
      <c r="D982" s="57">
        <v>13</v>
      </c>
      <c r="E982" s="14">
        <v>40.268859999999997</v>
      </c>
      <c r="F982" s="15">
        <f>_xlfn.IFS(I982="GE2", 1, I982="GE3", 2, I982="GE4", 3, I982="GE1", 4)</f>
        <v>4</v>
      </c>
      <c r="G982">
        <v>3</v>
      </c>
      <c r="H982" s="15">
        <f>_xlfn.IFS(F982=1, 45, F982=2, 120,F982=3, 210,F982=4, 400)</f>
        <v>400</v>
      </c>
      <c r="I982" s="23" t="s">
        <v>61</v>
      </c>
      <c r="J982" s="20">
        <v>6</v>
      </c>
      <c r="K982" s="19" t="s">
        <v>21</v>
      </c>
      <c r="L982" t="s">
        <v>38</v>
      </c>
      <c r="M982" t="s">
        <v>30</v>
      </c>
      <c r="N982">
        <v>4</v>
      </c>
      <c r="O982">
        <v>10</v>
      </c>
    </row>
    <row r="983" spans="1:15" x14ac:dyDescent="0.3">
      <c r="A983" t="s">
        <v>196</v>
      </c>
      <c r="B983">
        <f>IF(A983="m", 1, 0)</f>
        <v>1</v>
      </c>
      <c r="C983">
        <v>26</v>
      </c>
      <c r="D983" s="57">
        <v>14</v>
      </c>
      <c r="E983" s="14">
        <v>46.836182000000001</v>
      </c>
      <c r="F983" s="15">
        <f>_xlfn.IFS(I983="GE2", 1, I983="GE3", 2, I983="GE4", 3, I983="GE1", 4)</f>
        <v>4</v>
      </c>
      <c r="G983">
        <v>3</v>
      </c>
      <c r="H983" s="15">
        <f>_xlfn.IFS(F983=1, 45, F983=2, 120,F983=3, 210,F983=4, 400)</f>
        <v>400</v>
      </c>
      <c r="I983" s="23" t="s">
        <v>61</v>
      </c>
      <c r="J983" s="20">
        <v>6</v>
      </c>
      <c r="K983" s="19" t="s">
        <v>21</v>
      </c>
      <c r="L983" t="s">
        <v>38</v>
      </c>
      <c r="M983" t="s">
        <v>30</v>
      </c>
      <c r="N983">
        <v>4</v>
      </c>
      <c r="O983">
        <v>10</v>
      </c>
    </row>
    <row r="984" spans="1:15" x14ac:dyDescent="0.3">
      <c r="A984" t="s">
        <v>197</v>
      </c>
      <c r="B984">
        <v>0</v>
      </c>
      <c r="C984" s="49">
        <v>2</v>
      </c>
      <c r="D984" s="73">
        <v>24</v>
      </c>
      <c r="E984" s="80">
        <v>87.051613000000003</v>
      </c>
      <c r="F984" s="19">
        <v>1</v>
      </c>
      <c r="G984">
        <v>4</v>
      </c>
      <c r="H984" s="15">
        <v>45</v>
      </c>
      <c r="I984" s="15" t="s">
        <v>11</v>
      </c>
      <c r="J984" s="84">
        <v>7</v>
      </c>
      <c r="K984" s="82" t="s">
        <v>21</v>
      </c>
      <c r="L984" t="s">
        <v>38</v>
      </c>
      <c r="M984" t="s">
        <v>30</v>
      </c>
      <c r="N984">
        <v>4</v>
      </c>
      <c r="O984">
        <v>10</v>
      </c>
    </row>
    <row r="985" spans="1:15" x14ac:dyDescent="0.3">
      <c r="A985" t="s">
        <v>197</v>
      </c>
      <c r="B985">
        <v>0</v>
      </c>
      <c r="C985" s="49">
        <v>2</v>
      </c>
      <c r="D985" s="73">
        <v>25</v>
      </c>
      <c r="E985" s="80">
        <v>45.492966000000003</v>
      </c>
      <c r="F985" s="19">
        <v>1</v>
      </c>
      <c r="G985">
        <v>4</v>
      </c>
      <c r="H985" s="15">
        <v>45</v>
      </c>
      <c r="I985" s="15" t="s">
        <v>11</v>
      </c>
      <c r="J985" s="86">
        <v>7</v>
      </c>
      <c r="K985" s="82" t="s">
        <v>21</v>
      </c>
      <c r="L985" t="s">
        <v>38</v>
      </c>
      <c r="M985" t="s">
        <v>30</v>
      </c>
      <c r="N985">
        <v>4</v>
      </c>
      <c r="O985">
        <v>10</v>
      </c>
    </row>
    <row r="986" spans="1:15" x14ac:dyDescent="0.3">
      <c r="A986" t="s">
        <v>196</v>
      </c>
      <c r="B986">
        <v>1</v>
      </c>
      <c r="C986" s="36">
        <v>1</v>
      </c>
      <c r="D986" s="73">
        <v>12</v>
      </c>
      <c r="E986" s="47">
        <v>51.112864999999999</v>
      </c>
      <c r="F986" s="15">
        <v>1</v>
      </c>
      <c r="G986">
        <v>4</v>
      </c>
      <c r="H986" s="15">
        <v>45</v>
      </c>
      <c r="I986" s="15" t="s">
        <v>11</v>
      </c>
      <c r="J986" s="84">
        <v>7</v>
      </c>
      <c r="K986" s="84" t="s">
        <v>21</v>
      </c>
      <c r="L986" s="19" t="s">
        <v>38</v>
      </c>
      <c r="M986" t="s">
        <v>30</v>
      </c>
      <c r="N986">
        <v>4</v>
      </c>
      <c r="O986">
        <v>10</v>
      </c>
    </row>
    <row r="987" spans="1:15" x14ac:dyDescent="0.3">
      <c r="A987" t="s">
        <v>196</v>
      </c>
      <c r="B987">
        <v>1</v>
      </c>
      <c r="C987" s="49">
        <v>1</v>
      </c>
      <c r="D987" s="73">
        <v>13</v>
      </c>
      <c r="E987" s="47">
        <v>78.062881000000004</v>
      </c>
      <c r="F987" s="15">
        <v>1</v>
      </c>
      <c r="G987">
        <v>4</v>
      </c>
      <c r="H987" s="15">
        <v>45</v>
      </c>
      <c r="I987" s="15" t="s">
        <v>11</v>
      </c>
      <c r="J987" s="84">
        <v>7</v>
      </c>
      <c r="K987" s="84" t="s">
        <v>21</v>
      </c>
      <c r="L987" s="19" t="s">
        <v>38</v>
      </c>
      <c r="M987" t="s">
        <v>30</v>
      </c>
      <c r="N987">
        <v>4</v>
      </c>
      <c r="O987">
        <v>10</v>
      </c>
    </row>
    <row r="988" spans="1:15" x14ac:dyDescent="0.3">
      <c r="A988" t="s">
        <v>196</v>
      </c>
      <c r="B988">
        <v>1</v>
      </c>
      <c r="C988" s="49">
        <v>1</v>
      </c>
      <c r="D988" s="73">
        <v>14</v>
      </c>
      <c r="E988" s="47">
        <v>59.768828999999997</v>
      </c>
      <c r="F988" s="15">
        <v>1</v>
      </c>
      <c r="G988">
        <v>4</v>
      </c>
      <c r="H988" s="15">
        <v>45</v>
      </c>
      <c r="I988" s="15" t="s">
        <v>11</v>
      </c>
      <c r="J988" s="84">
        <v>7</v>
      </c>
      <c r="K988" s="84" t="s">
        <v>21</v>
      </c>
      <c r="L988" s="19" t="s">
        <v>38</v>
      </c>
      <c r="M988" t="s">
        <v>30</v>
      </c>
      <c r="N988">
        <v>4</v>
      </c>
      <c r="O988">
        <v>10</v>
      </c>
    </row>
    <row r="989" spans="1:15" x14ac:dyDescent="0.3">
      <c r="A989" t="s">
        <v>196</v>
      </c>
      <c r="B989">
        <v>1</v>
      </c>
      <c r="C989" s="49">
        <v>8</v>
      </c>
      <c r="D989" s="73">
        <v>9</v>
      </c>
      <c r="E989" s="47">
        <v>32.631512000000001</v>
      </c>
      <c r="F989" s="15">
        <v>1</v>
      </c>
      <c r="G989">
        <v>4</v>
      </c>
      <c r="H989" s="15">
        <v>45</v>
      </c>
      <c r="I989" s="15" t="s">
        <v>11</v>
      </c>
      <c r="J989" s="82">
        <v>6</v>
      </c>
      <c r="K989" s="87" t="s">
        <v>21</v>
      </c>
      <c r="L989" s="19" t="s">
        <v>38</v>
      </c>
      <c r="M989" t="s">
        <v>30</v>
      </c>
      <c r="N989">
        <v>4</v>
      </c>
      <c r="O989">
        <v>10</v>
      </c>
    </row>
    <row r="990" spans="1:15" x14ac:dyDescent="0.3">
      <c r="A990" t="s">
        <v>196</v>
      </c>
      <c r="B990">
        <v>1</v>
      </c>
      <c r="C990" s="49">
        <v>8</v>
      </c>
      <c r="D990" s="73">
        <v>10</v>
      </c>
      <c r="E990" s="47">
        <v>115.31345</v>
      </c>
      <c r="F990" s="15">
        <v>1</v>
      </c>
      <c r="G990">
        <v>4</v>
      </c>
      <c r="H990" s="15">
        <v>45</v>
      </c>
      <c r="I990" s="15" t="s">
        <v>11</v>
      </c>
      <c r="J990" s="84">
        <v>6</v>
      </c>
      <c r="K990" s="84" t="s">
        <v>21</v>
      </c>
      <c r="L990" s="19" t="s">
        <v>38</v>
      </c>
      <c r="M990" t="s">
        <v>30</v>
      </c>
      <c r="N990">
        <v>4</v>
      </c>
      <c r="O990">
        <v>10</v>
      </c>
    </row>
    <row r="991" spans="1:15" x14ac:dyDescent="0.3">
      <c r="A991" t="s">
        <v>197</v>
      </c>
      <c r="B991">
        <v>0</v>
      </c>
      <c r="C991" s="49">
        <v>9</v>
      </c>
      <c r="D991" s="73">
        <v>3</v>
      </c>
      <c r="E991" s="47">
        <v>82.017014000000003</v>
      </c>
      <c r="F991" s="15">
        <v>2</v>
      </c>
      <c r="G991">
        <v>4</v>
      </c>
      <c r="H991" s="15">
        <v>120</v>
      </c>
      <c r="I991" s="15" t="s">
        <v>54</v>
      </c>
      <c r="J991" s="84">
        <v>5</v>
      </c>
      <c r="K991" s="84" t="s">
        <v>21</v>
      </c>
      <c r="L991" s="19" t="s">
        <v>38</v>
      </c>
      <c r="M991" t="s">
        <v>30</v>
      </c>
      <c r="N991">
        <v>4</v>
      </c>
      <c r="O991">
        <v>10</v>
      </c>
    </row>
    <row r="992" spans="1:15" x14ac:dyDescent="0.3">
      <c r="A992" t="s">
        <v>197</v>
      </c>
      <c r="B992">
        <v>0</v>
      </c>
      <c r="C992" s="49">
        <v>10</v>
      </c>
      <c r="D992" s="73">
        <v>8</v>
      </c>
      <c r="E992" s="47">
        <v>105.17612</v>
      </c>
      <c r="F992" s="15">
        <v>2</v>
      </c>
      <c r="G992">
        <v>4</v>
      </c>
      <c r="H992" s="15">
        <v>120</v>
      </c>
      <c r="I992" s="15" t="s">
        <v>54</v>
      </c>
      <c r="J992" s="82">
        <v>6</v>
      </c>
      <c r="K992" s="87" t="s">
        <v>21</v>
      </c>
      <c r="L992" s="19" t="s">
        <v>38</v>
      </c>
      <c r="M992" t="s">
        <v>30</v>
      </c>
      <c r="N992">
        <v>4</v>
      </c>
      <c r="O992">
        <v>10</v>
      </c>
    </row>
    <row r="993" spans="1:15" x14ac:dyDescent="0.3">
      <c r="A993" t="s">
        <v>197</v>
      </c>
      <c r="B993">
        <v>0</v>
      </c>
      <c r="C993" s="49">
        <v>14</v>
      </c>
      <c r="D993" s="73">
        <v>12</v>
      </c>
      <c r="E993" s="80">
        <v>97.267348999999996</v>
      </c>
      <c r="F993" s="20">
        <v>2</v>
      </c>
      <c r="G993">
        <v>4</v>
      </c>
      <c r="H993" s="15">
        <v>120</v>
      </c>
      <c r="I993" s="15" t="s">
        <v>54</v>
      </c>
      <c r="J993" s="84">
        <v>6</v>
      </c>
      <c r="K993" s="82" t="s">
        <v>21</v>
      </c>
      <c r="L993" t="s">
        <v>38</v>
      </c>
      <c r="M993" t="s">
        <v>30</v>
      </c>
      <c r="N993">
        <v>4</v>
      </c>
      <c r="O993">
        <v>10</v>
      </c>
    </row>
    <row r="994" spans="1:15" x14ac:dyDescent="0.3">
      <c r="A994" t="s">
        <v>196</v>
      </c>
      <c r="B994">
        <v>1</v>
      </c>
      <c r="C994" s="49">
        <v>11</v>
      </c>
      <c r="D994" s="73">
        <v>8</v>
      </c>
      <c r="E994" s="47">
        <v>48.011524000000001</v>
      </c>
      <c r="F994" s="15">
        <v>2</v>
      </c>
      <c r="G994">
        <v>4</v>
      </c>
      <c r="H994" s="15">
        <v>120</v>
      </c>
      <c r="I994" s="15" t="s">
        <v>54</v>
      </c>
      <c r="J994" s="84">
        <v>6</v>
      </c>
      <c r="K994" s="84" t="s">
        <v>21</v>
      </c>
      <c r="L994" s="19" t="s">
        <v>38</v>
      </c>
      <c r="M994" t="s">
        <v>30</v>
      </c>
      <c r="N994">
        <v>4</v>
      </c>
      <c r="O994">
        <v>10</v>
      </c>
    </row>
    <row r="995" spans="1:15" x14ac:dyDescent="0.3">
      <c r="A995" t="s">
        <v>196</v>
      </c>
      <c r="B995">
        <v>1</v>
      </c>
      <c r="C995" s="36">
        <v>11</v>
      </c>
      <c r="D995" s="73">
        <v>9</v>
      </c>
      <c r="E995" s="47">
        <v>91.867912000000004</v>
      </c>
      <c r="F995" s="15">
        <v>2</v>
      </c>
      <c r="G995">
        <v>4</v>
      </c>
      <c r="H995" s="15">
        <v>120</v>
      </c>
      <c r="I995" s="15" t="s">
        <v>54</v>
      </c>
      <c r="J995" s="84">
        <v>6</v>
      </c>
      <c r="K995" s="84" t="s">
        <v>21</v>
      </c>
      <c r="L995" s="19" t="s">
        <v>38</v>
      </c>
      <c r="M995" t="s">
        <v>30</v>
      </c>
      <c r="N995">
        <v>4</v>
      </c>
      <c r="O995">
        <v>10</v>
      </c>
    </row>
    <row r="996" spans="1:15" x14ac:dyDescent="0.3">
      <c r="A996" t="s">
        <v>196</v>
      </c>
      <c r="B996">
        <v>1</v>
      </c>
      <c r="C996" s="49">
        <v>12</v>
      </c>
      <c r="D996" s="73">
        <v>4</v>
      </c>
      <c r="E996" s="80">
        <v>43.637321</v>
      </c>
      <c r="F996" s="20">
        <v>2</v>
      </c>
      <c r="G996">
        <v>4</v>
      </c>
      <c r="H996" s="15">
        <v>120</v>
      </c>
      <c r="I996" s="15" t="s">
        <v>54</v>
      </c>
      <c r="J996" s="84">
        <v>5</v>
      </c>
      <c r="K996" s="82" t="s">
        <v>21</v>
      </c>
      <c r="L996" t="s">
        <v>38</v>
      </c>
      <c r="M996" t="s">
        <v>30</v>
      </c>
      <c r="N996">
        <v>4</v>
      </c>
      <c r="O996">
        <v>10</v>
      </c>
    </row>
    <row r="997" spans="1:15" x14ac:dyDescent="0.3">
      <c r="A997" t="s">
        <v>196</v>
      </c>
      <c r="B997">
        <v>1</v>
      </c>
      <c r="C997" s="36">
        <v>13</v>
      </c>
      <c r="D997" s="68">
        <v>8</v>
      </c>
      <c r="E997" s="80">
        <v>80.811096000000006</v>
      </c>
      <c r="F997" s="19">
        <v>2</v>
      </c>
      <c r="G997">
        <v>4</v>
      </c>
      <c r="H997" s="15">
        <v>120</v>
      </c>
      <c r="I997" s="15" t="s">
        <v>54</v>
      </c>
      <c r="J997" s="87">
        <v>6</v>
      </c>
      <c r="K997" s="82" t="s">
        <v>21</v>
      </c>
      <c r="L997" t="s">
        <v>38</v>
      </c>
      <c r="M997" t="s">
        <v>30</v>
      </c>
      <c r="N997">
        <v>4</v>
      </c>
      <c r="O997">
        <v>10</v>
      </c>
    </row>
    <row r="998" spans="1:15" x14ac:dyDescent="0.3">
      <c r="A998" t="s">
        <v>196</v>
      </c>
      <c r="B998">
        <v>1</v>
      </c>
      <c r="C998" s="49">
        <v>16</v>
      </c>
      <c r="D998" s="73">
        <v>10</v>
      </c>
      <c r="E998" s="47"/>
      <c r="F998" s="15">
        <v>2</v>
      </c>
      <c r="G998">
        <v>4</v>
      </c>
      <c r="H998" s="15">
        <v>120</v>
      </c>
      <c r="I998" s="15" t="s">
        <v>54</v>
      </c>
      <c r="J998" s="82">
        <v>6</v>
      </c>
      <c r="K998" s="87" t="s">
        <v>21</v>
      </c>
      <c r="L998" s="19" t="s">
        <v>38</v>
      </c>
      <c r="N998" t="e">
        <v>#N/A</v>
      </c>
      <c r="O998">
        <v>10</v>
      </c>
    </row>
    <row r="999" spans="1:15" x14ac:dyDescent="0.3">
      <c r="A999" t="s">
        <v>197</v>
      </c>
      <c r="B999">
        <v>0</v>
      </c>
      <c r="C999" s="49">
        <v>20</v>
      </c>
      <c r="D999" s="73">
        <v>10</v>
      </c>
      <c r="E999" s="47"/>
      <c r="F999" s="15">
        <v>3</v>
      </c>
      <c r="G999">
        <v>4</v>
      </c>
      <c r="H999" s="15">
        <v>210</v>
      </c>
      <c r="I999" s="15" t="s">
        <v>57</v>
      </c>
      <c r="J999" s="84">
        <v>6</v>
      </c>
      <c r="K999" s="84" t="s">
        <v>21</v>
      </c>
      <c r="L999" s="19" t="s">
        <v>38</v>
      </c>
      <c r="N999" t="e">
        <v>#N/A</v>
      </c>
      <c r="O999">
        <v>10</v>
      </c>
    </row>
    <row r="1000" spans="1:15" x14ac:dyDescent="0.3">
      <c r="A1000" t="s">
        <v>197</v>
      </c>
      <c r="B1000">
        <v>0</v>
      </c>
      <c r="C1000" s="49">
        <v>23</v>
      </c>
      <c r="D1000" s="73">
        <v>3</v>
      </c>
      <c r="E1000" s="80">
        <v>160.13454999999999</v>
      </c>
      <c r="F1000" s="19">
        <v>3</v>
      </c>
      <c r="G1000">
        <v>4</v>
      </c>
      <c r="H1000" s="15">
        <v>210</v>
      </c>
      <c r="I1000" s="15" t="s">
        <v>57</v>
      </c>
      <c r="J1000" s="82">
        <v>6</v>
      </c>
      <c r="K1000" s="82" t="s">
        <v>21</v>
      </c>
      <c r="L1000" t="s">
        <v>38</v>
      </c>
      <c r="M1000" t="s">
        <v>30</v>
      </c>
      <c r="N1000">
        <v>4</v>
      </c>
      <c r="O1000">
        <v>10</v>
      </c>
    </row>
    <row r="1001" spans="1:15" x14ac:dyDescent="0.3">
      <c r="A1001" t="s">
        <v>196</v>
      </c>
      <c r="B1001">
        <v>1</v>
      </c>
      <c r="C1001" s="49">
        <v>18</v>
      </c>
      <c r="D1001" s="73">
        <v>8</v>
      </c>
      <c r="E1001" s="47">
        <v>104.80727</v>
      </c>
      <c r="F1001" s="15">
        <v>3</v>
      </c>
      <c r="G1001">
        <v>4</v>
      </c>
      <c r="H1001" s="15">
        <v>210</v>
      </c>
      <c r="I1001" s="23" t="s">
        <v>57</v>
      </c>
      <c r="J1001" s="84">
        <v>6</v>
      </c>
      <c r="K1001" s="84" t="s">
        <v>21</v>
      </c>
      <c r="L1001" s="19" t="s">
        <v>38</v>
      </c>
      <c r="M1001" t="s">
        <v>30</v>
      </c>
      <c r="N1001">
        <v>4</v>
      </c>
      <c r="O1001">
        <v>10</v>
      </c>
    </row>
    <row r="1002" spans="1:15" x14ac:dyDescent="0.3">
      <c r="A1002" t="s">
        <v>197</v>
      </c>
      <c r="B1002">
        <v>0</v>
      </c>
      <c r="C1002" s="49">
        <v>24</v>
      </c>
      <c r="D1002" s="73">
        <v>3</v>
      </c>
      <c r="E1002" s="80">
        <v>94.773216000000005</v>
      </c>
      <c r="F1002" s="20">
        <v>4</v>
      </c>
      <c r="G1002">
        <v>4</v>
      </c>
      <c r="H1002" s="15">
        <v>400</v>
      </c>
      <c r="I1002" s="15" t="s">
        <v>61</v>
      </c>
      <c r="J1002" s="84">
        <v>5</v>
      </c>
      <c r="K1002" s="82" t="s">
        <v>80</v>
      </c>
      <c r="L1002" t="s">
        <v>181</v>
      </c>
      <c r="M1002" t="s">
        <v>30</v>
      </c>
      <c r="N1002">
        <v>4</v>
      </c>
      <c r="O1002">
        <v>10</v>
      </c>
    </row>
    <row r="1003" spans="1:15" x14ac:dyDescent="0.3">
      <c r="A1003" t="s">
        <v>197</v>
      </c>
      <c r="B1003">
        <v>0</v>
      </c>
      <c r="C1003" s="49">
        <v>25</v>
      </c>
      <c r="D1003" s="73">
        <v>6</v>
      </c>
      <c r="E1003" s="80">
        <v>38.820076</v>
      </c>
      <c r="F1003" s="20">
        <v>4</v>
      </c>
      <c r="G1003">
        <v>4</v>
      </c>
      <c r="H1003" s="15">
        <v>400</v>
      </c>
      <c r="I1003" s="15" t="s">
        <v>61</v>
      </c>
      <c r="J1003" s="84">
        <v>6</v>
      </c>
      <c r="K1003" s="82" t="s">
        <v>80</v>
      </c>
      <c r="L1003" t="s">
        <v>181</v>
      </c>
      <c r="M1003" t="s">
        <v>30</v>
      </c>
      <c r="N1003">
        <v>4</v>
      </c>
      <c r="O1003">
        <v>10</v>
      </c>
    </row>
    <row r="1004" spans="1:15" x14ac:dyDescent="0.3">
      <c r="A1004" t="s">
        <v>197</v>
      </c>
      <c r="B1004">
        <v>0</v>
      </c>
      <c r="C1004" s="49">
        <v>27</v>
      </c>
      <c r="D1004" s="73">
        <v>9</v>
      </c>
      <c r="E1004" s="47">
        <v>28.153229</v>
      </c>
      <c r="F1004" s="15">
        <v>4</v>
      </c>
      <c r="G1004">
        <v>4</v>
      </c>
      <c r="H1004" s="15">
        <v>400</v>
      </c>
      <c r="I1004" s="15" t="s">
        <v>61</v>
      </c>
      <c r="J1004" s="82">
        <v>6</v>
      </c>
      <c r="K1004" s="87" t="s">
        <v>21</v>
      </c>
      <c r="L1004" s="19" t="s">
        <v>38</v>
      </c>
      <c r="M1004" t="s">
        <v>30</v>
      </c>
      <c r="N1004">
        <v>4</v>
      </c>
      <c r="O1004">
        <v>10</v>
      </c>
    </row>
    <row r="1005" spans="1:15" x14ac:dyDescent="0.3">
      <c r="A1005" t="s">
        <v>196</v>
      </c>
      <c r="B1005">
        <v>1</v>
      </c>
      <c r="C1005" s="49">
        <v>28</v>
      </c>
      <c r="D1005" s="73">
        <v>10</v>
      </c>
      <c r="E1005" s="47">
        <v>88.876221000000001</v>
      </c>
      <c r="F1005" s="15">
        <v>4</v>
      </c>
      <c r="G1005">
        <v>4</v>
      </c>
      <c r="H1005" s="15">
        <v>400</v>
      </c>
      <c r="I1005" s="43" t="s">
        <v>61</v>
      </c>
      <c r="J1005" s="84">
        <v>6</v>
      </c>
      <c r="K1005" s="84" t="s">
        <v>80</v>
      </c>
      <c r="L1005" s="19" t="s">
        <v>181</v>
      </c>
      <c r="M1005" t="s">
        <v>30</v>
      </c>
      <c r="N1005">
        <v>4</v>
      </c>
      <c r="O1005">
        <v>10</v>
      </c>
    </row>
    <row r="1006" spans="1:15" x14ac:dyDescent="0.3">
      <c r="A1006" t="s">
        <v>196</v>
      </c>
      <c r="B1006">
        <v>1</v>
      </c>
      <c r="C1006" s="49">
        <v>29</v>
      </c>
      <c r="D1006" s="73">
        <v>7</v>
      </c>
      <c r="E1006" s="47">
        <v>59.846291000000001</v>
      </c>
      <c r="F1006" s="15">
        <v>4</v>
      </c>
      <c r="G1006">
        <v>4</v>
      </c>
      <c r="H1006" s="15">
        <v>400</v>
      </c>
      <c r="I1006" s="23" t="s">
        <v>61</v>
      </c>
      <c r="J1006" s="84">
        <v>6</v>
      </c>
      <c r="K1006" s="84" t="s">
        <v>80</v>
      </c>
      <c r="L1006" s="19" t="s">
        <v>181</v>
      </c>
      <c r="M1006" t="s">
        <v>30</v>
      </c>
      <c r="N1006">
        <v>4</v>
      </c>
      <c r="O1006">
        <v>10</v>
      </c>
    </row>
    <row r="1007" spans="1:15" x14ac:dyDescent="0.3">
      <c r="A1007" t="s">
        <v>196</v>
      </c>
      <c r="B1007">
        <v>1</v>
      </c>
      <c r="C1007" s="49">
        <v>30</v>
      </c>
      <c r="D1007" s="73">
        <v>10</v>
      </c>
      <c r="E1007" s="47"/>
      <c r="F1007" s="15">
        <v>4</v>
      </c>
      <c r="G1007">
        <v>4</v>
      </c>
      <c r="H1007" s="15">
        <v>400</v>
      </c>
      <c r="I1007" s="15" t="s">
        <v>61</v>
      </c>
      <c r="J1007" s="82">
        <v>6</v>
      </c>
      <c r="K1007" s="87" t="s">
        <v>80</v>
      </c>
      <c r="L1007" s="19" t="s">
        <v>181</v>
      </c>
      <c r="N1007" t="e">
        <v>#N/A</v>
      </c>
      <c r="O1007">
        <v>10</v>
      </c>
    </row>
    <row r="1008" spans="1:15" x14ac:dyDescent="0.3">
      <c r="A1008" t="s">
        <v>197</v>
      </c>
      <c r="B1008">
        <v>0</v>
      </c>
      <c r="C1008" s="49">
        <v>6</v>
      </c>
      <c r="D1008" s="73">
        <v>11</v>
      </c>
      <c r="E1008" s="80">
        <v>21.029914999999999</v>
      </c>
      <c r="F1008" s="20">
        <v>4</v>
      </c>
      <c r="G1008">
        <v>5</v>
      </c>
      <c r="H1008" s="15">
        <v>400</v>
      </c>
      <c r="I1008" s="15" t="s">
        <v>61</v>
      </c>
      <c r="J1008" s="84">
        <v>6</v>
      </c>
      <c r="K1008" s="82" t="s">
        <v>80</v>
      </c>
      <c r="L1008" t="s">
        <v>181</v>
      </c>
      <c r="M1008" t="s">
        <v>30</v>
      </c>
      <c r="N1008">
        <v>4</v>
      </c>
      <c r="O1008">
        <v>10</v>
      </c>
    </row>
    <row r="1009" spans="1:15" x14ac:dyDescent="0.3">
      <c r="A1009" t="s">
        <v>197</v>
      </c>
      <c r="B1009">
        <v>0</v>
      </c>
      <c r="C1009" s="49">
        <v>8</v>
      </c>
      <c r="D1009" s="73">
        <v>9</v>
      </c>
      <c r="E1009" s="80">
        <v>77.116196000000002</v>
      </c>
      <c r="F1009" s="66">
        <v>4</v>
      </c>
      <c r="G1009">
        <v>5</v>
      </c>
      <c r="H1009" s="15">
        <v>400</v>
      </c>
      <c r="I1009" s="62" t="s">
        <v>61</v>
      </c>
      <c r="J1009" s="84">
        <v>6</v>
      </c>
      <c r="K1009" s="82" t="s">
        <v>80</v>
      </c>
      <c r="L1009" t="s">
        <v>181</v>
      </c>
      <c r="M1009" t="s">
        <v>30</v>
      </c>
      <c r="N1009">
        <v>4</v>
      </c>
      <c r="O1009">
        <v>10</v>
      </c>
    </row>
    <row r="1010" spans="1:15" x14ac:dyDescent="0.3">
      <c r="A1010" t="s">
        <v>196</v>
      </c>
      <c r="B1010">
        <v>1</v>
      </c>
      <c r="C1010" s="49">
        <v>2</v>
      </c>
      <c r="D1010" s="73">
        <v>5</v>
      </c>
      <c r="E1010" s="80">
        <v>35.580776</v>
      </c>
      <c r="F1010" s="20">
        <v>4</v>
      </c>
      <c r="G1010">
        <v>5</v>
      </c>
      <c r="H1010" s="15">
        <v>400</v>
      </c>
      <c r="I1010" s="15" t="s">
        <v>61</v>
      </c>
      <c r="J1010" s="84">
        <v>6</v>
      </c>
      <c r="K1010" s="82" t="s">
        <v>21</v>
      </c>
      <c r="L1010" t="s">
        <v>38</v>
      </c>
      <c r="M1010" t="s">
        <v>30</v>
      </c>
      <c r="N1010">
        <v>4</v>
      </c>
      <c r="O1010">
        <v>10</v>
      </c>
    </row>
    <row r="1011" spans="1:15" x14ac:dyDescent="0.3">
      <c r="A1011" t="s">
        <v>196</v>
      </c>
      <c r="B1011">
        <v>1</v>
      </c>
      <c r="C1011" s="49">
        <v>3</v>
      </c>
      <c r="D1011" s="73">
        <v>3</v>
      </c>
      <c r="E1011" s="80">
        <v>18.564945000000002</v>
      </c>
      <c r="F1011" s="20">
        <v>4</v>
      </c>
      <c r="G1011">
        <v>5</v>
      </c>
      <c r="H1011" s="15">
        <v>400</v>
      </c>
      <c r="I1011" s="15" t="s">
        <v>61</v>
      </c>
      <c r="J1011" s="84">
        <v>6</v>
      </c>
      <c r="K1011" s="82" t="s">
        <v>21</v>
      </c>
      <c r="L1011" t="s">
        <v>38</v>
      </c>
      <c r="M1011" t="s">
        <v>30</v>
      </c>
      <c r="N1011">
        <v>4</v>
      </c>
      <c r="O1011">
        <v>10</v>
      </c>
    </row>
    <row r="1012" spans="1:15" x14ac:dyDescent="0.3">
      <c r="A1012" t="s">
        <v>196</v>
      </c>
      <c r="B1012">
        <v>1</v>
      </c>
      <c r="C1012" s="36">
        <v>5</v>
      </c>
      <c r="D1012" s="73">
        <v>10</v>
      </c>
      <c r="E1012" s="80">
        <v>90.515236000000002</v>
      </c>
      <c r="F1012" s="20">
        <v>4</v>
      </c>
      <c r="G1012">
        <v>5</v>
      </c>
      <c r="H1012" s="15">
        <v>400</v>
      </c>
      <c r="I1012" s="15" t="s">
        <v>61</v>
      </c>
      <c r="J1012" s="84">
        <v>6</v>
      </c>
      <c r="K1012" s="82" t="s">
        <v>80</v>
      </c>
      <c r="L1012" t="s">
        <v>181</v>
      </c>
      <c r="M1012" t="s">
        <v>30</v>
      </c>
      <c r="N1012">
        <v>4</v>
      </c>
      <c r="O1012">
        <v>10</v>
      </c>
    </row>
    <row r="1013" spans="1:15" x14ac:dyDescent="0.3">
      <c r="A1013" t="s">
        <v>196</v>
      </c>
      <c r="B1013">
        <v>1</v>
      </c>
      <c r="C1013" s="70">
        <v>7</v>
      </c>
      <c r="D1013" s="73">
        <v>12</v>
      </c>
      <c r="E1013" s="47">
        <v>77.339866999999998</v>
      </c>
      <c r="F1013" s="62">
        <v>4</v>
      </c>
      <c r="G1013">
        <v>5</v>
      </c>
      <c r="H1013" s="62">
        <v>400</v>
      </c>
      <c r="I1013" s="65" t="s">
        <v>61</v>
      </c>
      <c r="J1013" s="84">
        <v>6</v>
      </c>
      <c r="K1013" s="84" t="s">
        <v>21</v>
      </c>
      <c r="L1013" s="19" t="s">
        <v>38</v>
      </c>
      <c r="M1013" t="s">
        <v>30</v>
      </c>
      <c r="N1013">
        <v>4</v>
      </c>
      <c r="O1013">
        <v>10</v>
      </c>
    </row>
    <row r="1014" spans="1:15" x14ac:dyDescent="0.3">
      <c r="A1014" t="s">
        <v>196</v>
      </c>
      <c r="B1014">
        <v>1</v>
      </c>
      <c r="C1014" s="36">
        <v>10</v>
      </c>
      <c r="D1014" s="73">
        <v>4</v>
      </c>
      <c r="E1014" s="47">
        <v>110.30318</v>
      </c>
      <c r="F1014" s="62">
        <v>4</v>
      </c>
      <c r="G1014">
        <v>5</v>
      </c>
      <c r="H1014" s="62">
        <v>400</v>
      </c>
      <c r="I1014" s="67" t="s">
        <v>61</v>
      </c>
      <c r="J1014" s="90">
        <v>6</v>
      </c>
      <c r="K1014" s="84" t="s">
        <v>80</v>
      </c>
      <c r="L1014" s="19" t="s">
        <v>181</v>
      </c>
      <c r="M1014" t="s">
        <v>30</v>
      </c>
      <c r="N1014">
        <v>4</v>
      </c>
      <c r="O1014">
        <v>10</v>
      </c>
    </row>
    <row r="1015" spans="1:15" x14ac:dyDescent="0.3">
      <c r="A1015" t="s">
        <v>196</v>
      </c>
      <c r="B1015">
        <v>1</v>
      </c>
      <c r="C1015" s="49">
        <v>10</v>
      </c>
      <c r="D1015" s="73">
        <v>7</v>
      </c>
      <c r="E1015" s="47">
        <v>30.862704999999998</v>
      </c>
      <c r="F1015" s="62">
        <v>4</v>
      </c>
      <c r="G1015">
        <v>5</v>
      </c>
      <c r="H1015" s="62">
        <v>400</v>
      </c>
      <c r="I1015" s="67" t="s">
        <v>61</v>
      </c>
      <c r="J1015" s="90">
        <v>6</v>
      </c>
      <c r="K1015" s="84" t="s">
        <v>80</v>
      </c>
      <c r="L1015" s="19" t="s">
        <v>181</v>
      </c>
      <c r="M1015" t="s">
        <v>30</v>
      </c>
      <c r="N1015">
        <v>4</v>
      </c>
      <c r="O1015">
        <v>10</v>
      </c>
    </row>
    <row r="1016" spans="1:15" x14ac:dyDescent="0.3">
      <c r="A1016" t="s">
        <v>197</v>
      </c>
      <c r="B1016">
        <v>0</v>
      </c>
      <c r="C1016" s="49">
        <v>3</v>
      </c>
      <c r="D1016" s="73">
        <v>12</v>
      </c>
      <c r="E1016" s="47">
        <v>18.759848000000002</v>
      </c>
      <c r="F1016" s="15">
        <v>1</v>
      </c>
      <c r="G1016">
        <v>1</v>
      </c>
      <c r="H1016" s="15">
        <v>45</v>
      </c>
      <c r="I1016" s="15" t="s">
        <v>11</v>
      </c>
      <c r="J1016" s="82">
        <v>6</v>
      </c>
      <c r="K1016" s="87" t="s">
        <v>50</v>
      </c>
      <c r="L1016" s="19" t="s">
        <v>39</v>
      </c>
      <c r="M1016" t="s">
        <v>30</v>
      </c>
      <c r="N1016">
        <v>4</v>
      </c>
      <c r="O1016">
        <v>11</v>
      </c>
    </row>
    <row r="1017" spans="1:15" x14ac:dyDescent="0.3">
      <c r="A1017" t="s">
        <v>197</v>
      </c>
      <c r="B1017">
        <v>0</v>
      </c>
      <c r="C1017" s="49">
        <v>4</v>
      </c>
      <c r="D1017" s="70">
        <v>10</v>
      </c>
      <c r="E1017" s="47">
        <v>6.5249046999999996</v>
      </c>
      <c r="F1017" s="15">
        <v>1</v>
      </c>
      <c r="G1017">
        <v>1</v>
      </c>
      <c r="H1017" s="15">
        <v>45</v>
      </c>
      <c r="I1017" s="15" t="s">
        <v>11</v>
      </c>
      <c r="J1017" s="82">
        <v>6</v>
      </c>
      <c r="K1017" s="82" t="s">
        <v>50</v>
      </c>
      <c r="L1017" s="19" t="s">
        <v>39</v>
      </c>
      <c r="M1017" t="s">
        <v>30</v>
      </c>
      <c r="N1017">
        <v>4</v>
      </c>
      <c r="O1017">
        <v>11</v>
      </c>
    </row>
    <row r="1018" spans="1:15" x14ac:dyDescent="0.3">
      <c r="A1018" t="s">
        <v>197</v>
      </c>
      <c r="B1018">
        <v>0</v>
      </c>
      <c r="C1018" s="49">
        <v>4</v>
      </c>
      <c r="D1018" s="70">
        <v>11</v>
      </c>
      <c r="E1018" s="47">
        <v>120.13789</v>
      </c>
      <c r="F1018" s="15">
        <v>1</v>
      </c>
      <c r="G1018">
        <v>1</v>
      </c>
      <c r="H1018" s="15">
        <v>45</v>
      </c>
      <c r="I1018" s="15" t="s">
        <v>11</v>
      </c>
      <c r="J1018" s="82">
        <v>6</v>
      </c>
      <c r="K1018" s="82" t="s">
        <v>50</v>
      </c>
      <c r="L1018" s="19" t="s">
        <v>39</v>
      </c>
      <c r="M1018" t="s">
        <v>30</v>
      </c>
      <c r="N1018">
        <v>4</v>
      </c>
      <c r="O1018">
        <v>11</v>
      </c>
    </row>
    <row r="1019" spans="1:15" x14ac:dyDescent="0.3">
      <c r="A1019" t="s">
        <v>197</v>
      </c>
      <c r="B1019">
        <v>0</v>
      </c>
      <c r="C1019" s="49">
        <v>13</v>
      </c>
      <c r="D1019" s="70">
        <v>10</v>
      </c>
      <c r="E1019" s="47">
        <v>98.704880000000003</v>
      </c>
      <c r="F1019" s="15">
        <v>1</v>
      </c>
      <c r="G1019">
        <v>1</v>
      </c>
      <c r="H1019" s="15">
        <v>45</v>
      </c>
      <c r="I1019" s="15" t="s">
        <v>11</v>
      </c>
      <c r="J1019" s="84">
        <v>6</v>
      </c>
      <c r="K1019" s="39" t="s">
        <v>50</v>
      </c>
      <c r="L1019" s="19" t="s">
        <v>39</v>
      </c>
      <c r="M1019" t="s">
        <v>30</v>
      </c>
      <c r="N1019">
        <v>4</v>
      </c>
      <c r="O1019">
        <v>11</v>
      </c>
    </row>
    <row r="1020" spans="1:15" x14ac:dyDescent="0.3">
      <c r="A1020" t="s">
        <v>197</v>
      </c>
      <c r="B1020">
        <v>0</v>
      </c>
      <c r="C1020" s="49">
        <v>13</v>
      </c>
      <c r="D1020" s="70">
        <v>11</v>
      </c>
      <c r="E1020" s="47">
        <v>56.406486999999998</v>
      </c>
      <c r="F1020" s="15">
        <v>1</v>
      </c>
      <c r="G1020">
        <v>1</v>
      </c>
      <c r="H1020" s="15">
        <v>45</v>
      </c>
      <c r="I1020" s="15" t="s">
        <v>11</v>
      </c>
      <c r="J1020" s="84">
        <v>6</v>
      </c>
      <c r="K1020" s="39" t="s">
        <v>50</v>
      </c>
      <c r="L1020" s="19" t="s">
        <v>39</v>
      </c>
      <c r="M1020" t="s">
        <v>30</v>
      </c>
      <c r="N1020">
        <v>4</v>
      </c>
      <c r="O1020">
        <v>11</v>
      </c>
    </row>
    <row r="1021" spans="1:15" x14ac:dyDescent="0.3">
      <c r="A1021" t="s">
        <v>196</v>
      </c>
      <c r="B1021">
        <v>1</v>
      </c>
      <c r="C1021" s="49">
        <v>5</v>
      </c>
      <c r="D1021" s="70">
        <v>15</v>
      </c>
      <c r="E1021" s="47">
        <v>184.19185999999999</v>
      </c>
      <c r="F1021" s="15">
        <v>1</v>
      </c>
      <c r="G1021">
        <v>1</v>
      </c>
      <c r="H1021" s="15">
        <v>45</v>
      </c>
      <c r="I1021" s="15" t="s">
        <v>11</v>
      </c>
      <c r="J1021" s="82">
        <v>6</v>
      </c>
      <c r="K1021" s="87" t="s">
        <v>50</v>
      </c>
      <c r="L1021" s="19" t="s">
        <v>39</v>
      </c>
      <c r="M1021" t="s">
        <v>30</v>
      </c>
      <c r="N1021">
        <v>4</v>
      </c>
      <c r="O1021">
        <v>11</v>
      </c>
    </row>
    <row r="1022" spans="1:15" x14ac:dyDescent="0.3">
      <c r="A1022" t="s">
        <v>197</v>
      </c>
      <c r="B1022">
        <v>0</v>
      </c>
      <c r="C1022" s="49">
        <v>18</v>
      </c>
      <c r="E1022" s="47">
        <v>127.15347</v>
      </c>
      <c r="F1022" s="15">
        <v>2</v>
      </c>
      <c r="G1022">
        <v>1</v>
      </c>
      <c r="H1022" s="15">
        <v>120</v>
      </c>
      <c r="I1022" s="24" t="s">
        <v>54</v>
      </c>
      <c r="J1022" s="84">
        <v>7</v>
      </c>
      <c r="K1022" s="84" t="s">
        <v>50</v>
      </c>
      <c r="L1022" s="19" t="s">
        <v>39</v>
      </c>
      <c r="M1022" t="s">
        <v>30</v>
      </c>
      <c r="N1022">
        <v>4</v>
      </c>
      <c r="O1022">
        <v>11</v>
      </c>
    </row>
    <row r="1023" spans="1:15" x14ac:dyDescent="0.3">
      <c r="A1023" t="s">
        <v>196</v>
      </c>
      <c r="B1023">
        <v>1</v>
      </c>
      <c r="C1023" s="49">
        <v>6</v>
      </c>
      <c r="D1023" s="70">
        <v>4</v>
      </c>
      <c r="E1023" s="47">
        <v>127.25305</v>
      </c>
      <c r="F1023" s="15">
        <v>2</v>
      </c>
      <c r="G1023">
        <v>1</v>
      </c>
      <c r="H1023" s="15">
        <v>120</v>
      </c>
      <c r="I1023" s="15" t="s">
        <v>54</v>
      </c>
      <c r="J1023" s="82">
        <v>5</v>
      </c>
      <c r="K1023" s="82" t="s">
        <v>50</v>
      </c>
      <c r="L1023" s="19" t="s">
        <v>39</v>
      </c>
      <c r="M1023" t="s">
        <v>30</v>
      </c>
      <c r="N1023">
        <v>4</v>
      </c>
      <c r="O1023">
        <v>11</v>
      </c>
    </row>
    <row r="1024" spans="1:15" x14ac:dyDescent="0.3">
      <c r="A1024" t="s">
        <v>196</v>
      </c>
      <c r="B1024">
        <v>1</v>
      </c>
      <c r="C1024" s="49">
        <v>7</v>
      </c>
      <c r="D1024" s="70">
        <v>14</v>
      </c>
      <c r="E1024" s="47">
        <v>88.214943000000005</v>
      </c>
      <c r="F1024" s="15">
        <v>2</v>
      </c>
      <c r="G1024">
        <v>1</v>
      </c>
      <c r="H1024" s="15">
        <v>120</v>
      </c>
      <c r="I1024" s="15" t="s">
        <v>54</v>
      </c>
      <c r="J1024" s="82">
        <v>7</v>
      </c>
      <c r="K1024" s="82" t="s">
        <v>50</v>
      </c>
      <c r="L1024" s="19" t="s">
        <v>39</v>
      </c>
      <c r="M1024" t="s">
        <v>30</v>
      </c>
      <c r="N1024">
        <v>4</v>
      </c>
      <c r="O1024">
        <v>11</v>
      </c>
    </row>
    <row r="1025" spans="1:15" x14ac:dyDescent="0.3">
      <c r="A1025" t="s">
        <v>196</v>
      </c>
      <c r="B1025">
        <v>1</v>
      </c>
      <c r="C1025" s="49">
        <v>16</v>
      </c>
      <c r="D1025" s="73">
        <v>8</v>
      </c>
      <c r="E1025" s="47">
        <v>47.457909000000001</v>
      </c>
      <c r="F1025" s="15">
        <v>3</v>
      </c>
      <c r="G1025">
        <v>1</v>
      </c>
      <c r="H1025" s="15">
        <v>210</v>
      </c>
      <c r="I1025" s="15" t="s">
        <v>57</v>
      </c>
      <c r="J1025" s="84">
        <v>6</v>
      </c>
      <c r="K1025" s="84" t="s">
        <v>50</v>
      </c>
      <c r="L1025" s="19" t="s">
        <v>39</v>
      </c>
      <c r="M1025" t="s">
        <v>30</v>
      </c>
      <c r="N1025">
        <v>4</v>
      </c>
      <c r="O1025">
        <v>11</v>
      </c>
    </row>
    <row r="1026" spans="1:15" x14ac:dyDescent="0.3">
      <c r="A1026" t="s">
        <v>196</v>
      </c>
      <c r="B1026">
        <v>1</v>
      </c>
      <c r="C1026" s="49">
        <v>29</v>
      </c>
      <c r="E1026" s="47">
        <v>154.88525000000001</v>
      </c>
      <c r="F1026" s="15">
        <v>3</v>
      </c>
      <c r="G1026">
        <v>1</v>
      </c>
      <c r="H1026" s="15">
        <v>210</v>
      </c>
      <c r="I1026" s="23" t="s">
        <v>57</v>
      </c>
      <c r="J1026" s="84">
        <v>6</v>
      </c>
      <c r="K1026" s="84"/>
      <c r="L1026" s="20" t="s">
        <v>180</v>
      </c>
      <c r="M1026" t="s">
        <v>30</v>
      </c>
      <c r="N1026">
        <v>4</v>
      </c>
      <c r="O1026">
        <v>11</v>
      </c>
    </row>
    <row r="1027" spans="1:15" x14ac:dyDescent="0.3">
      <c r="A1027" t="s">
        <v>197</v>
      </c>
      <c r="B1027">
        <v>0</v>
      </c>
      <c r="C1027" s="49">
        <v>24</v>
      </c>
      <c r="D1027" s="70">
        <v>9</v>
      </c>
      <c r="E1027" s="47">
        <v>26.334343000000001</v>
      </c>
      <c r="F1027" s="15">
        <v>4</v>
      </c>
      <c r="G1027">
        <v>1</v>
      </c>
      <c r="H1027" s="15">
        <v>400</v>
      </c>
      <c r="I1027" s="23" t="s">
        <v>61</v>
      </c>
      <c r="J1027" s="84">
        <v>6</v>
      </c>
      <c r="K1027" s="84" t="s">
        <v>50</v>
      </c>
      <c r="L1027" s="19" t="s">
        <v>39</v>
      </c>
      <c r="M1027" t="s">
        <v>30</v>
      </c>
      <c r="N1027">
        <v>4</v>
      </c>
      <c r="O1027">
        <v>11</v>
      </c>
    </row>
    <row r="1028" spans="1:15" x14ac:dyDescent="0.3">
      <c r="A1028" t="s">
        <v>197</v>
      </c>
      <c r="B1028">
        <v>0</v>
      </c>
      <c r="C1028" s="49">
        <v>25</v>
      </c>
      <c r="D1028" s="70">
        <v>6</v>
      </c>
      <c r="E1028" s="47">
        <v>67.489838000000006</v>
      </c>
      <c r="F1028" s="15">
        <v>4</v>
      </c>
      <c r="G1028">
        <v>1</v>
      </c>
      <c r="H1028" s="15">
        <v>400</v>
      </c>
      <c r="I1028" s="23" t="s">
        <v>61</v>
      </c>
      <c r="J1028" s="84">
        <v>6</v>
      </c>
      <c r="K1028" s="84" t="s">
        <v>161</v>
      </c>
      <c r="L1028" s="19" t="s">
        <v>180</v>
      </c>
      <c r="M1028" t="s">
        <v>30</v>
      </c>
      <c r="N1028">
        <v>4</v>
      </c>
      <c r="O1028">
        <v>11</v>
      </c>
    </row>
    <row r="1029" spans="1:15" x14ac:dyDescent="0.3">
      <c r="A1029" t="s">
        <v>197</v>
      </c>
      <c r="B1029">
        <v>0</v>
      </c>
      <c r="C1029" s="49">
        <v>2</v>
      </c>
      <c r="D1029" s="68">
        <v>5</v>
      </c>
      <c r="E1029" s="47">
        <v>53.773800000000001</v>
      </c>
      <c r="F1029" s="15">
        <v>1</v>
      </c>
      <c r="G1029">
        <v>2</v>
      </c>
      <c r="H1029" s="15">
        <v>45</v>
      </c>
      <c r="I1029" s="15" t="s">
        <v>11</v>
      </c>
      <c r="J1029" s="82">
        <v>6</v>
      </c>
      <c r="K1029" s="82" t="s">
        <v>50</v>
      </c>
      <c r="L1029" s="19" t="s">
        <v>39</v>
      </c>
      <c r="M1029" t="s">
        <v>30</v>
      </c>
      <c r="N1029">
        <v>4</v>
      </c>
      <c r="O1029">
        <v>11</v>
      </c>
    </row>
    <row r="1030" spans="1:15" x14ac:dyDescent="0.3">
      <c r="A1030" t="s">
        <v>197</v>
      </c>
      <c r="B1030">
        <v>0</v>
      </c>
      <c r="C1030" s="49">
        <v>2</v>
      </c>
      <c r="D1030" s="73">
        <v>6</v>
      </c>
      <c r="E1030" s="47">
        <v>62.028762999999998</v>
      </c>
      <c r="F1030" s="15">
        <v>1</v>
      </c>
      <c r="G1030">
        <v>2</v>
      </c>
      <c r="H1030" s="15">
        <v>45</v>
      </c>
      <c r="I1030" s="15" t="s">
        <v>11</v>
      </c>
      <c r="J1030" s="82">
        <v>6</v>
      </c>
      <c r="K1030" s="82" t="s">
        <v>50</v>
      </c>
      <c r="L1030" s="19" t="s">
        <v>39</v>
      </c>
      <c r="M1030" t="s">
        <v>30</v>
      </c>
      <c r="N1030">
        <v>4</v>
      </c>
      <c r="O1030">
        <v>11</v>
      </c>
    </row>
    <row r="1031" spans="1:15" x14ac:dyDescent="0.3">
      <c r="A1031" t="s">
        <v>196</v>
      </c>
      <c r="B1031">
        <v>1</v>
      </c>
      <c r="C1031" s="49">
        <v>5</v>
      </c>
      <c r="D1031" s="73">
        <v>14</v>
      </c>
      <c r="E1031" s="47">
        <v>54.437626000000002</v>
      </c>
      <c r="F1031" s="15">
        <v>1</v>
      </c>
      <c r="G1031">
        <v>2</v>
      </c>
      <c r="H1031" s="15">
        <v>45</v>
      </c>
      <c r="I1031" s="15" t="s">
        <v>11</v>
      </c>
      <c r="J1031" s="82">
        <v>6</v>
      </c>
      <c r="K1031" s="82" t="s">
        <v>50</v>
      </c>
      <c r="L1031" s="19" t="s">
        <v>39</v>
      </c>
      <c r="M1031" t="s">
        <v>30</v>
      </c>
      <c r="N1031">
        <v>4</v>
      </c>
      <c r="O1031">
        <v>11</v>
      </c>
    </row>
    <row r="1032" spans="1:15" x14ac:dyDescent="0.3">
      <c r="A1032" t="s">
        <v>196</v>
      </c>
      <c r="B1032">
        <v>1</v>
      </c>
      <c r="C1032" s="49">
        <v>6</v>
      </c>
      <c r="D1032" s="73">
        <v>4</v>
      </c>
      <c r="E1032" s="47">
        <v>42.738678</v>
      </c>
      <c r="F1032" s="15">
        <v>1</v>
      </c>
      <c r="G1032">
        <v>2</v>
      </c>
      <c r="H1032" s="15">
        <v>45</v>
      </c>
      <c r="I1032" s="15" t="s">
        <v>11</v>
      </c>
      <c r="J1032" s="82">
        <v>7</v>
      </c>
      <c r="K1032" s="82" t="s">
        <v>50</v>
      </c>
      <c r="L1032" s="19" t="s">
        <v>39</v>
      </c>
      <c r="M1032" t="s">
        <v>30</v>
      </c>
      <c r="N1032">
        <v>4</v>
      </c>
      <c r="O1032">
        <v>11</v>
      </c>
    </row>
    <row r="1033" spans="1:15" x14ac:dyDescent="0.3">
      <c r="A1033" t="s">
        <v>197</v>
      </c>
      <c r="B1033">
        <v>0</v>
      </c>
      <c r="C1033" s="49">
        <v>10</v>
      </c>
      <c r="D1033" s="73"/>
      <c r="E1033" s="47">
        <v>10.466638</v>
      </c>
      <c r="F1033" s="15">
        <v>2</v>
      </c>
      <c r="G1033">
        <v>2</v>
      </c>
      <c r="H1033" s="15">
        <v>120</v>
      </c>
      <c r="I1033" s="15" t="s">
        <v>54</v>
      </c>
      <c r="J1033" s="84">
        <v>6</v>
      </c>
      <c r="K1033" s="84" t="s">
        <v>50</v>
      </c>
      <c r="L1033" s="19" t="s">
        <v>39</v>
      </c>
      <c r="M1033" t="s">
        <v>30</v>
      </c>
      <c r="N1033">
        <v>4</v>
      </c>
      <c r="O1033">
        <v>11</v>
      </c>
    </row>
    <row r="1034" spans="1:15" x14ac:dyDescent="0.3">
      <c r="A1034" t="s">
        <v>197</v>
      </c>
      <c r="B1034">
        <v>0</v>
      </c>
      <c r="C1034" s="49">
        <v>10</v>
      </c>
      <c r="D1034" s="73"/>
      <c r="E1034" s="47">
        <v>41.262768000000001</v>
      </c>
      <c r="F1034" s="15">
        <v>2</v>
      </c>
      <c r="G1034">
        <v>2</v>
      </c>
      <c r="H1034" s="15">
        <v>120</v>
      </c>
      <c r="I1034" s="15" t="s">
        <v>54</v>
      </c>
      <c r="J1034" s="84">
        <v>6</v>
      </c>
      <c r="K1034" s="84" t="s">
        <v>50</v>
      </c>
      <c r="L1034" s="19" t="s">
        <v>39</v>
      </c>
      <c r="M1034" t="s">
        <v>30</v>
      </c>
      <c r="N1034">
        <v>4</v>
      </c>
      <c r="O1034">
        <v>11</v>
      </c>
    </row>
    <row r="1035" spans="1:15" x14ac:dyDescent="0.3">
      <c r="A1035" t="s">
        <v>196</v>
      </c>
      <c r="B1035">
        <v>1</v>
      </c>
      <c r="C1035" s="49">
        <v>9</v>
      </c>
      <c r="D1035" s="73">
        <v>6</v>
      </c>
      <c r="E1035" s="47">
        <v>41.475791999999998</v>
      </c>
      <c r="F1035" s="15">
        <v>2</v>
      </c>
      <c r="G1035">
        <v>2</v>
      </c>
      <c r="H1035" s="15">
        <v>120</v>
      </c>
      <c r="I1035" s="15" t="s">
        <v>54</v>
      </c>
      <c r="J1035" s="82">
        <v>6</v>
      </c>
      <c r="K1035" s="82" t="s">
        <v>50</v>
      </c>
      <c r="L1035" s="19" t="s">
        <v>39</v>
      </c>
      <c r="M1035" t="s">
        <v>30</v>
      </c>
      <c r="N1035">
        <v>4</v>
      </c>
      <c r="O1035">
        <v>11</v>
      </c>
    </row>
    <row r="1036" spans="1:15" x14ac:dyDescent="0.3">
      <c r="A1036" t="s">
        <v>196</v>
      </c>
      <c r="B1036">
        <v>1</v>
      </c>
      <c r="C1036" s="49">
        <v>14</v>
      </c>
      <c r="D1036" s="73">
        <v>18</v>
      </c>
      <c r="E1036" s="47">
        <v>13.523338000000001</v>
      </c>
      <c r="F1036" s="15">
        <v>2</v>
      </c>
      <c r="G1036">
        <v>2</v>
      </c>
      <c r="H1036" s="15">
        <v>120</v>
      </c>
      <c r="I1036" s="15" t="s">
        <v>54</v>
      </c>
      <c r="J1036" s="84">
        <v>6</v>
      </c>
      <c r="K1036" s="84" t="s">
        <v>50</v>
      </c>
      <c r="L1036" s="19" t="s">
        <v>39</v>
      </c>
      <c r="M1036" t="s">
        <v>30</v>
      </c>
      <c r="N1036">
        <v>4</v>
      </c>
      <c r="O1036">
        <v>11</v>
      </c>
    </row>
    <row r="1037" spans="1:15" x14ac:dyDescent="0.3">
      <c r="A1037" t="s">
        <v>196</v>
      </c>
      <c r="B1037">
        <v>1</v>
      </c>
      <c r="C1037" s="49">
        <v>19</v>
      </c>
      <c r="D1037" s="73"/>
      <c r="E1037" s="47">
        <v>33.215611000000003</v>
      </c>
      <c r="F1037" s="15">
        <v>2</v>
      </c>
      <c r="G1037">
        <v>2</v>
      </c>
      <c r="H1037" s="15">
        <v>120</v>
      </c>
      <c r="I1037" s="23" t="s">
        <v>54</v>
      </c>
      <c r="J1037" s="84">
        <v>6</v>
      </c>
      <c r="K1037" s="84" t="s">
        <v>161</v>
      </c>
      <c r="L1037" s="19" t="s">
        <v>180</v>
      </c>
      <c r="M1037" t="s">
        <v>30</v>
      </c>
      <c r="N1037">
        <v>4</v>
      </c>
      <c r="O1037">
        <v>11</v>
      </c>
    </row>
    <row r="1038" spans="1:15" x14ac:dyDescent="0.3">
      <c r="A1038" t="s">
        <v>196</v>
      </c>
      <c r="B1038">
        <v>1</v>
      </c>
      <c r="C1038" s="49">
        <v>17</v>
      </c>
      <c r="D1038" s="73">
        <v>18</v>
      </c>
      <c r="E1038" s="47">
        <v>17.649688999999999</v>
      </c>
      <c r="F1038" s="15">
        <v>3</v>
      </c>
      <c r="G1038">
        <v>2</v>
      </c>
      <c r="H1038" s="15">
        <v>210</v>
      </c>
      <c r="I1038" s="15" t="s">
        <v>57</v>
      </c>
      <c r="J1038" s="84">
        <v>6</v>
      </c>
      <c r="K1038" s="84" t="s">
        <v>50</v>
      </c>
      <c r="L1038" s="19" t="s">
        <v>39</v>
      </c>
      <c r="M1038" t="s">
        <v>30</v>
      </c>
      <c r="N1038">
        <v>4</v>
      </c>
      <c r="O1038">
        <v>11</v>
      </c>
    </row>
    <row r="1039" spans="1:15" x14ac:dyDescent="0.3">
      <c r="A1039" t="s">
        <v>196</v>
      </c>
      <c r="B1039">
        <v>1</v>
      </c>
      <c r="C1039" s="49">
        <v>20</v>
      </c>
      <c r="D1039" s="73"/>
      <c r="E1039" s="47">
        <v>45.470692</v>
      </c>
      <c r="F1039" s="15">
        <v>3</v>
      </c>
      <c r="G1039">
        <v>2</v>
      </c>
      <c r="H1039" s="15">
        <v>210</v>
      </c>
      <c r="I1039" s="15" t="s">
        <v>57</v>
      </c>
      <c r="J1039" s="84">
        <v>6</v>
      </c>
      <c r="K1039" s="84" t="s">
        <v>50</v>
      </c>
      <c r="L1039" s="19" t="s">
        <v>39</v>
      </c>
      <c r="M1039" t="s">
        <v>30</v>
      </c>
      <c r="N1039">
        <v>4</v>
      </c>
      <c r="O1039">
        <v>11</v>
      </c>
    </row>
    <row r="1040" spans="1:15" x14ac:dyDescent="0.3">
      <c r="A1040" t="s">
        <v>196</v>
      </c>
      <c r="B1040">
        <v>1</v>
      </c>
      <c r="C1040" s="49">
        <v>21</v>
      </c>
      <c r="D1040" s="73"/>
      <c r="E1040" s="47">
        <v>53.341293</v>
      </c>
      <c r="F1040" s="15">
        <v>3</v>
      </c>
      <c r="G1040">
        <v>2</v>
      </c>
      <c r="H1040" s="15">
        <v>210</v>
      </c>
      <c r="I1040" s="15" t="s">
        <v>57</v>
      </c>
      <c r="J1040" s="84">
        <v>6</v>
      </c>
      <c r="K1040" s="84" t="s">
        <v>50</v>
      </c>
      <c r="L1040" s="19" t="s">
        <v>39</v>
      </c>
      <c r="M1040" t="s">
        <v>30</v>
      </c>
      <c r="N1040">
        <v>4</v>
      </c>
      <c r="O1040">
        <v>11</v>
      </c>
    </row>
    <row r="1041" spans="1:15" x14ac:dyDescent="0.3">
      <c r="A1041" t="s">
        <v>196</v>
      </c>
      <c r="B1041">
        <v>1</v>
      </c>
      <c r="C1041" s="49">
        <v>18</v>
      </c>
      <c r="D1041" s="73">
        <v>6</v>
      </c>
      <c r="E1041" s="47">
        <v>28.425905</v>
      </c>
      <c r="F1041" s="15">
        <v>4</v>
      </c>
      <c r="G1041">
        <v>2</v>
      </c>
      <c r="H1041" s="15">
        <v>400</v>
      </c>
      <c r="I1041" s="24" t="s">
        <v>61</v>
      </c>
      <c r="J1041" s="91">
        <v>7</v>
      </c>
      <c r="K1041" s="91" t="s">
        <v>50</v>
      </c>
      <c r="L1041" s="19" t="s">
        <v>39</v>
      </c>
      <c r="M1041" t="s">
        <v>30</v>
      </c>
      <c r="N1041">
        <v>4</v>
      </c>
      <c r="O1041">
        <v>11</v>
      </c>
    </row>
    <row r="1042" spans="1:15" x14ac:dyDescent="0.3">
      <c r="A1042" t="s">
        <v>196</v>
      </c>
      <c r="B1042">
        <v>1</v>
      </c>
      <c r="C1042">
        <v>23</v>
      </c>
      <c r="D1042"/>
      <c r="E1042" s="14">
        <v>30.358277999999999</v>
      </c>
      <c r="F1042" s="57">
        <v>4</v>
      </c>
      <c r="G1042">
        <v>2</v>
      </c>
      <c r="H1042" s="23">
        <v>400</v>
      </c>
      <c r="I1042" s="23" t="s">
        <v>61</v>
      </c>
      <c r="J1042" s="20">
        <v>7</v>
      </c>
      <c r="K1042" s="20" t="s">
        <v>50</v>
      </c>
      <c r="L1042" s="19" t="s">
        <v>39</v>
      </c>
      <c r="M1042" t="s">
        <v>30</v>
      </c>
      <c r="N1042">
        <v>4</v>
      </c>
      <c r="O1042">
        <v>11</v>
      </c>
    </row>
    <row r="1043" spans="1:15" x14ac:dyDescent="0.3">
      <c r="A1043" t="s">
        <v>196</v>
      </c>
      <c r="B1043">
        <v>1</v>
      </c>
      <c r="C1043">
        <v>23</v>
      </c>
      <c r="D1043"/>
      <c r="E1043" s="14">
        <v>17.138131999999999</v>
      </c>
      <c r="F1043" s="57">
        <v>4</v>
      </c>
      <c r="G1043">
        <v>2</v>
      </c>
      <c r="H1043" s="23">
        <v>400</v>
      </c>
      <c r="I1043" s="23" t="s">
        <v>61</v>
      </c>
      <c r="J1043" s="20">
        <v>5</v>
      </c>
      <c r="K1043" s="20" t="s">
        <v>50</v>
      </c>
      <c r="L1043" s="19" t="s">
        <v>39</v>
      </c>
      <c r="M1043" t="s">
        <v>30</v>
      </c>
      <c r="N1043">
        <v>4</v>
      </c>
      <c r="O1043">
        <v>11</v>
      </c>
    </row>
    <row r="1044" spans="1:15" x14ac:dyDescent="0.3">
      <c r="A1044" t="s">
        <v>197</v>
      </c>
      <c r="B1044">
        <v>0</v>
      </c>
      <c r="C1044" s="49">
        <v>15</v>
      </c>
      <c r="D1044" s="73"/>
      <c r="E1044" s="80">
        <v>88.677902000000003</v>
      </c>
      <c r="F1044" s="19">
        <v>1</v>
      </c>
      <c r="G1044">
        <v>3</v>
      </c>
      <c r="H1044" s="15">
        <v>45</v>
      </c>
      <c r="I1044" s="15" t="s">
        <v>11</v>
      </c>
      <c r="J1044" s="86">
        <v>6</v>
      </c>
      <c r="K1044" s="82" t="s">
        <v>50</v>
      </c>
      <c r="L1044" t="s">
        <v>39</v>
      </c>
      <c r="M1044" t="s">
        <v>30</v>
      </c>
      <c r="N1044">
        <v>4</v>
      </c>
      <c r="O1044">
        <v>11</v>
      </c>
    </row>
    <row r="1045" spans="1:15" x14ac:dyDescent="0.3">
      <c r="A1045" t="s">
        <v>197</v>
      </c>
      <c r="B1045">
        <v>0</v>
      </c>
      <c r="C1045" s="36">
        <v>17</v>
      </c>
      <c r="D1045" s="73"/>
      <c r="E1045" s="80">
        <v>60.550792999999999</v>
      </c>
      <c r="F1045" s="20">
        <v>1</v>
      </c>
      <c r="G1045">
        <v>3</v>
      </c>
      <c r="H1045" s="15">
        <v>45</v>
      </c>
      <c r="I1045" s="15" t="s">
        <v>11</v>
      </c>
      <c r="J1045" s="39">
        <v>6</v>
      </c>
      <c r="K1045" s="82" t="s">
        <v>50</v>
      </c>
      <c r="L1045" t="s">
        <v>39</v>
      </c>
      <c r="M1045" t="s">
        <v>30</v>
      </c>
      <c r="N1045">
        <v>4</v>
      </c>
      <c r="O1045">
        <v>11</v>
      </c>
    </row>
    <row r="1046" spans="1:15" x14ac:dyDescent="0.3">
      <c r="A1046" t="s">
        <v>196</v>
      </c>
      <c r="B1046">
        <v>1</v>
      </c>
      <c r="C1046" s="49">
        <v>2</v>
      </c>
      <c r="D1046" s="73">
        <v>2</v>
      </c>
      <c r="E1046" s="80">
        <v>68.043312</v>
      </c>
      <c r="F1046" s="19">
        <v>1</v>
      </c>
      <c r="G1046">
        <v>3</v>
      </c>
      <c r="H1046" s="15">
        <v>45</v>
      </c>
      <c r="I1046" s="15" t="s">
        <v>11</v>
      </c>
      <c r="J1046" s="85">
        <v>6</v>
      </c>
      <c r="K1046" s="82" t="s">
        <v>161</v>
      </c>
      <c r="L1046" t="s">
        <v>180</v>
      </c>
      <c r="M1046" t="s">
        <v>30</v>
      </c>
      <c r="N1046">
        <v>4</v>
      </c>
      <c r="O1046">
        <v>11</v>
      </c>
    </row>
    <row r="1047" spans="1:15" x14ac:dyDescent="0.3">
      <c r="A1047" t="s">
        <v>196</v>
      </c>
      <c r="B1047">
        <v>1</v>
      </c>
      <c r="C1047" s="36">
        <v>3</v>
      </c>
      <c r="D1047" s="73"/>
      <c r="E1047" s="80">
        <v>102.40245</v>
      </c>
      <c r="F1047" s="20">
        <v>1</v>
      </c>
      <c r="G1047">
        <v>3</v>
      </c>
      <c r="H1047" s="15">
        <v>45</v>
      </c>
      <c r="I1047" s="15" t="s">
        <v>11</v>
      </c>
      <c r="J1047" s="84">
        <v>6</v>
      </c>
      <c r="K1047" s="82" t="s">
        <v>161</v>
      </c>
      <c r="L1047" t="s">
        <v>180</v>
      </c>
      <c r="M1047" t="s">
        <v>30</v>
      </c>
      <c r="N1047">
        <v>4</v>
      </c>
      <c r="O1047">
        <v>11</v>
      </c>
    </row>
    <row r="1048" spans="1:15" x14ac:dyDescent="0.3">
      <c r="A1048" t="s">
        <v>196</v>
      </c>
      <c r="B1048">
        <v>1</v>
      </c>
      <c r="C1048" s="36">
        <v>9</v>
      </c>
      <c r="D1048" s="73">
        <v>9</v>
      </c>
      <c r="E1048" s="47">
        <v>137.41718</v>
      </c>
      <c r="F1048" s="15">
        <v>1</v>
      </c>
      <c r="G1048">
        <v>3</v>
      </c>
      <c r="H1048" s="15">
        <v>45</v>
      </c>
      <c r="I1048" s="15" t="s">
        <v>11</v>
      </c>
      <c r="J1048" s="84">
        <v>6</v>
      </c>
      <c r="K1048" s="39" t="s">
        <v>50</v>
      </c>
      <c r="L1048" s="19" t="s">
        <v>39</v>
      </c>
      <c r="M1048" t="s">
        <v>30</v>
      </c>
      <c r="N1048">
        <v>4</v>
      </c>
      <c r="O1048">
        <v>11</v>
      </c>
    </row>
    <row r="1049" spans="1:15" x14ac:dyDescent="0.3">
      <c r="A1049" t="s">
        <v>196</v>
      </c>
      <c r="B1049">
        <v>1</v>
      </c>
      <c r="C1049" s="36">
        <v>7</v>
      </c>
      <c r="D1049" s="73"/>
      <c r="E1049" s="47">
        <v>40.955109</v>
      </c>
      <c r="F1049" s="15">
        <v>2</v>
      </c>
      <c r="G1049">
        <v>3</v>
      </c>
      <c r="H1049" s="15">
        <v>120</v>
      </c>
      <c r="I1049" s="15" t="s">
        <v>54</v>
      </c>
      <c r="J1049" s="84">
        <v>5</v>
      </c>
      <c r="K1049" s="39" t="s">
        <v>50</v>
      </c>
      <c r="L1049" s="19" t="s">
        <v>39</v>
      </c>
      <c r="M1049" t="s">
        <v>30</v>
      </c>
      <c r="N1049">
        <v>4</v>
      </c>
      <c r="O1049">
        <v>11</v>
      </c>
    </row>
    <row r="1050" spans="1:15" x14ac:dyDescent="0.3">
      <c r="A1050" t="s">
        <v>196</v>
      </c>
      <c r="B1050">
        <v>1</v>
      </c>
      <c r="C1050" s="49">
        <v>19</v>
      </c>
      <c r="D1050" s="73"/>
      <c r="E1050" s="80">
        <v>90.006737000000001</v>
      </c>
      <c r="F1050" s="20">
        <v>2</v>
      </c>
      <c r="G1050">
        <v>3</v>
      </c>
      <c r="H1050" s="15">
        <v>120</v>
      </c>
      <c r="I1050" s="15" t="s">
        <v>54</v>
      </c>
      <c r="J1050" s="39">
        <v>6</v>
      </c>
      <c r="K1050" s="82" t="s">
        <v>50</v>
      </c>
      <c r="L1050" t="s">
        <v>39</v>
      </c>
      <c r="M1050" t="s">
        <v>30</v>
      </c>
      <c r="N1050">
        <v>4</v>
      </c>
      <c r="O1050">
        <v>11</v>
      </c>
    </row>
    <row r="1051" spans="1:15" x14ac:dyDescent="0.3">
      <c r="A1051" t="s">
        <v>196</v>
      </c>
      <c r="B1051">
        <v>1</v>
      </c>
      <c r="C1051" s="49">
        <v>19</v>
      </c>
      <c r="D1051" s="73"/>
      <c r="E1051" s="80"/>
      <c r="F1051" s="20">
        <v>2</v>
      </c>
      <c r="G1051">
        <v>3</v>
      </c>
      <c r="H1051" s="15">
        <v>120</v>
      </c>
      <c r="I1051" s="15" t="s">
        <v>54</v>
      </c>
      <c r="J1051" s="39">
        <v>6</v>
      </c>
      <c r="K1051" s="82" t="s">
        <v>50</v>
      </c>
      <c r="L1051" t="s">
        <v>39</v>
      </c>
      <c r="M1051" t="s">
        <v>30</v>
      </c>
      <c r="N1051">
        <v>4</v>
      </c>
      <c r="O1051">
        <v>11</v>
      </c>
    </row>
    <row r="1052" spans="1:15" x14ac:dyDescent="0.3">
      <c r="A1052" t="s">
        <v>197</v>
      </c>
      <c r="B1052">
        <v>0</v>
      </c>
      <c r="C1052" s="49">
        <v>16</v>
      </c>
      <c r="D1052" s="73">
        <v>11</v>
      </c>
      <c r="E1052" s="80"/>
      <c r="F1052" s="37">
        <v>3</v>
      </c>
      <c r="G1052">
        <v>3</v>
      </c>
      <c r="H1052" s="15">
        <v>210</v>
      </c>
      <c r="I1052" s="15" t="s">
        <v>57</v>
      </c>
      <c r="J1052" s="39">
        <v>6</v>
      </c>
      <c r="K1052" s="82" t="s">
        <v>50</v>
      </c>
      <c r="L1052" t="s">
        <v>39</v>
      </c>
      <c r="M1052" t="s">
        <v>30</v>
      </c>
      <c r="N1052">
        <v>4</v>
      </c>
      <c r="O1052">
        <v>11</v>
      </c>
    </row>
    <row r="1053" spans="1:15" x14ac:dyDescent="0.3">
      <c r="A1053" t="s">
        <v>197</v>
      </c>
      <c r="B1053">
        <v>0</v>
      </c>
      <c r="C1053" s="49">
        <v>20</v>
      </c>
      <c r="D1053" s="73"/>
      <c r="E1053" s="47"/>
      <c r="F1053" s="15">
        <v>3</v>
      </c>
      <c r="G1053">
        <v>3</v>
      </c>
      <c r="H1053" s="15">
        <v>210</v>
      </c>
      <c r="I1053" s="15" t="s">
        <v>57</v>
      </c>
      <c r="J1053" s="82">
        <v>6</v>
      </c>
      <c r="K1053" s="87" t="s">
        <v>50</v>
      </c>
      <c r="L1053" s="19" t="s">
        <v>39</v>
      </c>
      <c r="M1053" t="s">
        <v>30</v>
      </c>
      <c r="N1053">
        <v>4</v>
      </c>
      <c r="O1053">
        <v>11</v>
      </c>
    </row>
    <row r="1054" spans="1:15" x14ac:dyDescent="0.3">
      <c r="A1054" t="s">
        <v>197</v>
      </c>
      <c r="B1054">
        <v>0</v>
      </c>
      <c r="C1054" s="49">
        <v>20</v>
      </c>
      <c r="D1054" s="73"/>
      <c r="E1054" s="47">
        <v>124.29761999999999</v>
      </c>
      <c r="F1054" s="15">
        <v>3</v>
      </c>
      <c r="G1054">
        <v>3</v>
      </c>
      <c r="H1054" s="15">
        <v>210</v>
      </c>
      <c r="I1054" s="15" t="s">
        <v>57</v>
      </c>
      <c r="J1054" s="82">
        <v>6</v>
      </c>
      <c r="K1054" s="86" t="s">
        <v>50</v>
      </c>
      <c r="L1054" s="19" t="s">
        <v>39</v>
      </c>
      <c r="M1054" t="s">
        <v>30</v>
      </c>
      <c r="N1054">
        <v>4</v>
      </c>
      <c r="O1054">
        <v>11</v>
      </c>
    </row>
    <row r="1055" spans="1:15" x14ac:dyDescent="0.3">
      <c r="A1055" t="s">
        <v>196</v>
      </c>
      <c r="B1055">
        <v>1</v>
      </c>
      <c r="C1055" s="36">
        <v>4</v>
      </c>
      <c r="D1055" s="73"/>
      <c r="E1055" s="80">
        <v>67.929123000000004</v>
      </c>
      <c r="F1055" s="20">
        <v>3</v>
      </c>
      <c r="G1055">
        <v>3</v>
      </c>
      <c r="H1055" s="15">
        <v>210</v>
      </c>
      <c r="I1055" s="15" t="s">
        <v>57</v>
      </c>
      <c r="J1055" s="84">
        <v>6</v>
      </c>
      <c r="K1055" s="82" t="s">
        <v>50</v>
      </c>
      <c r="L1055" t="s">
        <v>39</v>
      </c>
      <c r="M1055" t="s">
        <v>30</v>
      </c>
      <c r="N1055">
        <v>4</v>
      </c>
      <c r="O1055">
        <v>11</v>
      </c>
    </row>
    <row r="1056" spans="1:15" x14ac:dyDescent="0.3">
      <c r="A1056" t="s">
        <v>197</v>
      </c>
      <c r="B1056">
        <v>0</v>
      </c>
      <c r="C1056" s="49">
        <v>14</v>
      </c>
      <c r="D1056" s="73"/>
      <c r="E1056" s="80">
        <v>33.539195999999997</v>
      </c>
      <c r="F1056" s="20">
        <v>4</v>
      </c>
      <c r="G1056">
        <v>3</v>
      </c>
      <c r="H1056" s="15">
        <v>400</v>
      </c>
      <c r="I1056" s="15" t="s">
        <v>61</v>
      </c>
      <c r="J1056" s="39">
        <v>6</v>
      </c>
      <c r="K1056" s="82" t="s">
        <v>50</v>
      </c>
      <c r="L1056" t="s">
        <v>39</v>
      </c>
      <c r="M1056" t="s">
        <v>30</v>
      </c>
      <c r="N1056">
        <v>4</v>
      </c>
      <c r="O1056">
        <v>11</v>
      </c>
    </row>
    <row r="1057" spans="1:15" x14ac:dyDescent="0.3">
      <c r="A1057" t="s">
        <v>197</v>
      </c>
      <c r="B1057">
        <f>IF(A1057="m", 1, 0)</f>
        <v>0</v>
      </c>
      <c r="C1057">
        <v>25</v>
      </c>
      <c r="D1057" s="57">
        <v>14</v>
      </c>
      <c r="E1057" s="14">
        <v>67.416518999999994</v>
      </c>
      <c r="F1057" s="15">
        <f>_xlfn.IFS(I1057="GE2", 1, I1057="GE3", 2, I1057="GE4", 3, I1057="GE1", 4)</f>
        <v>4</v>
      </c>
      <c r="G1057">
        <v>3</v>
      </c>
      <c r="H1057" s="15">
        <f>_xlfn.IFS(F1057=1, 45, F1057=2, 120,F1057=3, 210,F1057=4, 400)</f>
        <v>400</v>
      </c>
      <c r="I1057" s="23" t="s">
        <v>61</v>
      </c>
      <c r="J1057" s="20">
        <v>6</v>
      </c>
      <c r="K1057" s="19" t="s">
        <v>50</v>
      </c>
      <c r="L1057" t="s">
        <v>39</v>
      </c>
      <c r="M1057" t="s">
        <v>30</v>
      </c>
      <c r="N1057">
        <v>4</v>
      </c>
      <c r="O1057">
        <v>11</v>
      </c>
    </row>
    <row r="1058" spans="1:15" x14ac:dyDescent="0.3">
      <c r="A1058" t="s">
        <v>196</v>
      </c>
      <c r="B1058">
        <v>1</v>
      </c>
      <c r="C1058" s="36">
        <v>22</v>
      </c>
      <c r="D1058" s="68"/>
      <c r="E1058" s="47">
        <v>13.895792999999999</v>
      </c>
      <c r="F1058" s="15">
        <v>4</v>
      </c>
      <c r="G1058">
        <v>3</v>
      </c>
      <c r="H1058" s="15">
        <v>400</v>
      </c>
      <c r="I1058" s="15" t="s">
        <v>61</v>
      </c>
      <c r="J1058" s="82">
        <v>6</v>
      </c>
      <c r="K1058" s="82" t="s">
        <v>50</v>
      </c>
      <c r="L1058" s="19" t="s">
        <v>39</v>
      </c>
      <c r="M1058" t="s">
        <v>30</v>
      </c>
      <c r="N1058">
        <v>4</v>
      </c>
      <c r="O1058">
        <v>11</v>
      </c>
    </row>
    <row r="1059" spans="1:15" x14ac:dyDescent="0.3">
      <c r="A1059" t="s">
        <v>196</v>
      </c>
      <c r="B1059">
        <f>IF(A1059="m", 1, 0)</f>
        <v>1</v>
      </c>
      <c r="C1059">
        <v>24</v>
      </c>
      <c r="D1059" s="57"/>
      <c r="E1059" s="14">
        <v>25.573741999999999</v>
      </c>
      <c r="F1059" s="15">
        <f>_xlfn.IFS(I1059="GE2", 1, I1059="GE3", 2, I1059="GE4", 3, I1059="GE1", 4)</f>
        <v>4</v>
      </c>
      <c r="G1059">
        <v>3</v>
      </c>
      <c r="H1059" s="15">
        <f>_xlfn.IFS(F1059=1, 45, F1059=2, 120,F1059=3, 210,F1059=4, 400)</f>
        <v>400</v>
      </c>
      <c r="I1059" s="23" t="s">
        <v>61</v>
      </c>
      <c r="J1059" s="20">
        <v>7</v>
      </c>
      <c r="K1059" s="19" t="s">
        <v>50</v>
      </c>
      <c r="L1059" t="s">
        <v>39</v>
      </c>
      <c r="M1059" t="s">
        <v>30</v>
      </c>
      <c r="N1059">
        <v>4</v>
      </c>
      <c r="O1059">
        <v>11</v>
      </c>
    </row>
    <row r="1060" spans="1:15" x14ac:dyDescent="0.3">
      <c r="A1060" t="s">
        <v>196</v>
      </c>
      <c r="B1060">
        <f>IF(A1060="m", 1, 0)</f>
        <v>1</v>
      </c>
      <c r="C1060">
        <v>26</v>
      </c>
      <c r="D1060" s="57">
        <v>11</v>
      </c>
      <c r="E1060" s="46"/>
      <c r="F1060" s="15">
        <f>_xlfn.IFS(I1060="GE2", 1, I1060="GE3", 2, I1060="GE4", 3, I1060="GE1", 4)</f>
        <v>4</v>
      </c>
      <c r="G1060">
        <v>3</v>
      </c>
      <c r="H1060" s="15">
        <f>_xlfn.IFS(F1060=1, 45, F1060=2, 120,F1060=3, 210,F1060=4, 400)</f>
        <v>400</v>
      </c>
      <c r="I1060" s="23" t="s">
        <v>61</v>
      </c>
      <c r="J1060" s="20">
        <v>6</v>
      </c>
      <c r="K1060" s="19" t="s">
        <v>50</v>
      </c>
      <c r="L1060" t="s">
        <v>39</v>
      </c>
      <c r="M1060" t="s">
        <v>30</v>
      </c>
      <c r="N1060">
        <v>4</v>
      </c>
      <c r="O1060">
        <v>11</v>
      </c>
    </row>
    <row r="1061" spans="1:15" x14ac:dyDescent="0.3">
      <c r="A1061" t="s">
        <v>196</v>
      </c>
      <c r="B1061">
        <f>IF(A1061="m", 1, 0)</f>
        <v>1</v>
      </c>
      <c r="C1061">
        <v>26</v>
      </c>
      <c r="D1061" s="57">
        <v>12</v>
      </c>
      <c r="E1061" s="14">
        <v>65.857574</v>
      </c>
      <c r="F1061" s="15">
        <f>_xlfn.IFS(I1061="GE2", 1, I1061="GE3", 2, I1061="GE4", 3, I1061="GE1", 4)</f>
        <v>4</v>
      </c>
      <c r="G1061">
        <v>3</v>
      </c>
      <c r="H1061" s="15">
        <f>_xlfn.IFS(F1061=1, 45, F1061=2, 120,F1061=3, 210,F1061=4, 400)</f>
        <v>400</v>
      </c>
      <c r="I1061" s="23" t="s">
        <v>61</v>
      </c>
      <c r="J1061" s="20">
        <v>6</v>
      </c>
      <c r="K1061" s="19" t="s">
        <v>50</v>
      </c>
      <c r="L1061" t="s">
        <v>39</v>
      </c>
      <c r="M1061" t="s">
        <v>30</v>
      </c>
      <c r="N1061">
        <v>4</v>
      </c>
      <c r="O1061">
        <v>11</v>
      </c>
    </row>
    <row r="1062" spans="1:15" x14ac:dyDescent="0.3">
      <c r="A1062" t="s">
        <v>197</v>
      </c>
      <c r="B1062">
        <v>0</v>
      </c>
      <c r="C1062" s="36">
        <v>2</v>
      </c>
      <c r="D1062" s="73">
        <v>26</v>
      </c>
      <c r="E1062" s="80">
        <v>47.341521999999998</v>
      </c>
      <c r="F1062" s="19">
        <v>1</v>
      </c>
      <c r="G1062">
        <v>4</v>
      </c>
      <c r="H1062" s="15">
        <v>45</v>
      </c>
      <c r="I1062" s="15" t="s">
        <v>11</v>
      </c>
      <c r="J1062" s="87">
        <v>7</v>
      </c>
      <c r="K1062" s="82" t="s">
        <v>50</v>
      </c>
      <c r="L1062" t="s">
        <v>39</v>
      </c>
      <c r="M1062" t="s">
        <v>30</v>
      </c>
      <c r="N1062">
        <v>4</v>
      </c>
      <c r="O1062">
        <v>11</v>
      </c>
    </row>
    <row r="1063" spans="1:15" x14ac:dyDescent="0.3">
      <c r="A1063" t="s">
        <v>197</v>
      </c>
      <c r="B1063">
        <v>0</v>
      </c>
      <c r="C1063" s="49">
        <v>2</v>
      </c>
      <c r="D1063" s="73">
        <v>27</v>
      </c>
      <c r="E1063" s="80">
        <v>28.872761000000001</v>
      </c>
      <c r="F1063" s="19">
        <v>1</v>
      </c>
      <c r="G1063">
        <v>4</v>
      </c>
      <c r="H1063" s="15">
        <v>45</v>
      </c>
      <c r="I1063" s="15" t="s">
        <v>11</v>
      </c>
      <c r="J1063" s="87">
        <v>7</v>
      </c>
      <c r="K1063" s="82" t="s">
        <v>50</v>
      </c>
      <c r="L1063" t="s">
        <v>39</v>
      </c>
      <c r="M1063" t="s">
        <v>30</v>
      </c>
      <c r="N1063">
        <v>4</v>
      </c>
      <c r="O1063">
        <v>11</v>
      </c>
    </row>
    <row r="1064" spans="1:15" x14ac:dyDescent="0.3">
      <c r="A1064" t="s">
        <v>197</v>
      </c>
      <c r="B1064">
        <v>0</v>
      </c>
      <c r="C1064" s="49">
        <v>4</v>
      </c>
      <c r="D1064" s="73">
        <v>6</v>
      </c>
      <c r="E1064" s="47">
        <v>32.425400000000003</v>
      </c>
      <c r="F1064" s="15">
        <v>1</v>
      </c>
      <c r="G1064">
        <v>4</v>
      </c>
      <c r="H1064" s="15">
        <v>45</v>
      </c>
      <c r="I1064" s="15" t="s">
        <v>11</v>
      </c>
      <c r="J1064" s="82">
        <v>7</v>
      </c>
      <c r="K1064" s="87" t="s">
        <v>50</v>
      </c>
      <c r="L1064" s="19" t="s">
        <v>39</v>
      </c>
      <c r="M1064" t="s">
        <v>30</v>
      </c>
      <c r="N1064">
        <v>4</v>
      </c>
      <c r="O1064">
        <v>11</v>
      </c>
    </row>
    <row r="1065" spans="1:15" x14ac:dyDescent="0.3">
      <c r="A1065" t="s">
        <v>197</v>
      </c>
      <c r="B1065">
        <v>0</v>
      </c>
      <c r="C1065" s="49">
        <v>4</v>
      </c>
      <c r="D1065" s="73">
        <v>7</v>
      </c>
      <c r="E1065" s="47">
        <v>45.832172</v>
      </c>
      <c r="F1065" s="15">
        <v>1</v>
      </c>
      <c r="G1065">
        <v>4</v>
      </c>
      <c r="H1065" s="15">
        <v>45</v>
      </c>
      <c r="I1065" s="15" t="s">
        <v>11</v>
      </c>
      <c r="J1065" s="82">
        <v>7</v>
      </c>
      <c r="K1065" s="87" t="s">
        <v>50</v>
      </c>
      <c r="L1065" s="19" t="s">
        <v>39</v>
      </c>
      <c r="M1065" t="s">
        <v>30</v>
      </c>
      <c r="N1065">
        <v>4</v>
      </c>
      <c r="O1065">
        <v>11</v>
      </c>
    </row>
    <row r="1066" spans="1:15" x14ac:dyDescent="0.3">
      <c r="A1066" t="s">
        <v>197</v>
      </c>
      <c r="B1066">
        <v>0</v>
      </c>
      <c r="C1066" s="49">
        <v>4</v>
      </c>
      <c r="D1066" s="73">
        <v>8</v>
      </c>
      <c r="E1066" s="47">
        <v>83.641754000000006</v>
      </c>
      <c r="F1066" s="15">
        <v>1</v>
      </c>
      <c r="G1066">
        <v>4</v>
      </c>
      <c r="H1066" s="15">
        <v>45</v>
      </c>
      <c r="I1066" s="15" t="s">
        <v>11</v>
      </c>
      <c r="J1066" s="84">
        <v>7</v>
      </c>
      <c r="K1066" s="84" t="s">
        <v>50</v>
      </c>
      <c r="L1066" s="19" t="s">
        <v>39</v>
      </c>
      <c r="M1066" t="s">
        <v>30</v>
      </c>
      <c r="N1066">
        <v>4</v>
      </c>
      <c r="O1066">
        <v>11</v>
      </c>
    </row>
    <row r="1067" spans="1:15" x14ac:dyDescent="0.3">
      <c r="A1067" t="s">
        <v>197</v>
      </c>
      <c r="B1067">
        <v>0</v>
      </c>
      <c r="C1067" s="49">
        <v>4</v>
      </c>
      <c r="D1067" s="73">
        <v>9</v>
      </c>
      <c r="E1067" s="47">
        <v>137.44408999999999</v>
      </c>
      <c r="F1067" s="15">
        <v>1</v>
      </c>
      <c r="G1067">
        <v>4</v>
      </c>
      <c r="H1067" s="15">
        <v>45</v>
      </c>
      <c r="I1067" s="15" t="s">
        <v>11</v>
      </c>
      <c r="J1067" s="84">
        <v>7</v>
      </c>
      <c r="K1067" s="84" t="s">
        <v>50</v>
      </c>
      <c r="L1067" s="19" t="s">
        <v>39</v>
      </c>
      <c r="M1067" t="s">
        <v>30</v>
      </c>
      <c r="N1067">
        <v>4</v>
      </c>
      <c r="O1067">
        <v>11</v>
      </c>
    </row>
    <row r="1068" spans="1:15" x14ac:dyDescent="0.3">
      <c r="A1068" t="s">
        <v>197</v>
      </c>
      <c r="B1068">
        <v>0</v>
      </c>
      <c r="C1068" s="49">
        <v>4</v>
      </c>
      <c r="D1068" s="73">
        <v>10</v>
      </c>
      <c r="E1068" s="47">
        <v>50.985287</v>
      </c>
      <c r="F1068" s="15">
        <v>1</v>
      </c>
      <c r="G1068">
        <v>4</v>
      </c>
      <c r="H1068" s="15">
        <v>45</v>
      </c>
      <c r="I1068" s="15" t="s">
        <v>11</v>
      </c>
      <c r="J1068" s="82">
        <v>7</v>
      </c>
      <c r="K1068" s="84" t="s">
        <v>50</v>
      </c>
      <c r="L1068" s="19" t="s">
        <v>39</v>
      </c>
      <c r="M1068" t="s">
        <v>30</v>
      </c>
      <c r="N1068">
        <v>4</v>
      </c>
      <c r="O1068">
        <v>11</v>
      </c>
    </row>
    <row r="1069" spans="1:15" x14ac:dyDescent="0.3">
      <c r="A1069" t="s">
        <v>196</v>
      </c>
      <c r="B1069">
        <v>1</v>
      </c>
      <c r="C1069" s="36">
        <v>1</v>
      </c>
      <c r="D1069" s="73">
        <v>10</v>
      </c>
      <c r="E1069" s="47">
        <v>22.270599000000001</v>
      </c>
      <c r="F1069" s="15">
        <v>1</v>
      </c>
      <c r="G1069">
        <v>4</v>
      </c>
      <c r="H1069" s="15">
        <v>45</v>
      </c>
      <c r="I1069" s="15" t="s">
        <v>11</v>
      </c>
      <c r="J1069" s="84">
        <v>7</v>
      </c>
      <c r="K1069" s="84" t="s">
        <v>50</v>
      </c>
      <c r="L1069" s="19" t="s">
        <v>39</v>
      </c>
      <c r="M1069" t="s">
        <v>30</v>
      </c>
      <c r="N1069">
        <v>4</v>
      </c>
      <c r="O1069">
        <v>11</v>
      </c>
    </row>
    <row r="1070" spans="1:15" x14ac:dyDescent="0.3">
      <c r="A1070" t="s">
        <v>196</v>
      </c>
      <c r="B1070">
        <v>1</v>
      </c>
      <c r="C1070" s="49">
        <v>1</v>
      </c>
      <c r="D1070" s="73">
        <v>11</v>
      </c>
      <c r="E1070" s="47">
        <v>30.831139</v>
      </c>
      <c r="F1070" s="15">
        <v>1</v>
      </c>
      <c r="G1070">
        <v>4</v>
      </c>
      <c r="H1070" s="15">
        <v>45</v>
      </c>
      <c r="I1070" s="15" t="s">
        <v>11</v>
      </c>
      <c r="J1070" s="84">
        <v>7</v>
      </c>
      <c r="K1070" s="84" t="s">
        <v>50</v>
      </c>
      <c r="L1070" s="19" t="s">
        <v>39</v>
      </c>
      <c r="M1070" t="s">
        <v>30</v>
      </c>
      <c r="N1070">
        <v>4</v>
      </c>
      <c r="O1070">
        <v>11</v>
      </c>
    </row>
    <row r="1071" spans="1:15" x14ac:dyDescent="0.3">
      <c r="A1071" t="s">
        <v>196</v>
      </c>
      <c r="B1071">
        <v>1</v>
      </c>
      <c r="C1071" s="49">
        <v>8</v>
      </c>
      <c r="D1071" s="73">
        <v>7</v>
      </c>
      <c r="E1071" s="47">
        <v>65.180137999999999</v>
      </c>
      <c r="F1071" s="15">
        <v>1</v>
      </c>
      <c r="G1071">
        <v>4</v>
      </c>
      <c r="H1071" s="15">
        <v>45</v>
      </c>
      <c r="I1071" s="15" t="s">
        <v>11</v>
      </c>
      <c r="J1071" s="82">
        <v>6</v>
      </c>
      <c r="K1071" s="87" t="s">
        <v>50</v>
      </c>
      <c r="L1071" s="19" t="s">
        <v>39</v>
      </c>
      <c r="M1071" t="s">
        <v>30</v>
      </c>
      <c r="N1071">
        <v>4</v>
      </c>
      <c r="O1071">
        <v>11</v>
      </c>
    </row>
    <row r="1072" spans="1:15" x14ac:dyDescent="0.3">
      <c r="A1072" t="s">
        <v>196</v>
      </c>
      <c r="B1072">
        <v>1</v>
      </c>
      <c r="C1072" s="49">
        <v>8</v>
      </c>
      <c r="D1072" s="73">
        <v>8</v>
      </c>
      <c r="E1072" s="47">
        <v>41.574043000000003</v>
      </c>
      <c r="F1072" s="15">
        <v>1</v>
      </c>
      <c r="G1072">
        <v>4</v>
      </c>
      <c r="H1072" s="15">
        <v>45</v>
      </c>
      <c r="I1072" s="15" t="s">
        <v>11</v>
      </c>
      <c r="J1072" s="82">
        <v>6</v>
      </c>
      <c r="K1072" s="87" t="s">
        <v>50</v>
      </c>
      <c r="L1072" s="19" t="s">
        <v>39</v>
      </c>
      <c r="M1072" t="s">
        <v>30</v>
      </c>
      <c r="N1072">
        <v>4</v>
      </c>
      <c r="O1072">
        <v>11</v>
      </c>
    </row>
    <row r="1073" spans="1:15" x14ac:dyDescent="0.3">
      <c r="A1073" t="s">
        <v>197</v>
      </c>
      <c r="B1073">
        <v>0</v>
      </c>
      <c r="C1073" s="36">
        <v>9</v>
      </c>
      <c r="D1073" s="73">
        <v>2</v>
      </c>
      <c r="E1073" s="47">
        <v>87.737198000000006</v>
      </c>
      <c r="F1073" s="15">
        <v>2</v>
      </c>
      <c r="G1073">
        <v>4</v>
      </c>
      <c r="H1073" s="15">
        <v>120</v>
      </c>
      <c r="I1073" s="15" t="s">
        <v>54</v>
      </c>
      <c r="J1073" s="84">
        <v>5</v>
      </c>
      <c r="K1073" s="84" t="s">
        <v>50</v>
      </c>
      <c r="L1073" s="19" t="s">
        <v>39</v>
      </c>
      <c r="M1073" t="s">
        <v>30</v>
      </c>
      <c r="N1073">
        <v>4</v>
      </c>
      <c r="O1073">
        <v>11</v>
      </c>
    </row>
    <row r="1074" spans="1:15" x14ac:dyDescent="0.3">
      <c r="A1074" t="s">
        <v>197</v>
      </c>
      <c r="B1074">
        <v>0</v>
      </c>
      <c r="C1074" s="49">
        <v>10</v>
      </c>
      <c r="D1074" s="73">
        <v>7</v>
      </c>
      <c r="E1074" s="47">
        <v>56.519215000000003</v>
      </c>
      <c r="F1074" s="15">
        <v>2</v>
      </c>
      <c r="G1074">
        <v>4</v>
      </c>
      <c r="H1074" s="15">
        <v>120</v>
      </c>
      <c r="I1074" s="15" t="s">
        <v>54</v>
      </c>
      <c r="J1074" s="82">
        <v>6</v>
      </c>
      <c r="K1074" s="82" t="s">
        <v>50</v>
      </c>
      <c r="L1074" s="19" t="s">
        <v>39</v>
      </c>
      <c r="M1074" t="s">
        <v>30</v>
      </c>
      <c r="N1074">
        <v>4</v>
      </c>
      <c r="O1074">
        <v>11</v>
      </c>
    </row>
    <row r="1075" spans="1:15" x14ac:dyDescent="0.3">
      <c r="A1075" t="s">
        <v>196</v>
      </c>
      <c r="B1075">
        <v>1</v>
      </c>
      <c r="C1075" s="49">
        <v>12</v>
      </c>
      <c r="D1075" s="73">
        <v>8</v>
      </c>
      <c r="E1075" s="80">
        <v>45.319336</v>
      </c>
      <c r="F1075" s="20">
        <v>2</v>
      </c>
      <c r="G1075">
        <v>4</v>
      </c>
      <c r="H1075" s="15">
        <v>120</v>
      </c>
      <c r="I1075" s="15" t="s">
        <v>54</v>
      </c>
      <c r="J1075" s="84">
        <v>5</v>
      </c>
      <c r="K1075" s="82" t="s">
        <v>50</v>
      </c>
      <c r="L1075" t="s">
        <v>39</v>
      </c>
      <c r="M1075" t="s">
        <v>30</v>
      </c>
      <c r="N1075">
        <v>4</v>
      </c>
      <c r="O1075">
        <v>11</v>
      </c>
    </row>
    <row r="1076" spans="1:15" x14ac:dyDescent="0.3">
      <c r="A1076" t="s">
        <v>196</v>
      </c>
      <c r="B1076">
        <v>1</v>
      </c>
      <c r="C1076" s="36">
        <v>13</v>
      </c>
      <c r="D1076" s="73">
        <v>7</v>
      </c>
      <c r="E1076" s="80"/>
      <c r="F1076" s="19">
        <v>2</v>
      </c>
      <c r="G1076">
        <v>4</v>
      </c>
      <c r="H1076" s="15">
        <v>120</v>
      </c>
      <c r="I1076" s="15" t="s">
        <v>54</v>
      </c>
      <c r="J1076" s="87">
        <v>6</v>
      </c>
      <c r="K1076" s="82" t="s">
        <v>50</v>
      </c>
      <c r="L1076" t="s">
        <v>39</v>
      </c>
      <c r="N1076" t="e">
        <v>#N/A</v>
      </c>
      <c r="O1076">
        <v>11</v>
      </c>
    </row>
    <row r="1077" spans="1:15" x14ac:dyDescent="0.3">
      <c r="A1077" t="s">
        <v>196</v>
      </c>
      <c r="B1077">
        <v>1</v>
      </c>
      <c r="C1077" s="49">
        <v>16</v>
      </c>
      <c r="D1077" s="73">
        <v>9</v>
      </c>
      <c r="E1077" s="47">
        <v>86.429633999999993</v>
      </c>
      <c r="F1077" s="15">
        <v>2</v>
      </c>
      <c r="G1077">
        <v>4</v>
      </c>
      <c r="H1077" s="15">
        <v>120</v>
      </c>
      <c r="I1077" s="15" t="s">
        <v>54</v>
      </c>
      <c r="J1077" s="82">
        <v>6</v>
      </c>
      <c r="K1077" s="87" t="s">
        <v>50</v>
      </c>
      <c r="L1077" s="19" t="s">
        <v>39</v>
      </c>
      <c r="M1077" t="s">
        <v>30</v>
      </c>
      <c r="N1077">
        <v>4</v>
      </c>
      <c r="O1077">
        <v>11</v>
      </c>
    </row>
    <row r="1078" spans="1:15" x14ac:dyDescent="0.3">
      <c r="A1078" t="s">
        <v>196</v>
      </c>
      <c r="B1078">
        <v>1</v>
      </c>
      <c r="C1078" s="49">
        <v>22</v>
      </c>
      <c r="D1078" s="73">
        <v>5</v>
      </c>
      <c r="E1078" s="80">
        <v>63.101109000000001</v>
      </c>
      <c r="F1078" s="20">
        <v>3</v>
      </c>
      <c r="G1078">
        <v>4</v>
      </c>
      <c r="H1078" s="15">
        <v>210</v>
      </c>
      <c r="I1078" s="15" t="s">
        <v>57</v>
      </c>
      <c r="J1078" s="84">
        <v>6</v>
      </c>
      <c r="K1078" s="82" t="s">
        <v>50</v>
      </c>
      <c r="L1078" t="s">
        <v>39</v>
      </c>
      <c r="M1078" t="s">
        <v>30</v>
      </c>
      <c r="N1078">
        <v>4</v>
      </c>
      <c r="O1078">
        <v>11</v>
      </c>
    </row>
    <row r="1079" spans="1:15" x14ac:dyDescent="0.3">
      <c r="A1079" t="s">
        <v>197</v>
      </c>
      <c r="B1079">
        <v>0</v>
      </c>
      <c r="C1079" s="49">
        <v>25</v>
      </c>
      <c r="D1079" s="73">
        <v>5</v>
      </c>
      <c r="E1079" s="80">
        <v>5.3558278000000001</v>
      </c>
      <c r="F1079" s="20">
        <v>4</v>
      </c>
      <c r="G1079">
        <v>4</v>
      </c>
      <c r="H1079" s="15">
        <v>400</v>
      </c>
      <c r="I1079" s="15" t="s">
        <v>61</v>
      </c>
      <c r="J1079" s="84">
        <v>6</v>
      </c>
      <c r="K1079" s="82" t="s">
        <v>50</v>
      </c>
      <c r="L1079" t="s">
        <v>39</v>
      </c>
      <c r="M1079" t="s">
        <v>30</v>
      </c>
      <c r="N1079">
        <v>4</v>
      </c>
      <c r="O1079">
        <v>11</v>
      </c>
    </row>
    <row r="1080" spans="1:15" x14ac:dyDescent="0.3">
      <c r="A1080" t="s">
        <v>197</v>
      </c>
      <c r="B1080">
        <v>0</v>
      </c>
      <c r="C1080" s="49">
        <v>26</v>
      </c>
      <c r="D1080" s="73">
        <v>5</v>
      </c>
      <c r="E1080" s="80"/>
      <c r="F1080" s="20">
        <v>4</v>
      </c>
      <c r="G1080">
        <v>4</v>
      </c>
      <c r="H1080" s="15">
        <v>400</v>
      </c>
      <c r="I1080" s="15" t="s">
        <v>61</v>
      </c>
      <c r="J1080" s="84">
        <v>6</v>
      </c>
      <c r="K1080" s="82" t="s">
        <v>50</v>
      </c>
      <c r="L1080" t="s">
        <v>39</v>
      </c>
      <c r="N1080" t="e">
        <v>#N/A</v>
      </c>
      <c r="O1080">
        <v>11</v>
      </c>
    </row>
    <row r="1081" spans="1:15" x14ac:dyDescent="0.3">
      <c r="A1081" t="s">
        <v>196</v>
      </c>
      <c r="B1081">
        <v>1</v>
      </c>
      <c r="C1081" s="49">
        <v>29</v>
      </c>
      <c r="D1081" s="73">
        <v>8</v>
      </c>
      <c r="E1081" s="47">
        <v>32.528461</v>
      </c>
      <c r="F1081" s="15">
        <v>4</v>
      </c>
      <c r="G1081">
        <v>4</v>
      </c>
      <c r="H1081" s="15">
        <v>400</v>
      </c>
      <c r="I1081" s="23" t="s">
        <v>61</v>
      </c>
      <c r="J1081" s="84">
        <v>6</v>
      </c>
      <c r="K1081" s="84" t="s">
        <v>50</v>
      </c>
      <c r="L1081" s="19" t="s">
        <v>39</v>
      </c>
      <c r="M1081" t="s">
        <v>30</v>
      </c>
      <c r="N1081">
        <v>4</v>
      </c>
      <c r="O1081">
        <v>11</v>
      </c>
    </row>
    <row r="1082" spans="1:15" x14ac:dyDescent="0.3">
      <c r="A1082" t="s">
        <v>196</v>
      </c>
      <c r="B1082">
        <v>1</v>
      </c>
      <c r="C1082" s="49">
        <v>1</v>
      </c>
      <c r="D1082" s="73">
        <v>4</v>
      </c>
      <c r="E1082" s="47">
        <v>50.447037000000002</v>
      </c>
      <c r="F1082" s="15">
        <v>3</v>
      </c>
      <c r="G1082">
        <v>5</v>
      </c>
      <c r="H1082" s="15">
        <v>210</v>
      </c>
      <c r="I1082" s="15" t="s">
        <v>57</v>
      </c>
      <c r="J1082" s="84">
        <v>6</v>
      </c>
      <c r="K1082" s="84" t="s">
        <v>50</v>
      </c>
      <c r="L1082" s="19" t="s">
        <v>39</v>
      </c>
      <c r="M1082" t="s">
        <v>30</v>
      </c>
      <c r="N1082">
        <v>4</v>
      </c>
      <c r="O1082">
        <v>11</v>
      </c>
    </row>
    <row r="1083" spans="1:15" x14ac:dyDescent="0.3">
      <c r="A1083" t="s">
        <v>196</v>
      </c>
      <c r="B1083">
        <v>1</v>
      </c>
      <c r="C1083" s="49">
        <v>2</v>
      </c>
      <c r="D1083" s="73">
        <v>4</v>
      </c>
      <c r="E1083" s="80">
        <v>60.024250000000002</v>
      </c>
      <c r="F1083" s="20">
        <v>4</v>
      </c>
      <c r="G1083">
        <v>5</v>
      </c>
      <c r="H1083" s="15">
        <v>400</v>
      </c>
      <c r="I1083" s="15" t="s">
        <v>61</v>
      </c>
      <c r="J1083" s="84">
        <v>6</v>
      </c>
      <c r="K1083" s="82" t="s">
        <v>50</v>
      </c>
      <c r="L1083" t="s">
        <v>39</v>
      </c>
      <c r="M1083" t="s">
        <v>30</v>
      </c>
      <c r="N1083">
        <v>4</v>
      </c>
      <c r="O1083">
        <v>11</v>
      </c>
    </row>
    <row r="1084" spans="1:15" x14ac:dyDescent="0.3">
      <c r="A1084" t="s">
        <v>196</v>
      </c>
      <c r="B1084">
        <v>1</v>
      </c>
      <c r="C1084" s="49">
        <v>4</v>
      </c>
      <c r="D1084" s="68">
        <v>8</v>
      </c>
      <c r="E1084" s="80"/>
      <c r="F1084" s="38">
        <v>4</v>
      </c>
      <c r="G1084">
        <v>5</v>
      </c>
      <c r="H1084" s="15">
        <v>400</v>
      </c>
      <c r="I1084" s="15" t="s">
        <v>61</v>
      </c>
      <c r="J1084" s="82">
        <v>6</v>
      </c>
      <c r="K1084" s="82" t="s">
        <v>50</v>
      </c>
      <c r="L1084" t="s">
        <v>39</v>
      </c>
      <c r="M1084" t="s">
        <v>30</v>
      </c>
      <c r="N1084">
        <v>4</v>
      </c>
      <c r="O1084">
        <v>11</v>
      </c>
    </row>
    <row r="1085" spans="1:15" x14ac:dyDescent="0.3">
      <c r="A1085" t="s">
        <v>196</v>
      </c>
      <c r="B1085">
        <v>1</v>
      </c>
      <c r="C1085" s="49">
        <v>5</v>
      </c>
      <c r="D1085" s="73">
        <v>11</v>
      </c>
      <c r="E1085" s="80">
        <v>33.552849000000002</v>
      </c>
      <c r="F1085" s="20">
        <v>4</v>
      </c>
      <c r="G1085">
        <v>5</v>
      </c>
      <c r="H1085" s="15">
        <v>400</v>
      </c>
      <c r="I1085" s="15" t="s">
        <v>61</v>
      </c>
      <c r="J1085" s="84">
        <v>6</v>
      </c>
      <c r="K1085" s="82" t="s">
        <v>161</v>
      </c>
      <c r="L1085" t="s">
        <v>180</v>
      </c>
      <c r="M1085" t="s">
        <v>30</v>
      </c>
      <c r="N1085">
        <v>4</v>
      </c>
      <c r="O1085">
        <v>11</v>
      </c>
    </row>
    <row r="1086" spans="1:15" x14ac:dyDescent="0.3">
      <c r="A1086" t="s">
        <v>197</v>
      </c>
      <c r="B1086">
        <v>0</v>
      </c>
      <c r="C1086" s="49">
        <v>3</v>
      </c>
      <c r="D1086" s="70">
        <v>8</v>
      </c>
      <c r="E1086" s="47">
        <v>72.696715999999995</v>
      </c>
      <c r="F1086" s="15">
        <v>1</v>
      </c>
      <c r="G1086">
        <v>1</v>
      </c>
      <c r="H1086" s="15">
        <v>45</v>
      </c>
      <c r="I1086" s="15" t="s">
        <v>11</v>
      </c>
      <c r="J1086" s="82">
        <v>6</v>
      </c>
      <c r="K1086" s="85" t="s">
        <v>24</v>
      </c>
      <c r="L1086" s="19" t="s">
        <v>40</v>
      </c>
      <c r="M1086" t="s">
        <v>28</v>
      </c>
      <c r="N1086">
        <v>3</v>
      </c>
      <c r="O1086">
        <v>12</v>
      </c>
    </row>
    <row r="1087" spans="1:15" x14ac:dyDescent="0.3">
      <c r="A1087" t="s">
        <v>197</v>
      </c>
      <c r="B1087">
        <v>0</v>
      </c>
      <c r="C1087" s="49">
        <v>12</v>
      </c>
      <c r="D1087" s="70">
        <v>5</v>
      </c>
      <c r="E1087" s="47">
        <v>81.326430999999999</v>
      </c>
      <c r="F1087" s="15">
        <v>1</v>
      </c>
      <c r="G1087">
        <v>1</v>
      </c>
      <c r="H1087" s="15">
        <v>45</v>
      </c>
      <c r="I1087" s="15" t="s">
        <v>11</v>
      </c>
      <c r="J1087" s="84">
        <v>6</v>
      </c>
      <c r="K1087" s="39" t="s">
        <v>24</v>
      </c>
      <c r="L1087" s="19" t="s">
        <v>40</v>
      </c>
      <c r="M1087" t="s">
        <v>28</v>
      </c>
      <c r="N1087">
        <v>3</v>
      </c>
      <c r="O1087">
        <v>12</v>
      </c>
    </row>
    <row r="1088" spans="1:15" x14ac:dyDescent="0.3">
      <c r="A1088" t="s">
        <v>196</v>
      </c>
      <c r="B1088">
        <v>1</v>
      </c>
      <c r="C1088" s="49">
        <v>1</v>
      </c>
      <c r="D1088" s="70">
        <v>21</v>
      </c>
      <c r="E1088" s="47">
        <v>50.335545000000003</v>
      </c>
      <c r="F1088" s="15">
        <v>1</v>
      </c>
      <c r="G1088">
        <v>1</v>
      </c>
      <c r="H1088" s="15">
        <v>45</v>
      </c>
      <c r="I1088" s="15" t="s">
        <v>11</v>
      </c>
      <c r="J1088" s="82">
        <v>7</v>
      </c>
      <c r="K1088" s="85" t="s">
        <v>24</v>
      </c>
      <c r="L1088" s="19" t="s">
        <v>40</v>
      </c>
      <c r="M1088" t="s">
        <v>28</v>
      </c>
      <c r="N1088">
        <v>3</v>
      </c>
      <c r="O1088">
        <v>12</v>
      </c>
    </row>
    <row r="1089" spans="1:15" x14ac:dyDescent="0.3">
      <c r="A1089" t="s">
        <v>196</v>
      </c>
      <c r="B1089">
        <v>1</v>
      </c>
      <c r="C1089" s="49">
        <v>2</v>
      </c>
      <c r="D1089" s="70">
        <v>11</v>
      </c>
      <c r="E1089" s="47">
        <v>92.530983000000006</v>
      </c>
      <c r="F1089" s="15">
        <v>1</v>
      </c>
      <c r="G1089">
        <v>1</v>
      </c>
      <c r="H1089" s="15">
        <v>45</v>
      </c>
      <c r="I1089" s="15" t="s">
        <v>11</v>
      </c>
      <c r="J1089" s="82">
        <v>8</v>
      </c>
      <c r="K1089" s="85" t="s">
        <v>24</v>
      </c>
      <c r="L1089" s="19" t="s">
        <v>40</v>
      </c>
      <c r="M1089" t="s">
        <v>28</v>
      </c>
      <c r="N1089">
        <v>3</v>
      </c>
      <c r="O1089">
        <v>12</v>
      </c>
    </row>
    <row r="1090" spans="1:15" x14ac:dyDescent="0.3">
      <c r="A1090" t="s">
        <v>196</v>
      </c>
      <c r="B1090">
        <v>1</v>
      </c>
      <c r="C1090" s="49">
        <v>2</v>
      </c>
      <c r="D1090" s="73">
        <v>12</v>
      </c>
      <c r="E1090" s="47">
        <v>85.625290000000007</v>
      </c>
      <c r="F1090" s="15">
        <v>1</v>
      </c>
      <c r="G1090">
        <v>1</v>
      </c>
      <c r="H1090" s="15">
        <v>45</v>
      </c>
      <c r="I1090" s="15" t="s">
        <v>11</v>
      </c>
      <c r="J1090" s="82">
        <v>8</v>
      </c>
      <c r="K1090" s="85" t="s">
        <v>24</v>
      </c>
      <c r="L1090" s="19" t="s">
        <v>40</v>
      </c>
      <c r="M1090" t="s">
        <v>28</v>
      </c>
      <c r="N1090">
        <v>3</v>
      </c>
      <c r="O1090">
        <v>12</v>
      </c>
    </row>
    <row r="1091" spans="1:15" x14ac:dyDescent="0.3">
      <c r="A1091" t="s">
        <v>196</v>
      </c>
      <c r="B1091">
        <v>1</v>
      </c>
      <c r="C1091" s="49">
        <v>2</v>
      </c>
      <c r="D1091" s="70">
        <v>13</v>
      </c>
      <c r="E1091" s="47">
        <v>48.236167999999999</v>
      </c>
      <c r="F1091" s="15">
        <v>1</v>
      </c>
      <c r="G1091">
        <v>1</v>
      </c>
      <c r="H1091" s="15">
        <v>45</v>
      </c>
      <c r="I1091" s="15" t="s">
        <v>11</v>
      </c>
      <c r="J1091" s="82">
        <v>8</v>
      </c>
      <c r="K1091" s="85" t="s">
        <v>24</v>
      </c>
      <c r="L1091" s="19" t="s">
        <v>40</v>
      </c>
      <c r="M1091" t="s">
        <v>28</v>
      </c>
      <c r="N1091">
        <v>3</v>
      </c>
      <c r="O1091">
        <v>12</v>
      </c>
    </row>
    <row r="1092" spans="1:15" x14ac:dyDescent="0.3">
      <c r="A1092" t="s">
        <v>196</v>
      </c>
      <c r="B1092">
        <v>1</v>
      </c>
      <c r="C1092" s="49">
        <v>5</v>
      </c>
      <c r="D1092" s="73">
        <v>6</v>
      </c>
      <c r="E1092" s="47"/>
      <c r="F1092" s="15">
        <v>1</v>
      </c>
      <c r="G1092">
        <v>1</v>
      </c>
      <c r="H1092" s="15">
        <v>45</v>
      </c>
      <c r="I1092" s="15" t="s">
        <v>11</v>
      </c>
      <c r="J1092" s="82">
        <v>6</v>
      </c>
      <c r="K1092" s="85" t="s">
        <v>24</v>
      </c>
      <c r="L1092" s="19" t="s">
        <v>40</v>
      </c>
      <c r="M1092" t="s">
        <v>28</v>
      </c>
      <c r="N1092">
        <v>3</v>
      </c>
      <c r="O1092">
        <v>12</v>
      </c>
    </row>
    <row r="1093" spans="1:15" x14ac:dyDescent="0.3">
      <c r="A1093" t="s">
        <v>197</v>
      </c>
      <c r="B1093">
        <v>0</v>
      </c>
      <c r="C1093" s="49">
        <v>11</v>
      </c>
      <c r="D1093" s="70">
        <v>6</v>
      </c>
      <c r="E1093" s="47">
        <v>54.174976000000001</v>
      </c>
      <c r="F1093" s="15">
        <v>2</v>
      </c>
      <c r="G1093">
        <v>1</v>
      </c>
      <c r="H1093" s="15">
        <v>120</v>
      </c>
      <c r="I1093" s="15" t="s">
        <v>54</v>
      </c>
      <c r="J1093" s="84">
        <v>6</v>
      </c>
      <c r="K1093" s="39" t="s">
        <v>24</v>
      </c>
      <c r="L1093" s="19" t="s">
        <v>40</v>
      </c>
      <c r="M1093" t="s">
        <v>28</v>
      </c>
      <c r="N1093">
        <v>3</v>
      </c>
      <c r="O1093">
        <v>12</v>
      </c>
    </row>
    <row r="1094" spans="1:15" x14ac:dyDescent="0.3">
      <c r="A1094" t="s">
        <v>197</v>
      </c>
      <c r="B1094">
        <v>0</v>
      </c>
      <c r="C1094" s="49">
        <v>18</v>
      </c>
      <c r="D1094" s="70">
        <v>2</v>
      </c>
      <c r="E1094" s="47"/>
      <c r="F1094" s="15">
        <v>2</v>
      </c>
      <c r="G1094">
        <v>1</v>
      </c>
      <c r="H1094" s="15">
        <v>120</v>
      </c>
      <c r="I1094" s="24" t="s">
        <v>54</v>
      </c>
      <c r="J1094" s="84">
        <v>7</v>
      </c>
      <c r="K1094" s="39" t="s">
        <v>24</v>
      </c>
      <c r="L1094" s="19" t="s">
        <v>40</v>
      </c>
      <c r="M1094" t="s">
        <v>28</v>
      </c>
      <c r="N1094">
        <v>3</v>
      </c>
      <c r="O1094">
        <v>12</v>
      </c>
    </row>
    <row r="1095" spans="1:15" x14ac:dyDescent="0.3">
      <c r="A1095" t="s">
        <v>197</v>
      </c>
      <c r="B1095">
        <v>0</v>
      </c>
      <c r="C1095" s="49">
        <v>19</v>
      </c>
      <c r="D1095" s="70">
        <v>10</v>
      </c>
      <c r="E1095" s="47">
        <v>17.823792999999998</v>
      </c>
      <c r="F1095" s="15">
        <v>2</v>
      </c>
      <c r="G1095">
        <v>1</v>
      </c>
      <c r="H1095" s="15">
        <v>120</v>
      </c>
      <c r="I1095" s="15" t="s">
        <v>54</v>
      </c>
      <c r="J1095" s="84">
        <v>6</v>
      </c>
      <c r="K1095" s="39" t="s">
        <v>24</v>
      </c>
      <c r="L1095" s="19" t="s">
        <v>40</v>
      </c>
      <c r="M1095" t="s">
        <v>28</v>
      </c>
      <c r="N1095">
        <v>3</v>
      </c>
      <c r="O1095">
        <v>12</v>
      </c>
    </row>
    <row r="1096" spans="1:15" x14ac:dyDescent="0.3">
      <c r="A1096" t="s">
        <v>196</v>
      </c>
      <c r="B1096">
        <v>1</v>
      </c>
      <c r="C1096" s="49">
        <v>6</v>
      </c>
      <c r="D1096" s="70">
        <v>8</v>
      </c>
      <c r="E1096" s="47">
        <v>190.33133000000001</v>
      </c>
      <c r="F1096" s="15">
        <v>2</v>
      </c>
      <c r="G1096">
        <v>1</v>
      </c>
      <c r="H1096" s="15">
        <v>120</v>
      </c>
      <c r="I1096" s="15" t="s">
        <v>54</v>
      </c>
      <c r="J1096" s="82">
        <v>5</v>
      </c>
      <c r="K1096" s="85" t="s">
        <v>24</v>
      </c>
      <c r="L1096" s="19" t="s">
        <v>40</v>
      </c>
      <c r="M1096" t="s">
        <v>28</v>
      </c>
      <c r="N1096">
        <v>3</v>
      </c>
      <c r="O1096">
        <v>12</v>
      </c>
    </row>
    <row r="1097" spans="1:15" x14ac:dyDescent="0.3">
      <c r="A1097" t="s">
        <v>196</v>
      </c>
      <c r="B1097">
        <v>1</v>
      </c>
      <c r="C1097" s="49">
        <v>7</v>
      </c>
      <c r="D1097" s="70">
        <v>8</v>
      </c>
      <c r="E1097" s="47">
        <v>6.9658356000000001</v>
      </c>
      <c r="F1097" s="15">
        <v>2</v>
      </c>
      <c r="G1097">
        <v>1</v>
      </c>
      <c r="H1097" s="15">
        <v>120</v>
      </c>
      <c r="I1097" s="15" t="s">
        <v>54</v>
      </c>
      <c r="J1097" s="82">
        <v>7</v>
      </c>
      <c r="K1097" s="85" t="s">
        <v>24</v>
      </c>
      <c r="L1097" s="19" t="s">
        <v>40</v>
      </c>
      <c r="M1097" t="s">
        <v>28</v>
      </c>
      <c r="N1097">
        <v>3</v>
      </c>
      <c r="O1097">
        <v>12</v>
      </c>
    </row>
    <row r="1098" spans="1:15" x14ac:dyDescent="0.3">
      <c r="A1098" t="s">
        <v>196</v>
      </c>
      <c r="B1098">
        <v>1</v>
      </c>
      <c r="C1098" s="49">
        <v>7</v>
      </c>
      <c r="D1098" s="70">
        <v>9</v>
      </c>
      <c r="E1098" s="47">
        <v>62.102066000000001</v>
      </c>
      <c r="F1098" s="15">
        <v>2</v>
      </c>
      <c r="G1098">
        <v>1</v>
      </c>
      <c r="H1098" s="15">
        <v>120</v>
      </c>
      <c r="I1098" s="15" t="s">
        <v>54</v>
      </c>
      <c r="J1098" s="82">
        <v>7</v>
      </c>
      <c r="K1098" s="85" t="s">
        <v>24</v>
      </c>
      <c r="L1098" s="19" t="s">
        <v>40</v>
      </c>
      <c r="M1098" t="s">
        <v>28</v>
      </c>
      <c r="N1098">
        <v>3</v>
      </c>
      <c r="O1098">
        <v>12</v>
      </c>
    </row>
    <row r="1099" spans="1:15" x14ac:dyDescent="0.3">
      <c r="A1099" t="s">
        <v>196</v>
      </c>
      <c r="B1099">
        <v>1</v>
      </c>
      <c r="C1099" s="49">
        <v>7</v>
      </c>
      <c r="D1099" s="70">
        <v>10</v>
      </c>
      <c r="E1099" s="47"/>
      <c r="F1099" s="15">
        <v>2</v>
      </c>
      <c r="G1099">
        <v>1</v>
      </c>
      <c r="H1099" s="15">
        <v>120</v>
      </c>
      <c r="I1099" s="15" t="s">
        <v>54</v>
      </c>
      <c r="J1099" s="82">
        <v>7</v>
      </c>
      <c r="K1099" s="85" t="s">
        <v>24</v>
      </c>
      <c r="L1099" s="19" t="s">
        <v>40</v>
      </c>
      <c r="M1099" t="s">
        <v>28</v>
      </c>
      <c r="N1099">
        <v>3</v>
      </c>
      <c r="O1099">
        <v>12</v>
      </c>
    </row>
    <row r="1100" spans="1:15" x14ac:dyDescent="0.3">
      <c r="A1100" t="s">
        <v>196</v>
      </c>
      <c r="B1100">
        <v>1</v>
      </c>
      <c r="C1100" s="49">
        <v>9</v>
      </c>
      <c r="D1100" s="73">
        <v>12</v>
      </c>
      <c r="E1100" s="47"/>
      <c r="F1100" s="15">
        <v>2</v>
      </c>
      <c r="G1100">
        <v>1</v>
      </c>
      <c r="H1100" s="15">
        <v>120</v>
      </c>
      <c r="I1100" s="15" t="s">
        <v>54</v>
      </c>
      <c r="J1100" s="89">
        <v>6</v>
      </c>
      <c r="K1100" s="85" t="s">
        <v>24</v>
      </c>
      <c r="L1100" s="19" t="s">
        <v>40</v>
      </c>
      <c r="M1100" t="s">
        <v>28</v>
      </c>
      <c r="N1100">
        <v>3</v>
      </c>
      <c r="O1100">
        <v>12</v>
      </c>
    </row>
    <row r="1101" spans="1:15" x14ac:dyDescent="0.3">
      <c r="A1101" t="s">
        <v>196</v>
      </c>
      <c r="B1101">
        <v>1</v>
      </c>
      <c r="C1101" s="49">
        <v>9</v>
      </c>
      <c r="D1101" s="70">
        <v>13</v>
      </c>
      <c r="E1101" s="47">
        <v>75.610709999999997</v>
      </c>
      <c r="F1101" s="15">
        <v>2</v>
      </c>
      <c r="G1101">
        <v>1</v>
      </c>
      <c r="H1101" s="15">
        <v>120</v>
      </c>
      <c r="I1101" s="15" t="s">
        <v>54</v>
      </c>
      <c r="J1101" s="89">
        <v>6</v>
      </c>
      <c r="K1101" s="85" t="s">
        <v>24</v>
      </c>
      <c r="L1101" s="19" t="s">
        <v>40</v>
      </c>
      <c r="M1101" t="s">
        <v>28</v>
      </c>
      <c r="N1101">
        <v>3</v>
      </c>
      <c r="O1101">
        <v>12</v>
      </c>
    </row>
    <row r="1102" spans="1:15" x14ac:dyDescent="0.3">
      <c r="A1102" t="s">
        <v>197</v>
      </c>
      <c r="B1102">
        <v>0</v>
      </c>
      <c r="C1102" s="49">
        <v>14</v>
      </c>
      <c r="D1102" s="70">
        <v>7</v>
      </c>
      <c r="E1102" s="47"/>
      <c r="F1102" s="15">
        <v>3</v>
      </c>
      <c r="G1102">
        <v>1</v>
      </c>
      <c r="H1102" s="15">
        <v>210</v>
      </c>
      <c r="I1102" s="43" t="s">
        <v>57</v>
      </c>
      <c r="J1102" s="84">
        <v>6</v>
      </c>
      <c r="K1102" s="39" t="s">
        <v>24</v>
      </c>
      <c r="L1102" s="19" t="s">
        <v>40</v>
      </c>
      <c r="M1102" t="s">
        <v>28</v>
      </c>
      <c r="N1102">
        <v>3</v>
      </c>
      <c r="O1102">
        <v>12</v>
      </c>
    </row>
    <row r="1103" spans="1:15" x14ac:dyDescent="0.3">
      <c r="A1103" t="s">
        <v>196</v>
      </c>
      <c r="B1103">
        <v>1</v>
      </c>
      <c r="C1103" s="49">
        <v>17</v>
      </c>
      <c r="D1103" s="70">
        <v>7</v>
      </c>
      <c r="E1103" s="47">
        <v>107.67225000000001</v>
      </c>
      <c r="F1103" s="15">
        <v>3</v>
      </c>
      <c r="G1103">
        <v>1</v>
      </c>
      <c r="H1103" s="15">
        <v>210</v>
      </c>
      <c r="I1103" s="15" t="s">
        <v>57</v>
      </c>
      <c r="J1103" s="84">
        <v>6</v>
      </c>
      <c r="K1103" s="39" t="s">
        <v>24</v>
      </c>
      <c r="L1103" s="19" t="s">
        <v>40</v>
      </c>
      <c r="M1103" t="s">
        <v>28</v>
      </c>
      <c r="N1103">
        <v>3</v>
      </c>
      <c r="O1103">
        <v>12</v>
      </c>
    </row>
    <row r="1104" spans="1:15" x14ac:dyDescent="0.3">
      <c r="A1104" t="s">
        <v>196</v>
      </c>
      <c r="B1104">
        <v>1</v>
      </c>
      <c r="C1104" s="49">
        <v>17</v>
      </c>
      <c r="D1104" s="70">
        <v>8</v>
      </c>
      <c r="E1104" s="47">
        <v>19.447738999999999</v>
      </c>
      <c r="F1104" s="15">
        <v>3</v>
      </c>
      <c r="G1104">
        <v>1</v>
      </c>
      <c r="H1104" s="15">
        <v>210</v>
      </c>
      <c r="I1104" s="15" t="s">
        <v>57</v>
      </c>
      <c r="J1104" s="84">
        <v>6</v>
      </c>
      <c r="K1104" s="39" t="s">
        <v>24</v>
      </c>
      <c r="L1104" s="19" t="s">
        <v>40</v>
      </c>
      <c r="M1104" t="s">
        <v>28</v>
      </c>
      <c r="N1104">
        <v>3</v>
      </c>
      <c r="O1104">
        <v>12</v>
      </c>
    </row>
    <row r="1105" spans="1:15" x14ac:dyDescent="0.3">
      <c r="A1105" t="s">
        <v>196</v>
      </c>
      <c r="B1105">
        <v>1</v>
      </c>
      <c r="C1105" s="49">
        <v>17</v>
      </c>
      <c r="D1105" s="70">
        <v>9</v>
      </c>
      <c r="E1105" s="47">
        <v>149.37341000000001</v>
      </c>
      <c r="F1105" s="15">
        <v>3</v>
      </c>
      <c r="G1105">
        <v>1</v>
      </c>
      <c r="H1105" s="15">
        <v>210</v>
      </c>
      <c r="I1105" s="15" t="s">
        <v>57</v>
      </c>
      <c r="J1105" s="84">
        <v>6</v>
      </c>
      <c r="K1105" s="39" t="s">
        <v>24</v>
      </c>
      <c r="L1105" s="19" t="s">
        <v>40</v>
      </c>
      <c r="M1105" t="s">
        <v>28</v>
      </c>
      <c r="N1105">
        <v>3</v>
      </c>
      <c r="O1105">
        <v>12</v>
      </c>
    </row>
    <row r="1106" spans="1:15" x14ac:dyDescent="0.3">
      <c r="A1106" t="s">
        <v>196</v>
      </c>
      <c r="B1106">
        <v>1</v>
      </c>
      <c r="C1106" s="49">
        <v>17</v>
      </c>
      <c r="D1106" s="70">
        <v>10</v>
      </c>
      <c r="E1106" s="47">
        <v>57.477493000000003</v>
      </c>
      <c r="F1106" s="15">
        <v>3</v>
      </c>
      <c r="G1106">
        <v>1</v>
      </c>
      <c r="H1106" s="15">
        <v>210</v>
      </c>
      <c r="I1106" s="15" t="s">
        <v>57</v>
      </c>
      <c r="J1106" s="84">
        <v>6</v>
      </c>
      <c r="K1106" s="39" t="s">
        <v>24</v>
      </c>
      <c r="L1106" s="19" t="s">
        <v>40</v>
      </c>
      <c r="M1106" t="s">
        <v>28</v>
      </c>
      <c r="N1106">
        <v>3</v>
      </c>
      <c r="O1106">
        <v>12</v>
      </c>
    </row>
    <row r="1107" spans="1:15" x14ac:dyDescent="0.3">
      <c r="A1107" t="s">
        <v>196</v>
      </c>
      <c r="B1107">
        <v>1</v>
      </c>
      <c r="C1107" s="49">
        <v>29</v>
      </c>
      <c r="E1107" s="47">
        <v>53.211536000000002</v>
      </c>
      <c r="F1107" s="15">
        <v>3</v>
      </c>
      <c r="G1107">
        <v>1</v>
      </c>
      <c r="H1107" s="15">
        <v>210</v>
      </c>
      <c r="I1107" s="23" t="s">
        <v>57</v>
      </c>
      <c r="J1107" s="84">
        <v>6</v>
      </c>
      <c r="K1107" s="84"/>
      <c r="L1107" s="20" t="s">
        <v>40</v>
      </c>
      <c r="M1107" t="s">
        <v>28</v>
      </c>
      <c r="N1107">
        <v>3</v>
      </c>
      <c r="O1107">
        <v>12</v>
      </c>
    </row>
    <row r="1108" spans="1:15" x14ac:dyDescent="0.3">
      <c r="A1108" t="s">
        <v>197</v>
      </c>
      <c r="B1108">
        <v>0</v>
      </c>
      <c r="C1108" s="49">
        <v>23</v>
      </c>
      <c r="D1108" s="73"/>
      <c r="E1108" s="47">
        <v>108.18335999999999</v>
      </c>
      <c r="F1108" s="15">
        <v>4</v>
      </c>
      <c r="G1108">
        <v>1</v>
      </c>
      <c r="H1108" s="15">
        <v>400</v>
      </c>
      <c r="I1108" s="23" t="s">
        <v>61</v>
      </c>
      <c r="J1108" s="84">
        <v>6</v>
      </c>
      <c r="K1108" s="39" t="s">
        <v>24</v>
      </c>
      <c r="L1108" s="19" t="s">
        <v>40</v>
      </c>
      <c r="M1108" t="s">
        <v>28</v>
      </c>
      <c r="N1108">
        <v>3</v>
      </c>
      <c r="O1108">
        <v>12</v>
      </c>
    </row>
    <row r="1109" spans="1:15" x14ac:dyDescent="0.3">
      <c r="A1109" t="s">
        <v>197</v>
      </c>
      <c r="B1109">
        <v>0</v>
      </c>
      <c r="C1109" s="49">
        <v>25</v>
      </c>
      <c r="D1109" s="70">
        <v>10</v>
      </c>
      <c r="E1109" s="47">
        <v>57.686473999999997</v>
      </c>
      <c r="F1109" s="15">
        <v>4</v>
      </c>
      <c r="G1109">
        <v>1</v>
      </c>
      <c r="H1109" s="15">
        <v>400</v>
      </c>
      <c r="I1109" s="23" t="s">
        <v>61</v>
      </c>
      <c r="J1109" s="84">
        <v>6</v>
      </c>
      <c r="K1109" s="39" t="s">
        <v>24</v>
      </c>
      <c r="L1109" s="19" t="s">
        <v>40</v>
      </c>
      <c r="M1109" t="s">
        <v>28</v>
      </c>
      <c r="N1109">
        <v>3</v>
      </c>
      <c r="O1109">
        <v>12</v>
      </c>
    </row>
    <row r="1110" spans="1:15" x14ac:dyDescent="0.3">
      <c r="A1110" t="s">
        <v>197</v>
      </c>
      <c r="B1110">
        <v>0</v>
      </c>
      <c r="C1110" s="49">
        <v>1</v>
      </c>
      <c r="D1110" s="73">
        <v>4</v>
      </c>
      <c r="E1110" s="47">
        <v>143.48962</v>
      </c>
      <c r="F1110" s="15">
        <v>1</v>
      </c>
      <c r="G1110">
        <v>2</v>
      </c>
      <c r="H1110" s="15">
        <v>45</v>
      </c>
      <c r="I1110" s="15" t="s">
        <v>11</v>
      </c>
      <c r="J1110" s="82">
        <v>6</v>
      </c>
      <c r="K1110" s="85" t="s">
        <v>24</v>
      </c>
      <c r="L1110" s="19" t="s">
        <v>40</v>
      </c>
      <c r="M1110" t="s">
        <v>28</v>
      </c>
      <c r="N1110">
        <v>3</v>
      </c>
      <c r="O1110">
        <v>12</v>
      </c>
    </row>
    <row r="1111" spans="1:15" x14ac:dyDescent="0.3">
      <c r="A1111" t="s">
        <v>197</v>
      </c>
      <c r="B1111">
        <v>0</v>
      </c>
      <c r="C1111" s="49">
        <v>2</v>
      </c>
      <c r="D1111" s="73">
        <v>15</v>
      </c>
      <c r="E1111" s="47">
        <v>125.42691000000001</v>
      </c>
      <c r="F1111" s="15">
        <v>1</v>
      </c>
      <c r="G1111">
        <v>2</v>
      </c>
      <c r="H1111" s="15">
        <v>45</v>
      </c>
      <c r="I1111" s="15" t="s">
        <v>11</v>
      </c>
      <c r="J1111" s="82">
        <v>6</v>
      </c>
      <c r="K1111" s="85" t="s">
        <v>24</v>
      </c>
      <c r="L1111" s="19" t="s">
        <v>40</v>
      </c>
      <c r="M1111" t="s">
        <v>28</v>
      </c>
      <c r="N1111">
        <v>3</v>
      </c>
      <c r="O1111">
        <v>12</v>
      </c>
    </row>
    <row r="1112" spans="1:15" x14ac:dyDescent="0.3">
      <c r="A1112" t="s">
        <v>197</v>
      </c>
      <c r="B1112">
        <v>0</v>
      </c>
      <c r="C1112" s="49">
        <v>7</v>
      </c>
      <c r="D1112" s="73">
        <v>5</v>
      </c>
      <c r="E1112" s="47">
        <v>21.328154000000001</v>
      </c>
      <c r="F1112" s="15">
        <v>1</v>
      </c>
      <c r="G1112">
        <v>2</v>
      </c>
      <c r="H1112" s="15">
        <v>45</v>
      </c>
      <c r="I1112" s="15" t="s">
        <v>11</v>
      </c>
      <c r="J1112" s="82">
        <v>6</v>
      </c>
      <c r="K1112" s="85" t="s">
        <v>24</v>
      </c>
      <c r="L1112" s="19" t="s">
        <v>40</v>
      </c>
      <c r="M1112" t="s">
        <v>28</v>
      </c>
      <c r="N1112">
        <v>3</v>
      </c>
      <c r="O1112">
        <v>12</v>
      </c>
    </row>
    <row r="1113" spans="1:15" x14ac:dyDescent="0.3">
      <c r="A1113" t="s">
        <v>196</v>
      </c>
      <c r="B1113">
        <v>1</v>
      </c>
      <c r="C1113" s="49">
        <v>3</v>
      </c>
      <c r="D1113" s="73">
        <v>7</v>
      </c>
      <c r="E1113" s="47">
        <v>31.174824000000001</v>
      </c>
      <c r="F1113" s="15">
        <v>1</v>
      </c>
      <c r="G1113">
        <v>2</v>
      </c>
      <c r="H1113" s="15">
        <v>45</v>
      </c>
      <c r="I1113" s="15" t="s">
        <v>11</v>
      </c>
      <c r="J1113" s="82">
        <v>6</v>
      </c>
      <c r="K1113" s="85" t="s">
        <v>24</v>
      </c>
      <c r="L1113" s="19" t="s">
        <v>40</v>
      </c>
      <c r="M1113" t="s">
        <v>28</v>
      </c>
      <c r="N1113">
        <v>3</v>
      </c>
      <c r="O1113">
        <v>12</v>
      </c>
    </row>
    <row r="1114" spans="1:15" x14ac:dyDescent="0.3">
      <c r="A1114" t="s">
        <v>196</v>
      </c>
      <c r="B1114">
        <v>1</v>
      </c>
      <c r="C1114" s="49">
        <v>3</v>
      </c>
      <c r="D1114" s="73">
        <v>8</v>
      </c>
      <c r="E1114" s="47">
        <v>25.674242</v>
      </c>
      <c r="F1114" s="15">
        <v>1</v>
      </c>
      <c r="G1114">
        <v>2</v>
      </c>
      <c r="H1114" s="15">
        <v>45</v>
      </c>
      <c r="I1114" s="15" t="s">
        <v>11</v>
      </c>
      <c r="J1114" s="82">
        <v>6</v>
      </c>
      <c r="K1114" s="85" t="s">
        <v>24</v>
      </c>
      <c r="L1114" s="19" t="s">
        <v>40</v>
      </c>
      <c r="M1114" t="s">
        <v>28</v>
      </c>
      <c r="N1114">
        <v>3</v>
      </c>
      <c r="O1114">
        <v>12</v>
      </c>
    </row>
    <row r="1115" spans="1:15" x14ac:dyDescent="0.3">
      <c r="A1115" t="s">
        <v>196</v>
      </c>
      <c r="B1115">
        <v>1</v>
      </c>
      <c r="C1115" s="49">
        <v>3</v>
      </c>
      <c r="D1115" s="73">
        <v>9</v>
      </c>
      <c r="E1115" s="47">
        <v>70.200417000000002</v>
      </c>
      <c r="F1115" s="15">
        <v>1</v>
      </c>
      <c r="G1115">
        <v>2</v>
      </c>
      <c r="H1115" s="15">
        <v>45</v>
      </c>
      <c r="I1115" s="15" t="s">
        <v>11</v>
      </c>
      <c r="J1115" s="82">
        <v>6</v>
      </c>
      <c r="K1115" s="85" t="s">
        <v>24</v>
      </c>
      <c r="L1115" s="19" t="s">
        <v>40</v>
      </c>
      <c r="M1115" t="s">
        <v>28</v>
      </c>
      <c r="N1115">
        <v>3</v>
      </c>
      <c r="O1115">
        <v>12</v>
      </c>
    </row>
    <row r="1116" spans="1:15" x14ac:dyDescent="0.3">
      <c r="A1116" t="s">
        <v>196</v>
      </c>
      <c r="B1116">
        <v>1</v>
      </c>
      <c r="C1116" s="49">
        <v>5</v>
      </c>
      <c r="D1116" s="68">
        <v>9</v>
      </c>
      <c r="E1116" s="47">
        <v>49.693503999999997</v>
      </c>
      <c r="F1116" s="15">
        <v>1</v>
      </c>
      <c r="G1116">
        <v>2</v>
      </c>
      <c r="H1116" s="15">
        <v>45</v>
      </c>
      <c r="I1116" s="15" t="s">
        <v>11</v>
      </c>
      <c r="J1116" s="82">
        <v>6</v>
      </c>
      <c r="K1116" s="85" t="s">
        <v>24</v>
      </c>
      <c r="L1116" s="19" t="s">
        <v>40</v>
      </c>
      <c r="M1116" t="s">
        <v>28</v>
      </c>
      <c r="N1116">
        <v>3</v>
      </c>
      <c r="O1116">
        <v>12</v>
      </c>
    </row>
    <row r="1117" spans="1:15" x14ac:dyDescent="0.3">
      <c r="A1117" t="s">
        <v>196</v>
      </c>
      <c r="B1117">
        <v>1</v>
      </c>
      <c r="C1117" s="49">
        <v>6</v>
      </c>
      <c r="D1117" s="73">
        <v>12</v>
      </c>
      <c r="E1117" s="47">
        <v>48.592483999999999</v>
      </c>
      <c r="F1117" s="15">
        <v>1</v>
      </c>
      <c r="G1117">
        <v>2</v>
      </c>
      <c r="H1117" s="15">
        <v>45</v>
      </c>
      <c r="I1117" s="15" t="s">
        <v>11</v>
      </c>
      <c r="J1117" s="82">
        <v>7</v>
      </c>
      <c r="K1117" s="85" t="s">
        <v>24</v>
      </c>
      <c r="L1117" s="19" t="s">
        <v>40</v>
      </c>
      <c r="M1117" t="s">
        <v>28</v>
      </c>
      <c r="N1117">
        <v>3</v>
      </c>
      <c r="O1117">
        <v>12</v>
      </c>
    </row>
    <row r="1118" spans="1:15" x14ac:dyDescent="0.3">
      <c r="A1118" t="s">
        <v>197</v>
      </c>
      <c r="B1118">
        <v>0</v>
      </c>
      <c r="C1118" s="49">
        <v>8</v>
      </c>
      <c r="D1118" s="73">
        <v>9</v>
      </c>
      <c r="E1118" s="47">
        <v>19.697966000000001</v>
      </c>
      <c r="F1118" s="15">
        <v>2</v>
      </c>
      <c r="G1118">
        <v>2</v>
      </c>
      <c r="H1118" s="15">
        <v>120</v>
      </c>
      <c r="I1118" s="15" t="s">
        <v>54</v>
      </c>
      <c r="J1118" s="82">
        <v>7</v>
      </c>
      <c r="K1118" s="85" t="s">
        <v>24</v>
      </c>
      <c r="L1118" s="19" t="s">
        <v>40</v>
      </c>
      <c r="M1118" t="s">
        <v>28</v>
      </c>
      <c r="N1118">
        <v>3</v>
      </c>
      <c r="O1118">
        <v>12</v>
      </c>
    </row>
    <row r="1119" spans="1:15" x14ac:dyDescent="0.3">
      <c r="A1119" t="s">
        <v>197</v>
      </c>
      <c r="B1119">
        <v>0</v>
      </c>
      <c r="C1119" s="49">
        <v>8</v>
      </c>
      <c r="D1119" s="73">
        <v>10</v>
      </c>
      <c r="E1119" s="47">
        <v>53.273232</v>
      </c>
      <c r="F1119" s="15">
        <v>2</v>
      </c>
      <c r="G1119">
        <v>2</v>
      </c>
      <c r="H1119" s="15">
        <v>120</v>
      </c>
      <c r="I1119" s="15" t="s">
        <v>54</v>
      </c>
      <c r="J1119" s="82">
        <v>7</v>
      </c>
      <c r="K1119" s="85" t="s">
        <v>24</v>
      </c>
      <c r="L1119" s="19" t="s">
        <v>40</v>
      </c>
      <c r="M1119" t="s">
        <v>28</v>
      </c>
      <c r="N1119">
        <v>3</v>
      </c>
      <c r="O1119">
        <v>12</v>
      </c>
    </row>
    <row r="1120" spans="1:15" x14ac:dyDescent="0.3">
      <c r="A1120" t="s">
        <v>197</v>
      </c>
      <c r="B1120">
        <v>0</v>
      </c>
      <c r="C1120" s="49">
        <v>8</v>
      </c>
      <c r="D1120" s="73">
        <v>11</v>
      </c>
      <c r="E1120" s="47">
        <v>23.696681999999999</v>
      </c>
      <c r="F1120" s="15">
        <v>2</v>
      </c>
      <c r="G1120">
        <v>2</v>
      </c>
      <c r="H1120" s="15">
        <v>120</v>
      </c>
      <c r="I1120" s="15" t="s">
        <v>54</v>
      </c>
      <c r="J1120" s="82">
        <v>7</v>
      </c>
      <c r="K1120" s="85" t="s">
        <v>24</v>
      </c>
      <c r="L1120" s="19" t="s">
        <v>40</v>
      </c>
      <c r="M1120" t="s">
        <v>28</v>
      </c>
      <c r="N1120">
        <v>3</v>
      </c>
      <c r="O1120">
        <v>12</v>
      </c>
    </row>
    <row r="1121" spans="1:15" x14ac:dyDescent="0.3">
      <c r="A1121" t="s">
        <v>197</v>
      </c>
      <c r="B1121">
        <v>0</v>
      </c>
      <c r="C1121" s="49">
        <v>10</v>
      </c>
      <c r="D1121" s="73"/>
      <c r="E1121" s="47">
        <v>20.816376000000002</v>
      </c>
      <c r="F1121" s="15">
        <v>2</v>
      </c>
      <c r="G1121">
        <v>2</v>
      </c>
      <c r="H1121" s="15">
        <v>120</v>
      </c>
      <c r="I1121" s="15" t="s">
        <v>54</v>
      </c>
      <c r="J1121" s="84">
        <v>6</v>
      </c>
      <c r="K1121" s="39" t="s">
        <v>24</v>
      </c>
      <c r="L1121" s="19" t="s">
        <v>40</v>
      </c>
      <c r="M1121" t="s">
        <v>28</v>
      </c>
      <c r="N1121">
        <v>3</v>
      </c>
      <c r="O1121">
        <v>12</v>
      </c>
    </row>
    <row r="1122" spans="1:15" x14ac:dyDescent="0.3">
      <c r="A1122" t="s">
        <v>197</v>
      </c>
      <c r="B1122">
        <v>0</v>
      </c>
      <c r="C1122" s="49">
        <v>11</v>
      </c>
      <c r="D1122" s="73"/>
      <c r="E1122" s="47">
        <v>27.038433000000001</v>
      </c>
      <c r="F1122" s="15">
        <v>2</v>
      </c>
      <c r="G1122">
        <v>2</v>
      </c>
      <c r="H1122" s="15">
        <v>120</v>
      </c>
      <c r="I1122" s="15" t="s">
        <v>54</v>
      </c>
      <c r="J1122" s="84">
        <v>7</v>
      </c>
      <c r="K1122" s="39" t="s">
        <v>24</v>
      </c>
      <c r="L1122" s="19" t="s">
        <v>40</v>
      </c>
      <c r="M1122" t="s">
        <v>28</v>
      </c>
      <c r="N1122">
        <v>3</v>
      </c>
      <c r="O1122">
        <v>12</v>
      </c>
    </row>
    <row r="1123" spans="1:15" x14ac:dyDescent="0.3">
      <c r="A1123" t="s">
        <v>197</v>
      </c>
      <c r="B1123">
        <v>0</v>
      </c>
      <c r="C1123" s="49">
        <v>11</v>
      </c>
      <c r="D1123" s="73"/>
      <c r="E1123" s="47">
        <v>26.765408000000001</v>
      </c>
      <c r="F1123" s="15">
        <v>2</v>
      </c>
      <c r="G1123">
        <v>2</v>
      </c>
      <c r="H1123" s="15">
        <v>120</v>
      </c>
      <c r="I1123" s="15" t="s">
        <v>54</v>
      </c>
      <c r="J1123" s="84">
        <v>7</v>
      </c>
      <c r="K1123" s="39" t="s">
        <v>24</v>
      </c>
      <c r="L1123" s="19" t="s">
        <v>40</v>
      </c>
      <c r="M1123" t="s">
        <v>28</v>
      </c>
      <c r="N1123">
        <v>3</v>
      </c>
      <c r="O1123">
        <v>12</v>
      </c>
    </row>
    <row r="1124" spans="1:15" x14ac:dyDescent="0.3">
      <c r="A1124" t="s">
        <v>197</v>
      </c>
      <c r="B1124">
        <v>0</v>
      </c>
      <c r="C1124" s="49">
        <v>12</v>
      </c>
      <c r="D1124" s="73">
        <v>7</v>
      </c>
      <c r="E1124" s="47">
        <v>34.115582000000003</v>
      </c>
      <c r="F1124" s="15">
        <v>2</v>
      </c>
      <c r="G1124">
        <v>2</v>
      </c>
      <c r="H1124" s="15">
        <v>120</v>
      </c>
      <c r="I1124" s="15" t="s">
        <v>54</v>
      </c>
      <c r="J1124" s="84">
        <v>5</v>
      </c>
      <c r="K1124" s="39" t="s">
        <v>24</v>
      </c>
      <c r="L1124" s="19" t="s">
        <v>40</v>
      </c>
      <c r="M1124" t="s">
        <v>28</v>
      </c>
      <c r="N1124">
        <v>3</v>
      </c>
      <c r="O1124">
        <v>12</v>
      </c>
    </row>
    <row r="1125" spans="1:15" x14ac:dyDescent="0.3">
      <c r="A1125" t="s">
        <v>196</v>
      </c>
      <c r="B1125">
        <v>1</v>
      </c>
      <c r="C1125" s="49">
        <v>13</v>
      </c>
      <c r="D1125" s="73">
        <v>10</v>
      </c>
      <c r="E1125" s="47">
        <v>43.166618</v>
      </c>
      <c r="F1125" s="15">
        <v>2</v>
      </c>
      <c r="G1125">
        <v>2</v>
      </c>
      <c r="H1125" s="15">
        <v>120</v>
      </c>
      <c r="I1125" s="15" t="s">
        <v>54</v>
      </c>
      <c r="J1125" s="84">
        <v>6</v>
      </c>
      <c r="K1125" s="39" t="s">
        <v>24</v>
      </c>
      <c r="L1125" s="19" t="s">
        <v>40</v>
      </c>
      <c r="M1125" t="s">
        <v>28</v>
      </c>
      <c r="N1125">
        <v>3</v>
      </c>
      <c r="O1125">
        <v>12</v>
      </c>
    </row>
    <row r="1126" spans="1:15" x14ac:dyDescent="0.3">
      <c r="A1126" t="s">
        <v>196</v>
      </c>
      <c r="B1126">
        <v>1</v>
      </c>
      <c r="C1126" s="49">
        <v>13</v>
      </c>
      <c r="D1126" s="73">
        <v>11</v>
      </c>
      <c r="E1126" s="47">
        <v>32.846912000000003</v>
      </c>
      <c r="F1126" s="15">
        <v>2</v>
      </c>
      <c r="G1126">
        <v>2</v>
      </c>
      <c r="H1126" s="15">
        <v>120</v>
      </c>
      <c r="I1126" s="15" t="s">
        <v>54</v>
      </c>
      <c r="J1126" s="84">
        <v>6</v>
      </c>
      <c r="K1126" s="39" t="s">
        <v>24</v>
      </c>
      <c r="L1126" s="19" t="s">
        <v>40</v>
      </c>
      <c r="M1126" t="s">
        <v>28</v>
      </c>
      <c r="N1126">
        <v>3</v>
      </c>
      <c r="O1126">
        <v>12</v>
      </c>
    </row>
    <row r="1127" spans="1:15" x14ac:dyDescent="0.3">
      <c r="A1127" t="s">
        <v>196</v>
      </c>
      <c r="B1127">
        <v>1</v>
      </c>
      <c r="C1127" s="36">
        <v>19</v>
      </c>
      <c r="D1127" s="73"/>
      <c r="E1127" s="47">
        <v>22.279961</v>
      </c>
      <c r="F1127" s="15">
        <v>2</v>
      </c>
      <c r="G1127">
        <v>2</v>
      </c>
      <c r="H1127" s="15">
        <v>120</v>
      </c>
      <c r="I1127" s="23" t="s">
        <v>54</v>
      </c>
      <c r="J1127" s="84">
        <v>6</v>
      </c>
      <c r="K1127" s="39" t="s">
        <v>24</v>
      </c>
      <c r="L1127" s="19" t="s">
        <v>40</v>
      </c>
      <c r="M1127" t="s">
        <v>28</v>
      </c>
      <c r="N1127">
        <v>3</v>
      </c>
      <c r="O1127">
        <v>12</v>
      </c>
    </row>
    <row r="1128" spans="1:15" x14ac:dyDescent="0.3">
      <c r="A1128" t="s">
        <v>196</v>
      </c>
      <c r="B1128">
        <v>1</v>
      </c>
      <c r="C1128" s="49">
        <v>17</v>
      </c>
      <c r="D1128" s="73">
        <v>12</v>
      </c>
      <c r="E1128" s="47">
        <v>14.306891</v>
      </c>
      <c r="F1128" s="15">
        <v>3</v>
      </c>
      <c r="G1128">
        <v>2</v>
      </c>
      <c r="H1128" s="15">
        <v>210</v>
      </c>
      <c r="I1128" s="15" t="s">
        <v>57</v>
      </c>
      <c r="J1128" s="84">
        <v>6</v>
      </c>
      <c r="K1128" s="39" t="s">
        <v>24</v>
      </c>
      <c r="L1128" s="19" t="s">
        <v>40</v>
      </c>
      <c r="M1128" t="s">
        <v>28</v>
      </c>
      <c r="N1128">
        <v>3</v>
      </c>
      <c r="O1128">
        <v>12</v>
      </c>
    </row>
    <row r="1129" spans="1:15" x14ac:dyDescent="0.3">
      <c r="A1129" t="s">
        <v>196</v>
      </c>
      <c r="B1129">
        <v>1</v>
      </c>
      <c r="C1129" s="49">
        <v>20</v>
      </c>
      <c r="D1129" s="73"/>
      <c r="E1129" s="47">
        <v>36.379280000000001</v>
      </c>
      <c r="F1129" s="15">
        <v>3</v>
      </c>
      <c r="G1129">
        <v>2</v>
      </c>
      <c r="H1129" s="15">
        <v>210</v>
      </c>
      <c r="I1129" s="15" t="s">
        <v>57</v>
      </c>
      <c r="J1129" s="84">
        <v>6</v>
      </c>
      <c r="K1129" s="39" t="s">
        <v>24</v>
      </c>
      <c r="L1129" s="19" t="s">
        <v>40</v>
      </c>
      <c r="M1129" t="s">
        <v>28</v>
      </c>
      <c r="N1129">
        <v>3</v>
      </c>
      <c r="O1129">
        <v>12</v>
      </c>
    </row>
    <row r="1130" spans="1:15" x14ac:dyDescent="0.3">
      <c r="A1130" t="s">
        <v>196</v>
      </c>
      <c r="B1130">
        <v>1</v>
      </c>
      <c r="C1130" s="49">
        <v>21</v>
      </c>
      <c r="D1130" s="73"/>
      <c r="E1130" s="47">
        <v>25.984242999999999</v>
      </c>
      <c r="F1130" s="15">
        <v>3</v>
      </c>
      <c r="G1130">
        <v>2</v>
      </c>
      <c r="H1130" s="15">
        <v>210</v>
      </c>
      <c r="I1130" s="15" t="s">
        <v>57</v>
      </c>
      <c r="J1130" s="84">
        <v>6</v>
      </c>
      <c r="K1130" s="39" t="s">
        <v>24</v>
      </c>
      <c r="L1130" s="19" t="s">
        <v>40</v>
      </c>
      <c r="M1130" t="s">
        <v>28</v>
      </c>
      <c r="N1130">
        <v>3</v>
      </c>
      <c r="O1130">
        <v>12</v>
      </c>
    </row>
    <row r="1131" spans="1:15" x14ac:dyDescent="0.3">
      <c r="A1131" t="s">
        <v>196</v>
      </c>
      <c r="B1131">
        <v>1</v>
      </c>
      <c r="C1131" s="49">
        <v>18</v>
      </c>
      <c r="D1131" s="73">
        <v>10</v>
      </c>
      <c r="E1131" s="47">
        <v>68.787650999999997</v>
      </c>
      <c r="F1131" s="15">
        <v>4</v>
      </c>
      <c r="G1131">
        <v>2</v>
      </c>
      <c r="H1131" s="15">
        <v>400</v>
      </c>
      <c r="I1131" s="24" t="s">
        <v>61</v>
      </c>
      <c r="J1131" s="91">
        <v>7</v>
      </c>
      <c r="K1131" s="93" t="s">
        <v>24</v>
      </c>
      <c r="L1131" s="19" t="s">
        <v>40</v>
      </c>
      <c r="M1131" t="s">
        <v>28</v>
      </c>
      <c r="N1131">
        <v>3</v>
      </c>
      <c r="O1131">
        <v>12</v>
      </c>
    </row>
    <row r="1132" spans="1:15" x14ac:dyDescent="0.3">
      <c r="A1132" t="s">
        <v>196</v>
      </c>
      <c r="B1132">
        <v>1</v>
      </c>
      <c r="C1132">
        <v>23</v>
      </c>
      <c r="D1132"/>
      <c r="E1132" s="14">
        <v>63.841845999999997</v>
      </c>
      <c r="F1132" s="57">
        <v>4</v>
      </c>
      <c r="G1132">
        <v>2</v>
      </c>
      <c r="H1132" s="23">
        <v>400</v>
      </c>
      <c r="I1132" s="23" t="s">
        <v>61</v>
      </c>
      <c r="J1132" s="20">
        <v>7</v>
      </c>
      <c r="K1132" s="21" t="s">
        <v>24</v>
      </c>
      <c r="L1132" s="19" t="s">
        <v>40</v>
      </c>
      <c r="M1132" t="s">
        <v>28</v>
      </c>
      <c r="N1132">
        <v>3</v>
      </c>
      <c r="O1132">
        <v>12</v>
      </c>
    </row>
    <row r="1133" spans="1:15" x14ac:dyDescent="0.3">
      <c r="A1133" t="s">
        <v>197</v>
      </c>
      <c r="B1133">
        <v>0</v>
      </c>
      <c r="C1133" s="36">
        <v>18</v>
      </c>
      <c r="D1133" s="73">
        <v>7</v>
      </c>
      <c r="E1133" s="80">
        <v>36.834839000000002</v>
      </c>
      <c r="F1133" s="20">
        <v>1</v>
      </c>
      <c r="G1133">
        <v>3</v>
      </c>
      <c r="H1133" s="15">
        <v>45</v>
      </c>
      <c r="I1133" s="15" t="s">
        <v>11</v>
      </c>
      <c r="J1133" s="39">
        <v>7</v>
      </c>
      <c r="K1133" s="82" t="s">
        <v>24</v>
      </c>
      <c r="L1133" t="s">
        <v>40</v>
      </c>
      <c r="M1133" t="s">
        <v>28</v>
      </c>
      <c r="N1133">
        <v>3</v>
      </c>
      <c r="O1133">
        <v>12</v>
      </c>
    </row>
    <row r="1134" spans="1:15" x14ac:dyDescent="0.3">
      <c r="A1134" t="s">
        <v>196</v>
      </c>
      <c r="B1134">
        <v>1</v>
      </c>
      <c r="C1134" s="36">
        <v>9</v>
      </c>
      <c r="D1134" s="73">
        <v>3</v>
      </c>
      <c r="E1134" s="47">
        <v>76.202126000000007</v>
      </c>
      <c r="F1134" s="15">
        <v>1</v>
      </c>
      <c r="G1134">
        <v>3</v>
      </c>
      <c r="H1134" s="15">
        <v>45</v>
      </c>
      <c r="I1134" s="23" t="s">
        <v>11</v>
      </c>
      <c r="J1134" s="84">
        <v>6</v>
      </c>
      <c r="K1134" s="39" t="s">
        <v>24</v>
      </c>
      <c r="L1134" s="19" t="s">
        <v>40</v>
      </c>
      <c r="M1134" t="s">
        <v>28</v>
      </c>
      <c r="N1134">
        <v>3</v>
      </c>
      <c r="O1134">
        <v>12</v>
      </c>
    </row>
    <row r="1135" spans="1:15" x14ac:dyDescent="0.3">
      <c r="A1135" t="s">
        <v>196</v>
      </c>
      <c r="B1135">
        <v>1</v>
      </c>
      <c r="C1135" s="49">
        <v>10</v>
      </c>
      <c r="D1135" s="73">
        <v>8</v>
      </c>
      <c r="E1135" s="47"/>
      <c r="F1135" s="15">
        <v>1</v>
      </c>
      <c r="G1135">
        <v>3</v>
      </c>
      <c r="H1135" s="15">
        <v>45</v>
      </c>
      <c r="I1135" s="15" t="s">
        <v>11</v>
      </c>
      <c r="J1135" s="82">
        <v>7</v>
      </c>
      <c r="K1135" s="85" t="s">
        <v>24</v>
      </c>
      <c r="L1135" s="19" t="s">
        <v>40</v>
      </c>
      <c r="M1135" t="s">
        <v>28</v>
      </c>
      <c r="N1135">
        <v>3</v>
      </c>
      <c r="O1135">
        <v>12</v>
      </c>
    </row>
    <row r="1136" spans="1:15" x14ac:dyDescent="0.3">
      <c r="A1136" t="s">
        <v>196</v>
      </c>
      <c r="B1136">
        <v>1</v>
      </c>
      <c r="C1136" s="49">
        <v>7</v>
      </c>
      <c r="D1136" s="73"/>
      <c r="E1136" s="47">
        <v>151.45124999999999</v>
      </c>
      <c r="F1136" s="15">
        <v>2</v>
      </c>
      <c r="G1136">
        <v>3</v>
      </c>
      <c r="H1136" s="15">
        <v>120</v>
      </c>
      <c r="I1136" s="15" t="s">
        <v>54</v>
      </c>
      <c r="J1136" s="84">
        <v>5</v>
      </c>
      <c r="K1136" s="39" t="s">
        <v>24</v>
      </c>
      <c r="L1136" s="19" t="s">
        <v>40</v>
      </c>
      <c r="M1136" t="s">
        <v>28</v>
      </c>
      <c r="N1136">
        <v>3</v>
      </c>
      <c r="O1136">
        <v>12</v>
      </c>
    </row>
    <row r="1137" spans="1:15" x14ac:dyDescent="0.3">
      <c r="A1137" t="s">
        <v>196</v>
      </c>
      <c r="B1137">
        <v>1</v>
      </c>
      <c r="C1137" s="49">
        <v>19</v>
      </c>
      <c r="D1137" s="68"/>
      <c r="E1137" s="80">
        <v>75.172805999999994</v>
      </c>
      <c r="F1137" s="20">
        <v>2</v>
      </c>
      <c r="G1137">
        <v>3</v>
      </c>
      <c r="H1137" s="15">
        <v>120</v>
      </c>
      <c r="I1137" s="15" t="s">
        <v>54</v>
      </c>
      <c r="J1137" s="39">
        <v>6</v>
      </c>
      <c r="K1137" s="82" t="s">
        <v>24</v>
      </c>
      <c r="L1137" t="s">
        <v>40</v>
      </c>
      <c r="M1137" t="s">
        <v>28</v>
      </c>
      <c r="N1137">
        <v>3</v>
      </c>
      <c r="O1137">
        <v>12</v>
      </c>
    </row>
    <row r="1138" spans="1:15" x14ac:dyDescent="0.3">
      <c r="A1138" t="s">
        <v>197</v>
      </c>
      <c r="B1138">
        <v>0</v>
      </c>
      <c r="C1138" s="36">
        <v>16</v>
      </c>
      <c r="D1138" s="73">
        <v>8</v>
      </c>
      <c r="E1138" s="80"/>
      <c r="F1138" s="19">
        <v>3</v>
      </c>
      <c r="G1138">
        <v>3</v>
      </c>
      <c r="H1138" s="15">
        <v>210</v>
      </c>
      <c r="I1138" s="15" t="s">
        <v>57</v>
      </c>
      <c r="J1138" s="85">
        <v>6</v>
      </c>
      <c r="K1138" s="82" t="s">
        <v>24</v>
      </c>
      <c r="L1138" t="s">
        <v>40</v>
      </c>
      <c r="M1138" t="s">
        <v>28</v>
      </c>
      <c r="N1138">
        <v>3</v>
      </c>
      <c r="O1138">
        <v>12</v>
      </c>
    </row>
    <row r="1139" spans="1:15" x14ac:dyDescent="0.3">
      <c r="A1139" t="s">
        <v>197</v>
      </c>
      <c r="B1139">
        <v>0</v>
      </c>
      <c r="C1139" s="36">
        <v>20</v>
      </c>
      <c r="D1139" s="73"/>
      <c r="E1139" s="47"/>
      <c r="F1139" s="15">
        <v>3</v>
      </c>
      <c r="G1139">
        <v>3</v>
      </c>
      <c r="H1139" s="15">
        <v>210</v>
      </c>
      <c r="I1139" s="15" t="s">
        <v>57</v>
      </c>
      <c r="J1139" s="82">
        <v>6</v>
      </c>
      <c r="K1139" s="87" t="s">
        <v>24</v>
      </c>
      <c r="L1139" s="19" t="s">
        <v>40</v>
      </c>
      <c r="M1139" t="s">
        <v>28</v>
      </c>
      <c r="N1139">
        <v>3</v>
      </c>
      <c r="O1139">
        <v>12</v>
      </c>
    </row>
    <row r="1140" spans="1:15" x14ac:dyDescent="0.3">
      <c r="A1140" t="s">
        <v>196</v>
      </c>
      <c r="B1140">
        <v>1</v>
      </c>
      <c r="C1140" s="49">
        <v>11</v>
      </c>
      <c r="D1140" s="73">
        <v>4</v>
      </c>
      <c r="E1140" s="47"/>
      <c r="F1140" s="15">
        <v>3</v>
      </c>
      <c r="G1140">
        <v>3</v>
      </c>
      <c r="H1140" s="15">
        <v>210</v>
      </c>
      <c r="I1140" s="23" t="s">
        <v>57</v>
      </c>
      <c r="J1140" s="84">
        <v>6</v>
      </c>
      <c r="K1140" s="39" t="s">
        <v>24</v>
      </c>
      <c r="L1140" s="19" t="s">
        <v>40</v>
      </c>
      <c r="M1140" t="s">
        <v>28</v>
      </c>
      <c r="N1140">
        <v>3</v>
      </c>
      <c r="O1140">
        <v>12</v>
      </c>
    </row>
    <row r="1141" spans="1:15" x14ac:dyDescent="0.3">
      <c r="A1141" t="s">
        <v>197</v>
      </c>
      <c r="B1141">
        <f>IF(A1141="m", 1, 0)</f>
        <v>0</v>
      </c>
      <c r="C1141">
        <v>25</v>
      </c>
      <c r="D1141" s="57">
        <v>8</v>
      </c>
      <c r="E1141" s="14">
        <v>71.915465999999995</v>
      </c>
      <c r="F1141" s="15">
        <f>_xlfn.IFS(I1141="GE2", 1, I1141="GE3", 2, I1141="GE4", 3, I1141="GE1", 4)</f>
        <v>4</v>
      </c>
      <c r="G1141">
        <v>3</v>
      </c>
      <c r="H1141" s="15">
        <f>_xlfn.IFS(F1141=1, 45, F1141=2, 120,F1141=3, 210,F1141=4, 400)</f>
        <v>400</v>
      </c>
      <c r="I1141" s="23" t="s">
        <v>61</v>
      </c>
      <c r="J1141" s="21">
        <v>6</v>
      </c>
      <c r="K1141" s="19" t="s">
        <v>24</v>
      </c>
      <c r="L1141" t="s">
        <v>40</v>
      </c>
      <c r="M1141" t="s">
        <v>28</v>
      </c>
      <c r="N1141">
        <v>3</v>
      </c>
      <c r="O1141">
        <v>12</v>
      </c>
    </row>
    <row r="1142" spans="1:15" x14ac:dyDescent="0.3">
      <c r="A1142" t="s">
        <v>196</v>
      </c>
      <c r="B1142">
        <v>1</v>
      </c>
      <c r="C1142" s="36">
        <v>12</v>
      </c>
      <c r="D1142" s="73"/>
      <c r="E1142" s="47">
        <v>48.641925999999998</v>
      </c>
      <c r="F1142" s="15">
        <v>4</v>
      </c>
      <c r="G1142">
        <v>3</v>
      </c>
      <c r="H1142" s="15">
        <v>400</v>
      </c>
      <c r="I1142" s="15" t="s">
        <v>61</v>
      </c>
      <c r="J1142" s="84">
        <v>6</v>
      </c>
      <c r="K1142" s="39" t="s">
        <v>24</v>
      </c>
      <c r="L1142" s="19" t="s">
        <v>40</v>
      </c>
      <c r="M1142" t="s">
        <v>28</v>
      </c>
      <c r="N1142">
        <v>3</v>
      </c>
      <c r="O1142">
        <v>12</v>
      </c>
    </row>
    <row r="1143" spans="1:15" x14ac:dyDescent="0.3">
      <c r="A1143" t="s">
        <v>196</v>
      </c>
      <c r="B1143">
        <v>1</v>
      </c>
      <c r="C1143" s="49">
        <v>22</v>
      </c>
      <c r="D1143" s="73"/>
      <c r="E1143" s="47">
        <v>42.906714999999998</v>
      </c>
      <c r="F1143" s="15">
        <v>4</v>
      </c>
      <c r="G1143">
        <v>3</v>
      </c>
      <c r="H1143" s="15">
        <v>400</v>
      </c>
      <c r="I1143" s="15" t="s">
        <v>61</v>
      </c>
      <c r="J1143" s="82">
        <v>6</v>
      </c>
      <c r="K1143" s="87" t="s">
        <v>24</v>
      </c>
      <c r="L1143" s="19" t="s">
        <v>40</v>
      </c>
      <c r="M1143" t="s">
        <v>28</v>
      </c>
      <c r="N1143">
        <v>3</v>
      </c>
      <c r="O1143">
        <v>12</v>
      </c>
    </row>
    <row r="1144" spans="1:15" x14ac:dyDescent="0.3">
      <c r="A1144" t="s">
        <v>196</v>
      </c>
      <c r="B1144">
        <f>IF(A1144="m", 1, 0)</f>
        <v>1</v>
      </c>
      <c r="C1144">
        <v>26</v>
      </c>
      <c r="D1144" s="57">
        <v>17</v>
      </c>
      <c r="E1144" s="14">
        <v>30.972705999999999</v>
      </c>
      <c r="F1144" s="15">
        <f>_xlfn.IFS(I1144="GE2", 1, I1144="GE3", 2, I1144="GE4", 3, I1144="GE1", 4)</f>
        <v>4</v>
      </c>
      <c r="G1144">
        <v>3</v>
      </c>
      <c r="H1144" s="15">
        <f>_xlfn.IFS(F1144=1, 45, F1144=2, 120,F1144=3, 210,F1144=4, 400)</f>
        <v>400</v>
      </c>
      <c r="I1144" s="23" t="s">
        <v>61</v>
      </c>
      <c r="J1144" s="21">
        <v>6</v>
      </c>
      <c r="K1144" s="19" t="s">
        <v>24</v>
      </c>
      <c r="L1144" t="s">
        <v>40</v>
      </c>
      <c r="M1144" t="s">
        <v>28</v>
      </c>
      <c r="N1144">
        <v>3</v>
      </c>
      <c r="O1144">
        <v>12</v>
      </c>
    </row>
    <row r="1145" spans="1:15" x14ac:dyDescent="0.3">
      <c r="A1145" t="s">
        <v>196</v>
      </c>
      <c r="B1145">
        <f>IF(A1145="m", 1, 0)</f>
        <v>1</v>
      </c>
      <c r="C1145">
        <v>26</v>
      </c>
      <c r="D1145" s="57">
        <v>18</v>
      </c>
      <c r="E1145" s="14">
        <v>68.195267000000001</v>
      </c>
      <c r="F1145" s="15">
        <f>_xlfn.IFS(I1145="GE2", 1, I1145="GE3", 2, I1145="GE4", 3, I1145="GE1", 4)</f>
        <v>4</v>
      </c>
      <c r="G1145">
        <v>3</v>
      </c>
      <c r="H1145" s="15">
        <f>_xlfn.IFS(F1145=1, 45, F1145=2, 120,F1145=3, 210,F1145=4, 400)</f>
        <v>400</v>
      </c>
      <c r="I1145" s="23" t="s">
        <v>61</v>
      </c>
      <c r="J1145" s="21">
        <v>6</v>
      </c>
      <c r="K1145" s="19" t="s">
        <v>24</v>
      </c>
      <c r="L1145" t="s">
        <v>40</v>
      </c>
      <c r="M1145" t="s">
        <v>28</v>
      </c>
      <c r="N1145">
        <v>3</v>
      </c>
      <c r="O1145">
        <v>12</v>
      </c>
    </row>
    <row r="1146" spans="1:15" x14ac:dyDescent="0.3">
      <c r="A1146" t="s">
        <v>197</v>
      </c>
      <c r="B1146">
        <v>0</v>
      </c>
      <c r="C1146" s="36">
        <v>2</v>
      </c>
      <c r="D1146" s="73">
        <v>17</v>
      </c>
      <c r="E1146" s="80">
        <v>118.70549</v>
      </c>
      <c r="F1146" s="19">
        <v>1</v>
      </c>
      <c r="G1146">
        <v>4</v>
      </c>
      <c r="H1146" s="15">
        <v>45</v>
      </c>
      <c r="I1146" s="15" t="s">
        <v>11</v>
      </c>
      <c r="J1146" s="87">
        <v>7</v>
      </c>
      <c r="K1146" s="82" t="s">
        <v>24</v>
      </c>
      <c r="L1146" t="s">
        <v>40</v>
      </c>
      <c r="M1146" t="s">
        <v>28</v>
      </c>
      <c r="N1146">
        <v>3</v>
      </c>
      <c r="O1146">
        <v>12</v>
      </c>
    </row>
    <row r="1147" spans="1:15" x14ac:dyDescent="0.3">
      <c r="A1147" t="s">
        <v>197</v>
      </c>
      <c r="B1147">
        <v>0</v>
      </c>
      <c r="C1147" s="49">
        <v>2</v>
      </c>
      <c r="D1147" s="73">
        <v>18</v>
      </c>
      <c r="E1147" s="80">
        <v>74.861603000000002</v>
      </c>
      <c r="F1147" s="19">
        <v>1</v>
      </c>
      <c r="G1147">
        <v>4</v>
      </c>
      <c r="H1147" s="15">
        <v>45</v>
      </c>
      <c r="I1147" s="15" t="s">
        <v>11</v>
      </c>
      <c r="J1147" s="87">
        <v>7</v>
      </c>
      <c r="K1147" s="82" t="s">
        <v>24</v>
      </c>
      <c r="L1147" t="s">
        <v>40</v>
      </c>
      <c r="M1147" t="s">
        <v>28</v>
      </c>
      <c r="N1147">
        <v>3</v>
      </c>
      <c r="O1147">
        <v>12</v>
      </c>
    </row>
    <row r="1148" spans="1:15" x14ac:dyDescent="0.3">
      <c r="A1148" t="s">
        <v>197</v>
      </c>
      <c r="B1148">
        <v>0</v>
      </c>
      <c r="C1148" s="49">
        <v>2</v>
      </c>
      <c r="D1148" s="73">
        <v>19</v>
      </c>
      <c r="E1148" s="80">
        <v>22.755938</v>
      </c>
      <c r="F1148" s="19">
        <v>1</v>
      </c>
      <c r="G1148">
        <v>4</v>
      </c>
      <c r="H1148" s="15">
        <v>45</v>
      </c>
      <c r="I1148" s="15" t="s">
        <v>11</v>
      </c>
      <c r="J1148" s="87">
        <v>7</v>
      </c>
      <c r="K1148" s="82" t="s">
        <v>24</v>
      </c>
      <c r="L1148" t="s">
        <v>40</v>
      </c>
      <c r="M1148" t="s">
        <v>28</v>
      </c>
      <c r="N1148">
        <v>3</v>
      </c>
      <c r="O1148">
        <v>12</v>
      </c>
    </row>
    <row r="1149" spans="1:15" x14ac:dyDescent="0.3">
      <c r="A1149" t="s">
        <v>197</v>
      </c>
      <c r="B1149">
        <v>0</v>
      </c>
      <c r="C1149" s="49">
        <v>2</v>
      </c>
      <c r="D1149" s="73">
        <v>20</v>
      </c>
      <c r="E1149" s="80">
        <v>117.08598000000001</v>
      </c>
      <c r="F1149" s="19">
        <v>1</v>
      </c>
      <c r="G1149">
        <v>4</v>
      </c>
      <c r="H1149" s="15">
        <v>45</v>
      </c>
      <c r="I1149" s="15" t="s">
        <v>11</v>
      </c>
      <c r="J1149" s="87">
        <v>7</v>
      </c>
      <c r="K1149" s="82" t="s">
        <v>24</v>
      </c>
      <c r="L1149" t="s">
        <v>40</v>
      </c>
      <c r="M1149" t="s">
        <v>28</v>
      </c>
      <c r="N1149">
        <v>3</v>
      </c>
      <c r="O1149">
        <v>12</v>
      </c>
    </row>
    <row r="1150" spans="1:15" x14ac:dyDescent="0.3">
      <c r="A1150" t="s">
        <v>197</v>
      </c>
      <c r="B1150">
        <v>0</v>
      </c>
      <c r="C1150" s="49">
        <v>4</v>
      </c>
      <c r="D1150" s="73">
        <v>14</v>
      </c>
      <c r="E1150" s="47">
        <v>24.063434999999998</v>
      </c>
      <c r="F1150" s="15">
        <v>1</v>
      </c>
      <c r="G1150">
        <v>4</v>
      </c>
      <c r="H1150" s="15">
        <v>45</v>
      </c>
      <c r="I1150" s="15" t="s">
        <v>11</v>
      </c>
      <c r="J1150" s="84">
        <v>7</v>
      </c>
      <c r="K1150" s="84" t="s">
        <v>24</v>
      </c>
      <c r="L1150" s="19" t="s">
        <v>40</v>
      </c>
      <c r="M1150" t="s">
        <v>28</v>
      </c>
      <c r="N1150">
        <v>3</v>
      </c>
      <c r="O1150">
        <v>12</v>
      </c>
    </row>
    <row r="1151" spans="1:15" x14ac:dyDescent="0.3">
      <c r="A1151" t="s">
        <v>197</v>
      </c>
      <c r="B1151">
        <v>0</v>
      </c>
      <c r="C1151" s="49">
        <v>4</v>
      </c>
      <c r="D1151" s="73">
        <v>15</v>
      </c>
      <c r="E1151" s="47">
        <v>89.651711000000006</v>
      </c>
      <c r="F1151" s="15">
        <v>1</v>
      </c>
      <c r="G1151">
        <v>4</v>
      </c>
      <c r="H1151" s="15">
        <v>45</v>
      </c>
      <c r="I1151" s="15" t="s">
        <v>11</v>
      </c>
      <c r="J1151" s="84">
        <v>7</v>
      </c>
      <c r="K1151" s="84" t="s">
        <v>24</v>
      </c>
      <c r="L1151" s="19" t="s">
        <v>40</v>
      </c>
      <c r="M1151" t="s">
        <v>28</v>
      </c>
      <c r="N1151">
        <v>3</v>
      </c>
      <c r="O1151">
        <v>12</v>
      </c>
    </row>
    <row r="1152" spans="1:15" x14ac:dyDescent="0.3">
      <c r="A1152" t="s">
        <v>197</v>
      </c>
      <c r="B1152">
        <v>0</v>
      </c>
      <c r="C1152" s="49">
        <v>5</v>
      </c>
      <c r="D1152" s="73">
        <v>7</v>
      </c>
      <c r="E1152" s="47">
        <v>93.674239999999998</v>
      </c>
      <c r="F1152" s="15">
        <v>1</v>
      </c>
      <c r="G1152">
        <v>4</v>
      </c>
      <c r="H1152" s="15">
        <v>45</v>
      </c>
      <c r="I1152" s="23" t="s">
        <v>11</v>
      </c>
      <c r="J1152" s="84">
        <v>6</v>
      </c>
      <c r="K1152" s="84" t="s">
        <v>24</v>
      </c>
      <c r="L1152" s="19" t="s">
        <v>40</v>
      </c>
      <c r="M1152" t="s">
        <v>28</v>
      </c>
      <c r="N1152">
        <v>3</v>
      </c>
      <c r="O1152">
        <v>12</v>
      </c>
    </row>
    <row r="1153" spans="1:15" x14ac:dyDescent="0.3">
      <c r="A1153" t="s">
        <v>197</v>
      </c>
      <c r="B1153">
        <v>0</v>
      </c>
      <c r="C1153" s="49">
        <v>6</v>
      </c>
      <c r="D1153" s="73">
        <v>10</v>
      </c>
      <c r="E1153" s="80">
        <v>55.630572999999998</v>
      </c>
      <c r="F1153" s="20">
        <v>1</v>
      </c>
      <c r="G1153">
        <v>4</v>
      </c>
      <c r="H1153" s="15">
        <v>45</v>
      </c>
      <c r="I1153" s="15" t="s">
        <v>11</v>
      </c>
      <c r="J1153" s="84">
        <v>7</v>
      </c>
      <c r="K1153" s="82" t="s">
        <v>24</v>
      </c>
      <c r="L1153" t="s">
        <v>40</v>
      </c>
      <c r="M1153" t="s">
        <v>28</v>
      </c>
      <c r="N1153">
        <v>3</v>
      </c>
      <c r="O1153">
        <v>12</v>
      </c>
    </row>
    <row r="1154" spans="1:15" x14ac:dyDescent="0.3">
      <c r="A1154" t="s">
        <v>197</v>
      </c>
      <c r="B1154">
        <v>0</v>
      </c>
      <c r="C1154" s="49">
        <v>6</v>
      </c>
      <c r="D1154" s="73">
        <v>11</v>
      </c>
      <c r="E1154" s="80">
        <v>32.006217999999997</v>
      </c>
      <c r="F1154" s="20">
        <v>1</v>
      </c>
      <c r="G1154">
        <v>4</v>
      </c>
      <c r="H1154" s="15">
        <v>45</v>
      </c>
      <c r="I1154" s="15" t="s">
        <v>11</v>
      </c>
      <c r="J1154" s="84">
        <v>7</v>
      </c>
      <c r="K1154" s="82" t="s">
        <v>24</v>
      </c>
      <c r="L1154" t="s">
        <v>40</v>
      </c>
      <c r="M1154" t="s">
        <v>28</v>
      </c>
      <c r="N1154">
        <v>3</v>
      </c>
      <c r="O1154">
        <v>12</v>
      </c>
    </row>
    <row r="1155" spans="1:15" x14ac:dyDescent="0.3">
      <c r="A1155" t="s">
        <v>196</v>
      </c>
      <c r="B1155">
        <v>1</v>
      </c>
      <c r="C1155" s="36">
        <v>3</v>
      </c>
      <c r="D1155" s="73">
        <v>7</v>
      </c>
      <c r="E1155" s="80">
        <v>86.205460000000002</v>
      </c>
      <c r="F1155" s="20">
        <v>1</v>
      </c>
      <c r="G1155">
        <v>4</v>
      </c>
      <c r="H1155" s="15">
        <v>45</v>
      </c>
      <c r="I1155" s="15" t="s">
        <v>11</v>
      </c>
      <c r="J1155" s="84">
        <v>7</v>
      </c>
      <c r="K1155" s="82" t="s">
        <v>24</v>
      </c>
      <c r="L1155" t="s">
        <v>40</v>
      </c>
      <c r="M1155" t="s">
        <v>28</v>
      </c>
      <c r="N1155">
        <v>3</v>
      </c>
      <c r="O1155">
        <v>12</v>
      </c>
    </row>
    <row r="1156" spans="1:15" x14ac:dyDescent="0.3">
      <c r="A1156" t="s">
        <v>196</v>
      </c>
      <c r="B1156">
        <v>1</v>
      </c>
      <c r="C1156" s="36">
        <v>3</v>
      </c>
      <c r="D1156" s="73">
        <v>8</v>
      </c>
      <c r="E1156" s="80">
        <v>2.8568134000000001</v>
      </c>
      <c r="F1156" s="20">
        <v>1</v>
      </c>
      <c r="G1156">
        <v>4</v>
      </c>
      <c r="H1156" s="15">
        <v>45</v>
      </c>
      <c r="I1156" s="15" t="s">
        <v>11</v>
      </c>
      <c r="J1156" s="84">
        <v>7</v>
      </c>
      <c r="K1156" s="82" t="s">
        <v>24</v>
      </c>
      <c r="L1156" t="s">
        <v>40</v>
      </c>
      <c r="M1156" t="s">
        <v>28</v>
      </c>
      <c r="N1156">
        <v>3</v>
      </c>
      <c r="O1156">
        <v>12</v>
      </c>
    </row>
    <row r="1157" spans="1:15" x14ac:dyDescent="0.3">
      <c r="A1157" t="s">
        <v>196</v>
      </c>
      <c r="B1157">
        <v>1</v>
      </c>
      <c r="C1157" s="49">
        <v>7</v>
      </c>
      <c r="D1157" s="73">
        <v>6</v>
      </c>
      <c r="E1157" s="80"/>
      <c r="F1157" s="20">
        <v>1</v>
      </c>
      <c r="G1157">
        <v>4</v>
      </c>
      <c r="H1157" s="15">
        <v>45</v>
      </c>
      <c r="I1157" s="15" t="s">
        <v>11</v>
      </c>
      <c r="J1157" s="84">
        <v>7</v>
      </c>
      <c r="K1157" s="82" t="s">
        <v>24</v>
      </c>
      <c r="L1157" t="s">
        <v>40</v>
      </c>
      <c r="N1157" t="e">
        <v>#N/A</v>
      </c>
      <c r="O1157">
        <v>12</v>
      </c>
    </row>
    <row r="1158" spans="1:15" x14ac:dyDescent="0.3">
      <c r="A1158" t="s">
        <v>196</v>
      </c>
      <c r="B1158">
        <v>1</v>
      </c>
      <c r="C1158" s="49">
        <v>7</v>
      </c>
      <c r="D1158" s="73">
        <v>7</v>
      </c>
      <c r="E1158" s="80">
        <v>116.798</v>
      </c>
      <c r="F1158" s="20">
        <v>1</v>
      </c>
      <c r="G1158">
        <v>4</v>
      </c>
      <c r="H1158" s="15">
        <v>45</v>
      </c>
      <c r="I1158" s="15" t="s">
        <v>11</v>
      </c>
      <c r="J1158" s="84">
        <v>7</v>
      </c>
      <c r="K1158" s="82" t="s">
        <v>24</v>
      </c>
      <c r="L1158" t="s">
        <v>40</v>
      </c>
      <c r="M1158" t="s">
        <v>28</v>
      </c>
      <c r="N1158">
        <v>3</v>
      </c>
      <c r="O1158">
        <v>12</v>
      </c>
    </row>
    <row r="1159" spans="1:15" x14ac:dyDescent="0.3">
      <c r="A1159" t="s">
        <v>196</v>
      </c>
      <c r="B1159">
        <v>1</v>
      </c>
      <c r="C1159" s="49">
        <v>7</v>
      </c>
      <c r="D1159" s="73">
        <v>8</v>
      </c>
      <c r="E1159" s="80">
        <v>90.818161000000003</v>
      </c>
      <c r="F1159" s="20">
        <v>1</v>
      </c>
      <c r="G1159">
        <v>4</v>
      </c>
      <c r="H1159" s="15">
        <v>45</v>
      </c>
      <c r="I1159" s="15" t="s">
        <v>11</v>
      </c>
      <c r="J1159" s="84">
        <v>7</v>
      </c>
      <c r="K1159" s="82" t="s">
        <v>24</v>
      </c>
      <c r="L1159" t="s">
        <v>40</v>
      </c>
      <c r="M1159" t="s">
        <v>28</v>
      </c>
      <c r="N1159">
        <v>3</v>
      </c>
      <c r="O1159">
        <v>12</v>
      </c>
    </row>
    <row r="1160" spans="1:15" x14ac:dyDescent="0.3">
      <c r="A1160" t="s">
        <v>196</v>
      </c>
      <c r="B1160">
        <v>1</v>
      </c>
      <c r="C1160" s="36">
        <v>8</v>
      </c>
      <c r="D1160" s="73">
        <v>17</v>
      </c>
      <c r="E1160" s="47">
        <v>59.637343999999999</v>
      </c>
      <c r="F1160" s="15">
        <v>1</v>
      </c>
      <c r="G1160">
        <v>4</v>
      </c>
      <c r="H1160" s="15">
        <v>45</v>
      </c>
      <c r="I1160" s="15" t="s">
        <v>11</v>
      </c>
      <c r="J1160" s="82">
        <v>6</v>
      </c>
      <c r="K1160" s="84" t="s">
        <v>24</v>
      </c>
      <c r="L1160" s="19" t="s">
        <v>40</v>
      </c>
      <c r="M1160" t="s">
        <v>28</v>
      </c>
      <c r="N1160">
        <v>3</v>
      </c>
      <c r="O1160">
        <v>12</v>
      </c>
    </row>
    <row r="1161" spans="1:15" x14ac:dyDescent="0.3">
      <c r="A1161" t="s">
        <v>197</v>
      </c>
      <c r="B1161">
        <v>0</v>
      </c>
      <c r="C1161" s="49">
        <v>10</v>
      </c>
      <c r="D1161" s="73">
        <v>12</v>
      </c>
      <c r="E1161" s="47">
        <v>15.915597999999999</v>
      </c>
      <c r="F1161" s="15">
        <v>2</v>
      </c>
      <c r="G1161">
        <v>4</v>
      </c>
      <c r="H1161" s="15">
        <v>120</v>
      </c>
      <c r="I1161" s="15" t="s">
        <v>54</v>
      </c>
      <c r="J1161" s="82">
        <v>6</v>
      </c>
      <c r="K1161" s="87" t="s">
        <v>24</v>
      </c>
      <c r="L1161" s="19" t="s">
        <v>40</v>
      </c>
      <c r="M1161" t="s">
        <v>28</v>
      </c>
      <c r="N1161">
        <v>3</v>
      </c>
      <c r="O1161">
        <v>12</v>
      </c>
    </row>
    <row r="1162" spans="1:15" x14ac:dyDescent="0.3">
      <c r="A1162" t="s">
        <v>197</v>
      </c>
      <c r="B1162">
        <v>0</v>
      </c>
      <c r="C1162" s="49">
        <v>14</v>
      </c>
      <c r="D1162" s="73">
        <v>7</v>
      </c>
      <c r="E1162" s="80">
        <v>30.503558999999999</v>
      </c>
      <c r="F1162" s="20">
        <v>2</v>
      </c>
      <c r="G1162">
        <v>4</v>
      </c>
      <c r="H1162" s="15">
        <v>120</v>
      </c>
      <c r="I1162" s="15" t="s">
        <v>54</v>
      </c>
      <c r="J1162" s="84">
        <v>6</v>
      </c>
      <c r="K1162" s="82" t="s">
        <v>24</v>
      </c>
      <c r="L1162" t="s">
        <v>40</v>
      </c>
      <c r="M1162" t="s">
        <v>28</v>
      </c>
      <c r="N1162">
        <v>3</v>
      </c>
      <c r="O1162">
        <v>12</v>
      </c>
    </row>
    <row r="1163" spans="1:15" x14ac:dyDescent="0.3">
      <c r="A1163" t="s">
        <v>196</v>
      </c>
      <c r="B1163">
        <v>1</v>
      </c>
      <c r="C1163" s="36">
        <v>13</v>
      </c>
      <c r="D1163" s="68">
        <v>11</v>
      </c>
      <c r="E1163" s="80"/>
      <c r="F1163" s="19">
        <v>2</v>
      </c>
      <c r="G1163">
        <v>4</v>
      </c>
      <c r="H1163" s="15">
        <v>120</v>
      </c>
      <c r="I1163" s="15" t="s">
        <v>54</v>
      </c>
      <c r="J1163" s="87">
        <v>6</v>
      </c>
      <c r="K1163" s="82" t="s">
        <v>24</v>
      </c>
      <c r="L1163" t="s">
        <v>40</v>
      </c>
      <c r="N1163" t="e">
        <v>#N/A</v>
      </c>
      <c r="O1163">
        <v>12</v>
      </c>
    </row>
    <row r="1164" spans="1:15" x14ac:dyDescent="0.3">
      <c r="A1164" t="s">
        <v>196</v>
      </c>
      <c r="B1164">
        <v>1</v>
      </c>
      <c r="C1164" s="36">
        <v>16</v>
      </c>
      <c r="D1164" s="73">
        <v>13</v>
      </c>
      <c r="E1164" s="47">
        <v>62.271068999999997</v>
      </c>
      <c r="F1164" s="15">
        <v>2</v>
      </c>
      <c r="G1164">
        <v>4</v>
      </c>
      <c r="H1164" s="15">
        <v>120</v>
      </c>
      <c r="I1164" s="15" t="s">
        <v>54</v>
      </c>
      <c r="J1164" s="84">
        <v>6</v>
      </c>
      <c r="K1164" s="84" t="s">
        <v>24</v>
      </c>
      <c r="L1164" s="19" t="s">
        <v>40</v>
      </c>
      <c r="M1164" t="s">
        <v>28</v>
      </c>
      <c r="N1164">
        <v>3</v>
      </c>
      <c r="O1164">
        <v>12</v>
      </c>
    </row>
    <row r="1165" spans="1:15" x14ac:dyDescent="0.3">
      <c r="A1165" t="s">
        <v>197</v>
      </c>
      <c r="B1165">
        <v>0</v>
      </c>
      <c r="C1165" s="49">
        <v>19</v>
      </c>
      <c r="D1165" s="73"/>
      <c r="E1165" s="47">
        <v>5.1972623000000002</v>
      </c>
      <c r="F1165" s="15">
        <v>3</v>
      </c>
      <c r="G1165">
        <v>4</v>
      </c>
      <c r="H1165" s="15">
        <v>210</v>
      </c>
      <c r="I1165" s="15" t="s">
        <v>57</v>
      </c>
      <c r="J1165" s="82">
        <v>6</v>
      </c>
      <c r="K1165" s="87" t="s">
        <v>24</v>
      </c>
      <c r="L1165" s="19" t="s">
        <v>40</v>
      </c>
      <c r="M1165" t="s">
        <v>28</v>
      </c>
      <c r="N1165">
        <v>3</v>
      </c>
      <c r="O1165">
        <v>12</v>
      </c>
    </row>
    <row r="1166" spans="1:15" x14ac:dyDescent="0.3">
      <c r="A1166" t="s">
        <v>197</v>
      </c>
      <c r="B1166">
        <v>0</v>
      </c>
      <c r="C1166" s="49">
        <v>20</v>
      </c>
      <c r="D1166" s="73">
        <v>6</v>
      </c>
      <c r="E1166" s="47"/>
      <c r="F1166" s="15">
        <v>3</v>
      </c>
      <c r="G1166">
        <v>4</v>
      </c>
      <c r="H1166" s="15">
        <v>210</v>
      </c>
      <c r="I1166" s="15" t="s">
        <v>57</v>
      </c>
      <c r="J1166" s="84">
        <v>6</v>
      </c>
      <c r="K1166" s="84" t="s">
        <v>24</v>
      </c>
      <c r="L1166" s="19" t="s">
        <v>40</v>
      </c>
      <c r="N1166" t="e">
        <v>#N/A</v>
      </c>
      <c r="O1166">
        <v>12</v>
      </c>
    </row>
    <row r="1167" spans="1:15" x14ac:dyDescent="0.3">
      <c r="A1167" t="s">
        <v>197</v>
      </c>
      <c r="B1167">
        <v>0</v>
      </c>
      <c r="C1167" s="36">
        <v>23</v>
      </c>
      <c r="D1167" s="73">
        <v>6</v>
      </c>
      <c r="E1167" s="80">
        <v>5.3618497999999999</v>
      </c>
      <c r="F1167" s="19">
        <v>3</v>
      </c>
      <c r="G1167">
        <v>4</v>
      </c>
      <c r="H1167" s="15">
        <v>210</v>
      </c>
      <c r="I1167" s="15" t="s">
        <v>57</v>
      </c>
      <c r="J1167" s="87">
        <v>6</v>
      </c>
      <c r="K1167" s="82" t="s">
        <v>24</v>
      </c>
      <c r="L1167" t="s">
        <v>40</v>
      </c>
      <c r="M1167" t="s">
        <v>28</v>
      </c>
      <c r="N1167">
        <v>3</v>
      </c>
      <c r="O1167">
        <v>12</v>
      </c>
    </row>
    <row r="1168" spans="1:15" x14ac:dyDescent="0.3">
      <c r="A1168" t="s">
        <v>197</v>
      </c>
      <c r="B1168">
        <v>0</v>
      </c>
      <c r="C1168" s="49">
        <v>23</v>
      </c>
      <c r="D1168" s="73">
        <v>7</v>
      </c>
      <c r="E1168" s="80">
        <v>64.534949999999995</v>
      </c>
      <c r="F1168" s="19">
        <v>3</v>
      </c>
      <c r="G1168">
        <v>4</v>
      </c>
      <c r="H1168" s="15">
        <v>210</v>
      </c>
      <c r="I1168" s="15" t="s">
        <v>57</v>
      </c>
      <c r="J1168" s="87">
        <v>6</v>
      </c>
      <c r="K1168" s="82" t="s">
        <v>24</v>
      </c>
      <c r="L1168" t="s">
        <v>40</v>
      </c>
      <c r="M1168" t="s">
        <v>28</v>
      </c>
      <c r="N1168">
        <v>3</v>
      </c>
      <c r="O1168">
        <v>12</v>
      </c>
    </row>
    <row r="1169" spans="1:15" x14ac:dyDescent="0.3">
      <c r="A1169" t="s">
        <v>196</v>
      </c>
      <c r="B1169">
        <v>1</v>
      </c>
      <c r="C1169" s="36">
        <v>17</v>
      </c>
      <c r="D1169" s="73">
        <v>10</v>
      </c>
      <c r="E1169" s="47">
        <v>25.070195999999999</v>
      </c>
      <c r="F1169" s="15">
        <v>3</v>
      </c>
      <c r="G1169">
        <v>4</v>
      </c>
      <c r="H1169" s="15">
        <v>210</v>
      </c>
      <c r="I1169" s="15" t="s">
        <v>57</v>
      </c>
      <c r="J1169" s="84">
        <v>6</v>
      </c>
      <c r="K1169" s="84" t="s">
        <v>24</v>
      </c>
      <c r="L1169" s="19" t="s">
        <v>40</v>
      </c>
      <c r="M1169" t="s">
        <v>28</v>
      </c>
      <c r="N1169">
        <v>3</v>
      </c>
      <c r="O1169">
        <v>12</v>
      </c>
    </row>
    <row r="1170" spans="1:15" x14ac:dyDescent="0.3">
      <c r="A1170" t="s">
        <v>196</v>
      </c>
      <c r="B1170">
        <v>1</v>
      </c>
      <c r="C1170" s="36">
        <v>18</v>
      </c>
      <c r="D1170" s="73">
        <v>5</v>
      </c>
      <c r="E1170" s="47">
        <v>58.369652000000002</v>
      </c>
      <c r="F1170" s="15">
        <v>3</v>
      </c>
      <c r="G1170">
        <v>4</v>
      </c>
      <c r="H1170" s="15">
        <v>210</v>
      </c>
      <c r="I1170" s="23" t="s">
        <v>57</v>
      </c>
      <c r="J1170" s="84">
        <v>6</v>
      </c>
      <c r="K1170" s="84" t="s">
        <v>24</v>
      </c>
      <c r="L1170" s="19" t="s">
        <v>40</v>
      </c>
      <c r="M1170" t="s">
        <v>28</v>
      </c>
      <c r="N1170">
        <v>3</v>
      </c>
      <c r="O1170">
        <v>12</v>
      </c>
    </row>
    <row r="1171" spans="1:15" x14ac:dyDescent="0.3">
      <c r="A1171" t="s">
        <v>197</v>
      </c>
      <c r="B1171">
        <v>0</v>
      </c>
      <c r="C1171" s="49">
        <v>24</v>
      </c>
      <c r="D1171" s="73">
        <v>7</v>
      </c>
      <c r="E1171" s="80"/>
      <c r="F1171" s="20">
        <v>4</v>
      </c>
      <c r="G1171">
        <v>4</v>
      </c>
      <c r="H1171" s="15">
        <v>400</v>
      </c>
      <c r="I1171" s="15" t="s">
        <v>61</v>
      </c>
      <c r="J1171" s="84">
        <v>5</v>
      </c>
      <c r="K1171" s="82" t="s">
        <v>24</v>
      </c>
      <c r="L1171" t="s">
        <v>40</v>
      </c>
      <c r="N1171" t="e">
        <v>#N/A</v>
      </c>
      <c r="O1171">
        <v>12</v>
      </c>
    </row>
    <row r="1172" spans="1:15" x14ac:dyDescent="0.3">
      <c r="A1172" t="s">
        <v>197</v>
      </c>
      <c r="B1172">
        <v>0</v>
      </c>
      <c r="C1172" s="49">
        <v>25</v>
      </c>
      <c r="D1172" s="73">
        <v>9</v>
      </c>
      <c r="E1172" s="80">
        <v>13.539978</v>
      </c>
      <c r="F1172" s="20">
        <v>4</v>
      </c>
      <c r="G1172">
        <v>4</v>
      </c>
      <c r="H1172" s="15">
        <v>400</v>
      </c>
      <c r="I1172" s="15" t="s">
        <v>61</v>
      </c>
      <c r="J1172" s="84">
        <v>6</v>
      </c>
      <c r="K1172" s="82" t="s">
        <v>24</v>
      </c>
      <c r="L1172" t="s">
        <v>40</v>
      </c>
      <c r="M1172" t="s">
        <v>28</v>
      </c>
      <c r="N1172">
        <v>3</v>
      </c>
      <c r="O1172">
        <v>12</v>
      </c>
    </row>
    <row r="1173" spans="1:15" x14ac:dyDescent="0.3">
      <c r="A1173" t="s">
        <v>197</v>
      </c>
      <c r="B1173">
        <v>0</v>
      </c>
      <c r="C1173" s="49">
        <v>26</v>
      </c>
      <c r="D1173" s="73">
        <v>8</v>
      </c>
      <c r="E1173" s="80"/>
      <c r="F1173" s="20">
        <v>4</v>
      </c>
      <c r="G1173">
        <v>4</v>
      </c>
      <c r="H1173" s="15">
        <v>400</v>
      </c>
      <c r="I1173" s="15" t="s">
        <v>61</v>
      </c>
      <c r="J1173" s="84">
        <v>6</v>
      </c>
      <c r="K1173" s="82" t="s">
        <v>24</v>
      </c>
      <c r="L1173" t="s">
        <v>40</v>
      </c>
      <c r="M1173" t="s">
        <v>28</v>
      </c>
      <c r="N1173">
        <v>3</v>
      </c>
      <c r="O1173">
        <v>12</v>
      </c>
    </row>
    <row r="1174" spans="1:15" x14ac:dyDescent="0.3">
      <c r="A1174" t="s">
        <v>197</v>
      </c>
      <c r="B1174">
        <v>0</v>
      </c>
      <c r="C1174" s="49">
        <v>27</v>
      </c>
      <c r="D1174" s="73">
        <v>6</v>
      </c>
      <c r="E1174" s="47"/>
      <c r="F1174" s="15">
        <v>4</v>
      </c>
      <c r="G1174">
        <v>4</v>
      </c>
      <c r="H1174" s="15">
        <v>400</v>
      </c>
      <c r="I1174" s="15" t="s">
        <v>61</v>
      </c>
      <c r="J1174" s="82">
        <v>6</v>
      </c>
      <c r="K1174" s="85" t="s">
        <v>24</v>
      </c>
      <c r="L1174" s="19" t="s">
        <v>40</v>
      </c>
      <c r="N1174" t="e">
        <v>#N/A</v>
      </c>
      <c r="O1174">
        <v>12</v>
      </c>
    </row>
    <row r="1175" spans="1:15" x14ac:dyDescent="0.3">
      <c r="A1175" t="s">
        <v>196</v>
      </c>
      <c r="B1175">
        <v>1</v>
      </c>
      <c r="C1175" s="49">
        <v>29</v>
      </c>
      <c r="D1175" s="73">
        <v>4</v>
      </c>
      <c r="E1175" s="47">
        <v>74.977164999999999</v>
      </c>
      <c r="F1175" s="15">
        <v>4</v>
      </c>
      <c r="G1175">
        <v>4</v>
      </c>
      <c r="H1175" s="15">
        <v>400</v>
      </c>
      <c r="I1175" s="23" t="s">
        <v>61</v>
      </c>
      <c r="J1175" s="84">
        <v>6</v>
      </c>
      <c r="K1175" s="84" t="s">
        <v>24</v>
      </c>
      <c r="L1175" s="19" t="s">
        <v>40</v>
      </c>
      <c r="M1175" t="s">
        <v>28</v>
      </c>
      <c r="N1175">
        <v>3</v>
      </c>
      <c r="O1175">
        <v>12</v>
      </c>
    </row>
    <row r="1176" spans="1:15" x14ac:dyDescent="0.3">
      <c r="A1176" t="s">
        <v>196</v>
      </c>
      <c r="B1176">
        <v>1</v>
      </c>
      <c r="C1176" s="49">
        <v>30</v>
      </c>
      <c r="D1176" s="73">
        <v>7</v>
      </c>
      <c r="E1176" s="47">
        <v>92.608954999999995</v>
      </c>
      <c r="F1176" s="15">
        <v>4</v>
      </c>
      <c r="G1176">
        <v>4</v>
      </c>
      <c r="H1176" s="15">
        <v>400</v>
      </c>
      <c r="I1176" s="23" t="s">
        <v>61</v>
      </c>
      <c r="J1176" s="84">
        <v>6</v>
      </c>
      <c r="K1176" s="84" t="s">
        <v>24</v>
      </c>
      <c r="L1176" s="19" t="s">
        <v>40</v>
      </c>
      <c r="M1176" t="s">
        <v>28</v>
      </c>
      <c r="N1176">
        <v>3</v>
      </c>
      <c r="O1176">
        <v>12</v>
      </c>
    </row>
    <row r="1177" spans="1:15" x14ac:dyDescent="0.3">
      <c r="A1177" t="s">
        <v>196</v>
      </c>
      <c r="B1177">
        <v>1</v>
      </c>
      <c r="C1177" s="49">
        <v>1</v>
      </c>
      <c r="D1177" s="73">
        <v>8</v>
      </c>
      <c r="E1177" s="47"/>
      <c r="F1177" s="15">
        <v>3</v>
      </c>
      <c r="G1177">
        <v>5</v>
      </c>
      <c r="H1177" s="15">
        <v>210</v>
      </c>
      <c r="I1177" s="15" t="s">
        <v>57</v>
      </c>
      <c r="J1177" s="84">
        <v>6</v>
      </c>
      <c r="K1177" s="84" t="s">
        <v>24</v>
      </c>
      <c r="L1177" s="19" t="s">
        <v>40</v>
      </c>
      <c r="M1177" t="s">
        <v>28</v>
      </c>
      <c r="N1177">
        <v>3</v>
      </c>
      <c r="O1177">
        <v>12</v>
      </c>
    </row>
    <row r="1178" spans="1:15" x14ac:dyDescent="0.3">
      <c r="A1178" t="s">
        <v>197</v>
      </c>
      <c r="B1178">
        <v>0</v>
      </c>
      <c r="C1178" s="49">
        <v>9</v>
      </c>
      <c r="D1178" s="73">
        <v>2</v>
      </c>
      <c r="E1178" s="80">
        <v>7.8693422999999996</v>
      </c>
      <c r="F1178" s="66">
        <v>4</v>
      </c>
      <c r="G1178">
        <v>5</v>
      </c>
      <c r="H1178" s="62">
        <v>400</v>
      </c>
      <c r="I1178" s="62" t="s">
        <v>61</v>
      </c>
      <c r="J1178" s="90">
        <v>5</v>
      </c>
      <c r="K1178" s="82" t="s">
        <v>24</v>
      </c>
      <c r="L1178" t="s">
        <v>40</v>
      </c>
      <c r="M1178" t="s">
        <v>28</v>
      </c>
      <c r="N1178">
        <v>3</v>
      </c>
      <c r="O1178">
        <v>12</v>
      </c>
    </row>
    <row r="1179" spans="1:15" x14ac:dyDescent="0.3">
      <c r="A1179" t="s">
        <v>197</v>
      </c>
      <c r="B1179">
        <v>0</v>
      </c>
      <c r="C1179" s="49">
        <v>9</v>
      </c>
      <c r="D1179" s="73">
        <v>3</v>
      </c>
      <c r="E1179" s="80">
        <v>89.748146000000006</v>
      </c>
      <c r="F1179" s="66">
        <v>4</v>
      </c>
      <c r="G1179">
        <v>5</v>
      </c>
      <c r="H1179" s="62">
        <v>400</v>
      </c>
      <c r="I1179" s="62" t="s">
        <v>61</v>
      </c>
      <c r="J1179" s="92">
        <v>5</v>
      </c>
      <c r="K1179" s="82" t="s">
        <v>24</v>
      </c>
      <c r="L1179" t="s">
        <v>40</v>
      </c>
      <c r="M1179" t="s">
        <v>28</v>
      </c>
      <c r="N1179">
        <v>3</v>
      </c>
      <c r="O1179">
        <v>12</v>
      </c>
    </row>
    <row r="1180" spans="1:15" x14ac:dyDescent="0.3">
      <c r="A1180" t="s">
        <v>196</v>
      </c>
      <c r="B1180">
        <v>1</v>
      </c>
      <c r="C1180" s="49">
        <v>4</v>
      </c>
      <c r="D1180" s="73">
        <v>5</v>
      </c>
      <c r="E1180" s="80">
        <v>60.162415000000003</v>
      </c>
      <c r="F1180" s="37">
        <v>4</v>
      </c>
      <c r="G1180">
        <v>5</v>
      </c>
      <c r="H1180" s="15">
        <v>400</v>
      </c>
      <c r="I1180" s="15" t="s">
        <v>61</v>
      </c>
      <c r="J1180" s="82">
        <v>6</v>
      </c>
      <c r="K1180" s="82" t="s">
        <v>24</v>
      </c>
      <c r="L1180" t="s">
        <v>40</v>
      </c>
      <c r="M1180" t="s">
        <v>28</v>
      </c>
      <c r="N1180">
        <v>3</v>
      </c>
      <c r="O1180">
        <v>12</v>
      </c>
    </row>
    <row r="1181" spans="1:15" x14ac:dyDescent="0.3">
      <c r="A1181" t="s">
        <v>196</v>
      </c>
      <c r="B1181">
        <v>1</v>
      </c>
      <c r="C1181" s="49">
        <v>5</v>
      </c>
      <c r="D1181" s="73">
        <v>6</v>
      </c>
      <c r="E1181" s="80">
        <v>150.66682</v>
      </c>
      <c r="F1181" s="20">
        <v>4</v>
      </c>
      <c r="G1181">
        <v>5</v>
      </c>
      <c r="H1181" s="15">
        <v>400</v>
      </c>
      <c r="I1181" s="15" t="s">
        <v>61</v>
      </c>
      <c r="J1181" s="84">
        <v>6</v>
      </c>
      <c r="K1181" s="82" t="s">
        <v>24</v>
      </c>
      <c r="L1181" t="s">
        <v>40</v>
      </c>
      <c r="M1181" t="s">
        <v>28</v>
      </c>
      <c r="N1181">
        <v>3</v>
      </c>
      <c r="O1181">
        <v>12</v>
      </c>
    </row>
    <row r="1182" spans="1:15" x14ac:dyDescent="0.3">
      <c r="A1182" t="s">
        <v>196</v>
      </c>
      <c r="B1182">
        <v>1</v>
      </c>
      <c r="C1182" s="70">
        <v>7</v>
      </c>
      <c r="D1182" s="73">
        <v>8</v>
      </c>
      <c r="E1182" s="47">
        <v>58.361148999999997</v>
      </c>
      <c r="F1182" s="62">
        <v>4</v>
      </c>
      <c r="G1182">
        <v>5</v>
      </c>
      <c r="H1182" s="62">
        <v>400</v>
      </c>
      <c r="I1182" s="62" t="s">
        <v>61</v>
      </c>
      <c r="J1182" s="82">
        <v>6</v>
      </c>
      <c r="K1182" s="82" t="s">
        <v>24</v>
      </c>
      <c r="L1182" s="19" t="s">
        <v>40</v>
      </c>
      <c r="M1182" t="s">
        <v>28</v>
      </c>
      <c r="N1182">
        <v>3</v>
      </c>
      <c r="O1182">
        <v>12</v>
      </c>
    </row>
    <row r="1183" spans="1:15" x14ac:dyDescent="0.3">
      <c r="A1183" t="s">
        <v>197</v>
      </c>
      <c r="B1183">
        <v>0</v>
      </c>
      <c r="C1183" s="49">
        <v>3</v>
      </c>
      <c r="D1183" s="73">
        <v>13</v>
      </c>
      <c r="E1183" s="47">
        <v>59.927669999999999</v>
      </c>
      <c r="F1183" s="15">
        <v>1</v>
      </c>
      <c r="G1183">
        <v>1</v>
      </c>
      <c r="H1183" s="15">
        <v>45</v>
      </c>
      <c r="I1183" s="15" t="s">
        <v>11</v>
      </c>
      <c r="J1183" s="82">
        <v>9</v>
      </c>
      <c r="K1183" s="87">
        <v>2</v>
      </c>
      <c r="L1183" s="19" t="s">
        <v>41</v>
      </c>
      <c r="M1183" t="s">
        <v>32</v>
      </c>
      <c r="N1183">
        <v>5</v>
      </c>
      <c r="O1183">
        <v>13</v>
      </c>
    </row>
    <row r="1184" spans="1:15" x14ac:dyDescent="0.3">
      <c r="A1184" t="s">
        <v>197</v>
      </c>
      <c r="B1184">
        <v>0</v>
      </c>
      <c r="C1184" s="49">
        <v>4</v>
      </c>
      <c r="D1184" s="70">
        <v>43</v>
      </c>
      <c r="E1184" s="47">
        <v>160.42606000000001</v>
      </c>
      <c r="F1184" s="15">
        <v>1</v>
      </c>
      <c r="G1184">
        <v>1</v>
      </c>
      <c r="H1184" s="15">
        <v>45</v>
      </c>
      <c r="I1184" s="15" t="s">
        <v>11</v>
      </c>
      <c r="J1184" s="82">
        <v>10</v>
      </c>
      <c r="K1184" s="87">
        <v>2</v>
      </c>
      <c r="L1184" s="19" t="s">
        <v>41</v>
      </c>
      <c r="M1184" t="s">
        <v>32</v>
      </c>
      <c r="N1184">
        <v>5</v>
      </c>
      <c r="O1184">
        <v>13</v>
      </c>
    </row>
    <row r="1185" spans="1:15" x14ac:dyDescent="0.3">
      <c r="A1185" t="s">
        <v>197</v>
      </c>
      <c r="B1185">
        <v>0</v>
      </c>
      <c r="C1185" s="49">
        <v>4</v>
      </c>
      <c r="D1185" s="73">
        <v>44</v>
      </c>
      <c r="E1185" s="47">
        <v>65.656616</v>
      </c>
      <c r="F1185" s="15">
        <v>1</v>
      </c>
      <c r="G1185">
        <v>1</v>
      </c>
      <c r="H1185" s="15">
        <v>45</v>
      </c>
      <c r="I1185" s="15" t="s">
        <v>11</v>
      </c>
      <c r="J1185" s="82">
        <v>10</v>
      </c>
      <c r="K1185" s="87">
        <v>2</v>
      </c>
      <c r="L1185" s="19" t="s">
        <v>41</v>
      </c>
      <c r="M1185" t="s">
        <v>32</v>
      </c>
      <c r="N1185">
        <v>5</v>
      </c>
      <c r="O1185">
        <v>13</v>
      </c>
    </row>
    <row r="1186" spans="1:15" x14ac:dyDescent="0.3">
      <c r="A1186" t="s">
        <v>197</v>
      </c>
      <c r="B1186">
        <v>0</v>
      </c>
      <c r="C1186" s="49">
        <v>4</v>
      </c>
      <c r="D1186" s="70">
        <v>45</v>
      </c>
      <c r="E1186" s="47">
        <v>129.76607999999999</v>
      </c>
      <c r="F1186" s="15">
        <v>1</v>
      </c>
      <c r="G1186">
        <v>1</v>
      </c>
      <c r="H1186" s="15">
        <v>45</v>
      </c>
      <c r="I1186" s="15" t="s">
        <v>11</v>
      </c>
      <c r="J1186" s="82">
        <v>10</v>
      </c>
      <c r="K1186" s="87">
        <v>2</v>
      </c>
      <c r="L1186" s="19" t="s">
        <v>41</v>
      </c>
      <c r="M1186" t="s">
        <v>32</v>
      </c>
      <c r="N1186">
        <v>5</v>
      </c>
      <c r="O1186">
        <v>13</v>
      </c>
    </row>
    <row r="1187" spans="1:15" x14ac:dyDescent="0.3">
      <c r="A1187" t="s">
        <v>197</v>
      </c>
      <c r="B1187">
        <v>0</v>
      </c>
      <c r="C1187" s="49">
        <v>12</v>
      </c>
      <c r="D1187" s="70">
        <v>23</v>
      </c>
      <c r="E1187" s="47">
        <v>128.82697999999999</v>
      </c>
      <c r="F1187" s="15">
        <v>1</v>
      </c>
      <c r="G1187">
        <v>1</v>
      </c>
      <c r="H1187" s="15">
        <v>45</v>
      </c>
      <c r="I1187" s="15" t="s">
        <v>11</v>
      </c>
      <c r="J1187" s="84">
        <v>12</v>
      </c>
      <c r="K1187" s="84">
        <v>2</v>
      </c>
      <c r="L1187" s="19" t="s">
        <v>41</v>
      </c>
      <c r="M1187" t="s">
        <v>32</v>
      </c>
      <c r="N1187">
        <v>5</v>
      </c>
      <c r="O1187">
        <v>13</v>
      </c>
    </row>
    <row r="1188" spans="1:15" x14ac:dyDescent="0.3">
      <c r="A1188" t="s">
        <v>197</v>
      </c>
      <c r="B1188">
        <v>0</v>
      </c>
      <c r="C1188" s="49">
        <v>12</v>
      </c>
      <c r="D1188" s="70">
        <v>24</v>
      </c>
      <c r="E1188" s="47">
        <v>169.21803</v>
      </c>
      <c r="F1188" s="15">
        <v>1</v>
      </c>
      <c r="G1188">
        <v>1</v>
      </c>
      <c r="H1188" s="15">
        <v>45</v>
      </c>
      <c r="I1188" s="15" t="s">
        <v>11</v>
      </c>
      <c r="J1188" s="84">
        <v>12</v>
      </c>
      <c r="K1188" s="84">
        <v>2</v>
      </c>
      <c r="L1188" s="19" t="s">
        <v>41</v>
      </c>
      <c r="M1188" t="s">
        <v>32</v>
      </c>
      <c r="N1188">
        <v>5</v>
      </c>
      <c r="O1188">
        <v>13</v>
      </c>
    </row>
    <row r="1189" spans="1:15" x14ac:dyDescent="0.3">
      <c r="A1189" t="s">
        <v>197</v>
      </c>
      <c r="B1189">
        <v>0</v>
      </c>
      <c r="C1189" s="49">
        <v>13</v>
      </c>
      <c r="D1189" s="70">
        <v>12</v>
      </c>
      <c r="E1189" s="47">
        <v>79.973999000000006</v>
      </c>
      <c r="F1189" s="15">
        <v>1</v>
      </c>
      <c r="G1189">
        <v>1</v>
      </c>
      <c r="H1189" s="15">
        <v>45</v>
      </c>
      <c r="I1189" s="15" t="s">
        <v>11</v>
      </c>
      <c r="J1189" s="84">
        <v>12</v>
      </c>
      <c r="K1189" s="84">
        <v>2</v>
      </c>
      <c r="L1189" s="19" t="s">
        <v>41</v>
      </c>
      <c r="M1189" t="s">
        <v>32</v>
      </c>
      <c r="N1189">
        <v>5</v>
      </c>
      <c r="O1189">
        <v>13</v>
      </c>
    </row>
    <row r="1190" spans="1:15" x14ac:dyDescent="0.3">
      <c r="A1190" t="s">
        <v>197</v>
      </c>
      <c r="B1190">
        <v>0</v>
      </c>
      <c r="C1190" s="49">
        <v>13</v>
      </c>
      <c r="D1190" s="70">
        <v>13</v>
      </c>
      <c r="E1190" s="47">
        <v>82.127480000000006</v>
      </c>
      <c r="F1190" s="15">
        <v>1</v>
      </c>
      <c r="G1190">
        <v>1</v>
      </c>
      <c r="H1190" s="15">
        <v>45</v>
      </c>
      <c r="I1190" s="15" t="s">
        <v>11</v>
      </c>
      <c r="J1190" s="84">
        <v>12</v>
      </c>
      <c r="K1190" s="84">
        <v>2</v>
      </c>
      <c r="L1190" s="19" t="s">
        <v>41</v>
      </c>
      <c r="M1190" t="s">
        <v>32</v>
      </c>
      <c r="N1190">
        <v>5</v>
      </c>
      <c r="O1190">
        <v>13</v>
      </c>
    </row>
    <row r="1191" spans="1:15" x14ac:dyDescent="0.3">
      <c r="A1191" t="s">
        <v>196</v>
      </c>
      <c r="B1191">
        <v>1</v>
      </c>
      <c r="C1191" s="49">
        <v>1</v>
      </c>
      <c r="D1191" s="68">
        <v>37</v>
      </c>
      <c r="E1191" s="47">
        <v>39.274025000000002</v>
      </c>
      <c r="F1191" s="15">
        <v>1</v>
      </c>
      <c r="G1191">
        <v>1</v>
      </c>
      <c r="H1191" s="15">
        <v>45</v>
      </c>
      <c r="I1191" s="15" t="s">
        <v>11</v>
      </c>
      <c r="J1191" s="82">
        <v>9</v>
      </c>
      <c r="K1191" s="82">
        <v>2</v>
      </c>
      <c r="L1191" s="19" t="s">
        <v>41</v>
      </c>
      <c r="M1191" t="s">
        <v>32</v>
      </c>
      <c r="N1191">
        <v>5</v>
      </c>
      <c r="O1191">
        <v>13</v>
      </c>
    </row>
    <row r="1192" spans="1:15" x14ac:dyDescent="0.3">
      <c r="A1192" t="s">
        <v>196</v>
      </c>
      <c r="B1192">
        <v>1</v>
      </c>
      <c r="C1192" s="49">
        <v>1</v>
      </c>
      <c r="D1192" s="70">
        <v>38</v>
      </c>
      <c r="E1192" s="47">
        <v>95.446854000000002</v>
      </c>
      <c r="F1192" s="15">
        <v>1</v>
      </c>
      <c r="G1192">
        <v>1</v>
      </c>
      <c r="H1192" s="15">
        <v>45</v>
      </c>
      <c r="I1192" s="15" t="s">
        <v>11</v>
      </c>
      <c r="J1192" s="82">
        <v>9</v>
      </c>
      <c r="K1192" s="82">
        <v>2</v>
      </c>
      <c r="L1192" s="19" t="s">
        <v>41</v>
      </c>
      <c r="M1192" t="s">
        <v>32</v>
      </c>
      <c r="N1192">
        <v>5</v>
      </c>
      <c r="O1192">
        <v>13</v>
      </c>
    </row>
    <row r="1193" spans="1:15" x14ac:dyDescent="0.3">
      <c r="A1193" t="s">
        <v>196</v>
      </c>
      <c r="B1193">
        <v>1</v>
      </c>
      <c r="C1193" s="49">
        <v>1</v>
      </c>
      <c r="D1193" s="70">
        <v>39</v>
      </c>
      <c r="E1193" s="47">
        <v>68.436629999999994</v>
      </c>
      <c r="F1193" s="15">
        <v>1</v>
      </c>
      <c r="G1193">
        <v>1</v>
      </c>
      <c r="H1193" s="15">
        <v>45</v>
      </c>
      <c r="I1193" s="15" t="s">
        <v>11</v>
      </c>
      <c r="J1193" s="82">
        <v>9</v>
      </c>
      <c r="K1193" s="82">
        <v>2</v>
      </c>
      <c r="L1193" s="19" t="s">
        <v>41</v>
      </c>
      <c r="M1193" t="s">
        <v>32</v>
      </c>
      <c r="N1193">
        <v>5</v>
      </c>
      <c r="O1193">
        <v>13</v>
      </c>
    </row>
    <row r="1194" spans="1:15" x14ac:dyDescent="0.3">
      <c r="A1194" t="s">
        <v>196</v>
      </c>
      <c r="B1194">
        <v>1</v>
      </c>
      <c r="C1194" s="49">
        <v>2</v>
      </c>
      <c r="D1194" s="70">
        <v>36</v>
      </c>
      <c r="E1194" s="47">
        <v>94.663155000000003</v>
      </c>
      <c r="F1194" s="15">
        <v>1</v>
      </c>
      <c r="G1194">
        <v>1</v>
      </c>
      <c r="H1194" s="15">
        <v>45</v>
      </c>
      <c r="I1194" s="15" t="s">
        <v>11</v>
      </c>
      <c r="J1194" s="82">
        <v>11</v>
      </c>
      <c r="K1194" s="82">
        <v>2</v>
      </c>
      <c r="L1194" s="19" t="s">
        <v>41</v>
      </c>
      <c r="M1194" t="s">
        <v>32</v>
      </c>
      <c r="N1194">
        <v>5</v>
      </c>
      <c r="O1194">
        <v>13</v>
      </c>
    </row>
    <row r="1195" spans="1:15" x14ac:dyDescent="0.3">
      <c r="A1195" t="s">
        <v>196</v>
      </c>
      <c r="B1195">
        <v>1</v>
      </c>
      <c r="C1195" s="49">
        <v>2</v>
      </c>
      <c r="D1195" s="70">
        <v>37</v>
      </c>
      <c r="E1195" s="47">
        <v>73.481728000000004</v>
      </c>
      <c r="F1195" s="15">
        <v>1</v>
      </c>
      <c r="G1195">
        <v>1</v>
      </c>
      <c r="H1195" s="15">
        <v>45</v>
      </c>
      <c r="I1195" s="15" t="s">
        <v>11</v>
      </c>
      <c r="J1195" s="82">
        <v>11</v>
      </c>
      <c r="K1195" s="82">
        <v>2</v>
      </c>
      <c r="L1195" s="19" t="s">
        <v>41</v>
      </c>
      <c r="M1195" t="s">
        <v>32</v>
      </c>
      <c r="N1195">
        <v>5</v>
      </c>
      <c r="O1195">
        <v>13</v>
      </c>
    </row>
    <row r="1196" spans="1:15" x14ac:dyDescent="0.3">
      <c r="A1196" t="s">
        <v>196</v>
      </c>
      <c r="B1196">
        <v>1</v>
      </c>
      <c r="C1196" s="49">
        <v>2</v>
      </c>
      <c r="D1196" s="73">
        <v>38</v>
      </c>
      <c r="E1196" s="47">
        <v>90.897423000000003</v>
      </c>
      <c r="F1196" s="15">
        <v>1</v>
      </c>
      <c r="G1196">
        <v>1</v>
      </c>
      <c r="H1196" s="15">
        <v>45</v>
      </c>
      <c r="I1196" s="15" t="s">
        <v>11</v>
      </c>
      <c r="J1196" s="82">
        <v>11</v>
      </c>
      <c r="K1196" s="82">
        <v>2</v>
      </c>
      <c r="L1196" s="19" t="s">
        <v>41</v>
      </c>
      <c r="M1196" t="s">
        <v>32</v>
      </c>
      <c r="N1196">
        <v>5</v>
      </c>
      <c r="O1196">
        <v>13</v>
      </c>
    </row>
    <row r="1197" spans="1:15" x14ac:dyDescent="0.3">
      <c r="A1197" t="s">
        <v>196</v>
      </c>
      <c r="B1197">
        <v>1</v>
      </c>
      <c r="C1197" s="49">
        <v>5</v>
      </c>
      <c r="D1197" s="70">
        <v>16</v>
      </c>
      <c r="E1197" s="47">
        <v>72.476105000000004</v>
      </c>
      <c r="F1197" s="15">
        <v>1</v>
      </c>
      <c r="G1197">
        <v>1</v>
      </c>
      <c r="H1197" s="15">
        <v>45</v>
      </c>
      <c r="I1197" s="15" t="s">
        <v>11</v>
      </c>
      <c r="J1197" s="82">
        <v>11</v>
      </c>
      <c r="K1197" s="87">
        <v>2</v>
      </c>
      <c r="L1197" s="19" t="s">
        <v>41</v>
      </c>
      <c r="M1197" t="s">
        <v>32</v>
      </c>
      <c r="N1197">
        <v>5</v>
      </c>
      <c r="O1197">
        <v>13</v>
      </c>
    </row>
    <row r="1198" spans="1:15" x14ac:dyDescent="0.3">
      <c r="A1198" t="s">
        <v>196</v>
      </c>
      <c r="B1198">
        <v>1</v>
      </c>
      <c r="C1198" s="49">
        <v>5</v>
      </c>
      <c r="D1198" s="70">
        <v>17</v>
      </c>
      <c r="E1198" s="47">
        <v>70.348236</v>
      </c>
      <c r="F1198" s="15">
        <v>1</v>
      </c>
      <c r="G1198">
        <v>1</v>
      </c>
      <c r="H1198" s="15">
        <v>45</v>
      </c>
      <c r="I1198" s="15" t="s">
        <v>11</v>
      </c>
      <c r="J1198" s="82">
        <v>11</v>
      </c>
      <c r="K1198" s="87">
        <v>2</v>
      </c>
      <c r="L1198" s="19" t="s">
        <v>41</v>
      </c>
      <c r="M1198" t="s">
        <v>32</v>
      </c>
      <c r="N1198">
        <v>5</v>
      </c>
      <c r="O1198">
        <v>13</v>
      </c>
    </row>
    <row r="1199" spans="1:15" x14ac:dyDescent="0.3">
      <c r="A1199" t="s">
        <v>196</v>
      </c>
      <c r="B1199">
        <v>1</v>
      </c>
      <c r="C1199" s="49">
        <v>5</v>
      </c>
      <c r="D1199" s="70">
        <v>18</v>
      </c>
      <c r="E1199" s="47">
        <v>27.430040000000002</v>
      </c>
      <c r="F1199" s="15">
        <v>1</v>
      </c>
      <c r="G1199">
        <v>1</v>
      </c>
      <c r="H1199" s="15">
        <v>45</v>
      </c>
      <c r="I1199" s="15" t="s">
        <v>11</v>
      </c>
      <c r="J1199" s="82">
        <v>11</v>
      </c>
      <c r="K1199" s="87">
        <v>2</v>
      </c>
      <c r="L1199" s="19" t="s">
        <v>41</v>
      </c>
      <c r="M1199" t="s">
        <v>32</v>
      </c>
      <c r="N1199">
        <v>5</v>
      </c>
      <c r="O1199">
        <v>13</v>
      </c>
    </row>
    <row r="1200" spans="1:15" x14ac:dyDescent="0.3">
      <c r="A1200" t="s">
        <v>197</v>
      </c>
      <c r="B1200">
        <v>0</v>
      </c>
      <c r="C1200" s="49">
        <v>10</v>
      </c>
      <c r="D1200" s="70">
        <v>5</v>
      </c>
      <c r="E1200" s="47">
        <v>122.39319</v>
      </c>
      <c r="F1200" s="15">
        <v>2</v>
      </c>
      <c r="G1200">
        <v>1</v>
      </c>
      <c r="H1200" s="15">
        <v>120</v>
      </c>
      <c r="I1200" s="15" t="s">
        <v>54</v>
      </c>
      <c r="J1200" s="84">
        <v>11</v>
      </c>
      <c r="K1200" s="84">
        <v>2</v>
      </c>
      <c r="L1200" s="19" t="s">
        <v>41</v>
      </c>
      <c r="M1200" t="s">
        <v>32</v>
      </c>
      <c r="N1200">
        <v>5</v>
      </c>
      <c r="O1200">
        <v>13</v>
      </c>
    </row>
    <row r="1201" spans="1:15" x14ac:dyDescent="0.3">
      <c r="A1201" t="s">
        <v>197</v>
      </c>
      <c r="B1201">
        <v>0</v>
      </c>
      <c r="C1201" s="49">
        <v>10</v>
      </c>
      <c r="D1201" s="73">
        <v>6</v>
      </c>
      <c r="E1201" s="47"/>
      <c r="F1201" s="15">
        <v>2</v>
      </c>
      <c r="G1201">
        <v>1</v>
      </c>
      <c r="H1201" s="15">
        <v>120</v>
      </c>
      <c r="I1201" s="15" t="s">
        <v>54</v>
      </c>
      <c r="J1201" s="84">
        <v>11</v>
      </c>
      <c r="K1201" s="84">
        <v>2</v>
      </c>
      <c r="L1201" s="19" t="s">
        <v>41</v>
      </c>
      <c r="M1201" t="s">
        <v>32</v>
      </c>
      <c r="N1201">
        <v>5</v>
      </c>
      <c r="O1201">
        <v>13</v>
      </c>
    </row>
    <row r="1202" spans="1:15" x14ac:dyDescent="0.3">
      <c r="A1202" t="s">
        <v>197</v>
      </c>
      <c r="B1202">
        <v>0</v>
      </c>
      <c r="C1202" s="49">
        <v>10</v>
      </c>
      <c r="D1202" s="73">
        <v>7</v>
      </c>
      <c r="E1202" s="47">
        <v>85.942588999999998</v>
      </c>
      <c r="F1202" s="15">
        <v>2</v>
      </c>
      <c r="G1202">
        <v>1</v>
      </c>
      <c r="H1202" s="15">
        <v>120</v>
      </c>
      <c r="I1202" s="15" t="s">
        <v>54</v>
      </c>
      <c r="J1202" s="84">
        <v>11</v>
      </c>
      <c r="K1202" s="84">
        <v>2</v>
      </c>
      <c r="L1202" s="19" t="s">
        <v>41</v>
      </c>
      <c r="M1202" t="s">
        <v>32</v>
      </c>
      <c r="N1202">
        <v>5</v>
      </c>
      <c r="O1202">
        <v>13</v>
      </c>
    </row>
    <row r="1203" spans="1:15" x14ac:dyDescent="0.3">
      <c r="A1203" t="s">
        <v>197</v>
      </c>
      <c r="B1203">
        <v>0</v>
      </c>
      <c r="C1203" s="49">
        <v>11</v>
      </c>
      <c r="D1203" s="70">
        <v>8</v>
      </c>
      <c r="E1203" s="47">
        <v>78.488770000000002</v>
      </c>
      <c r="F1203" s="15">
        <v>2</v>
      </c>
      <c r="G1203">
        <v>1</v>
      </c>
      <c r="H1203" s="15">
        <v>120</v>
      </c>
      <c r="I1203" s="15" t="s">
        <v>54</v>
      </c>
      <c r="J1203" s="84">
        <v>12</v>
      </c>
      <c r="K1203" s="84">
        <v>2</v>
      </c>
      <c r="L1203" s="19" t="s">
        <v>41</v>
      </c>
      <c r="M1203" t="s">
        <v>32</v>
      </c>
      <c r="N1203">
        <v>5</v>
      </c>
      <c r="O1203">
        <v>13</v>
      </c>
    </row>
    <row r="1204" spans="1:15" x14ac:dyDescent="0.3">
      <c r="A1204" t="s">
        <v>197</v>
      </c>
      <c r="B1204">
        <v>0</v>
      </c>
      <c r="C1204" s="49">
        <v>11</v>
      </c>
      <c r="D1204" s="73">
        <v>9</v>
      </c>
      <c r="E1204" s="47">
        <v>88.945785999999998</v>
      </c>
      <c r="F1204" s="15">
        <v>2</v>
      </c>
      <c r="G1204">
        <v>1</v>
      </c>
      <c r="H1204" s="15">
        <v>120</v>
      </c>
      <c r="I1204" s="15" t="s">
        <v>54</v>
      </c>
      <c r="J1204" s="84">
        <v>12</v>
      </c>
      <c r="K1204" s="84">
        <v>2</v>
      </c>
      <c r="L1204" s="19" t="s">
        <v>41</v>
      </c>
      <c r="M1204" t="s">
        <v>32</v>
      </c>
      <c r="N1204">
        <v>5</v>
      </c>
      <c r="O1204">
        <v>13</v>
      </c>
    </row>
    <row r="1205" spans="1:15" x14ac:dyDescent="0.3">
      <c r="A1205" t="s">
        <v>197</v>
      </c>
      <c r="B1205">
        <v>0</v>
      </c>
      <c r="C1205" s="49">
        <v>11</v>
      </c>
      <c r="D1205" s="70">
        <v>10</v>
      </c>
      <c r="E1205" s="47">
        <v>105.26579</v>
      </c>
      <c r="F1205" s="15">
        <v>2</v>
      </c>
      <c r="G1205">
        <v>1</v>
      </c>
      <c r="H1205" s="15">
        <v>120</v>
      </c>
      <c r="I1205" s="15" t="s">
        <v>54</v>
      </c>
      <c r="J1205" s="84">
        <v>12</v>
      </c>
      <c r="K1205" s="84">
        <v>2</v>
      </c>
      <c r="L1205" s="19" t="s">
        <v>41</v>
      </c>
      <c r="M1205" t="s">
        <v>32</v>
      </c>
      <c r="N1205">
        <v>5</v>
      </c>
      <c r="O1205">
        <v>13</v>
      </c>
    </row>
    <row r="1206" spans="1:15" x14ac:dyDescent="0.3">
      <c r="A1206" t="s">
        <v>197</v>
      </c>
      <c r="B1206">
        <v>0</v>
      </c>
      <c r="C1206" s="49">
        <v>18</v>
      </c>
      <c r="E1206" s="47"/>
      <c r="F1206" s="15">
        <v>2</v>
      </c>
      <c r="G1206">
        <v>1</v>
      </c>
      <c r="H1206" s="15">
        <v>120</v>
      </c>
      <c r="I1206" s="24" t="s">
        <v>54</v>
      </c>
      <c r="J1206" s="84">
        <v>12</v>
      </c>
      <c r="K1206" s="84">
        <v>2</v>
      </c>
      <c r="L1206" s="19" t="s">
        <v>41</v>
      </c>
      <c r="M1206" t="s">
        <v>32</v>
      </c>
      <c r="N1206">
        <v>5</v>
      </c>
      <c r="O1206">
        <v>13</v>
      </c>
    </row>
    <row r="1207" spans="1:15" x14ac:dyDescent="0.3">
      <c r="A1207" t="s">
        <v>197</v>
      </c>
      <c r="B1207">
        <v>0</v>
      </c>
      <c r="C1207" s="49">
        <v>18</v>
      </c>
      <c r="E1207" s="47">
        <v>95.565933000000001</v>
      </c>
      <c r="F1207" s="15">
        <v>2</v>
      </c>
      <c r="G1207">
        <v>1</v>
      </c>
      <c r="H1207" s="15">
        <v>120</v>
      </c>
      <c r="I1207" s="24" t="s">
        <v>54</v>
      </c>
      <c r="J1207" s="84">
        <v>12</v>
      </c>
      <c r="K1207" s="84">
        <v>2</v>
      </c>
      <c r="L1207" s="19" t="s">
        <v>41</v>
      </c>
      <c r="M1207" t="s">
        <v>32</v>
      </c>
      <c r="N1207">
        <v>5</v>
      </c>
      <c r="O1207">
        <v>13</v>
      </c>
    </row>
    <row r="1208" spans="1:15" x14ac:dyDescent="0.3">
      <c r="A1208" t="s">
        <v>197</v>
      </c>
      <c r="B1208">
        <v>0</v>
      </c>
      <c r="C1208" s="49">
        <v>18</v>
      </c>
      <c r="E1208" s="47">
        <v>81.251755000000003</v>
      </c>
      <c r="F1208" s="15">
        <v>2</v>
      </c>
      <c r="G1208">
        <v>1</v>
      </c>
      <c r="H1208" s="15">
        <v>120</v>
      </c>
      <c r="I1208" s="24" t="s">
        <v>54</v>
      </c>
      <c r="J1208" s="84">
        <v>12</v>
      </c>
      <c r="K1208" s="84">
        <v>2</v>
      </c>
      <c r="L1208" s="19" t="s">
        <v>41</v>
      </c>
      <c r="M1208" t="s">
        <v>32</v>
      </c>
      <c r="N1208">
        <v>5</v>
      </c>
      <c r="O1208">
        <v>13</v>
      </c>
    </row>
    <row r="1209" spans="1:15" x14ac:dyDescent="0.3">
      <c r="A1209" t="s">
        <v>197</v>
      </c>
      <c r="B1209">
        <v>0</v>
      </c>
      <c r="C1209" s="49">
        <v>19</v>
      </c>
      <c r="D1209" s="70">
        <v>16</v>
      </c>
      <c r="E1209" s="47">
        <v>90.265647999999999</v>
      </c>
      <c r="F1209" s="15">
        <v>2</v>
      </c>
      <c r="G1209">
        <v>1</v>
      </c>
      <c r="H1209" s="15">
        <v>120</v>
      </c>
      <c r="I1209" s="15" t="s">
        <v>54</v>
      </c>
      <c r="J1209" s="84">
        <v>11</v>
      </c>
      <c r="K1209" s="84">
        <v>2</v>
      </c>
      <c r="L1209" s="19" t="s">
        <v>41</v>
      </c>
      <c r="M1209" t="s">
        <v>32</v>
      </c>
      <c r="N1209">
        <v>5</v>
      </c>
      <c r="O1209">
        <v>13</v>
      </c>
    </row>
    <row r="1210" spans="1:15" x14ac:dyDescent="0.3">
      <c r="A1210" t="s">
        <v>197</v>
      </c>
      <c r="B1210">
        <v>0</v>
      </c>
      <c r="C1210" s="49">
        <v>19</v>
      </c>
      <c r="D1210" s="70">
        <v>17</v>
      </c>
      <c r="E1210" s="47">
        <v>74.492767000000001</v>
      </c>
      <c r="F1210" s="15">
        <v>2</v>
      </c>
      <c r="G1210">
        <v>1</v>
      </c>
      <c r="H1210" s="15">
        <v>120</v>
      </c>
      <c r="I1210" s="15" t="s">
        <v>54</v>
      </c>
      <c r="J1210" s="84">
        <v>11</v>
      </c>
      <c r="K1210" s="84">
        <v>2</v>
      </c>
      <c r="L1210" s="19" t="s">
        <v>41</v>
      </c>
      <c r="M1210" t="s">
        <v>32</v>
      </c>
      <c r="N1210">
        <v>5</v>
      </c>
      <c r="O1210">
        <v>13</v>
      </c>
    </row>
    <row r="1211" spans="1:15" x14ac:dyDescent="0.3">
      <c r="A1211" t="s">
        <v>196</v>
      </c>
      <c r="B1211">
        <v>1</v>
      </c>
      <c r="C1211" s="49">
        <v>6</v>
      </c>
      <c r="D1211" s="70">
        <v>26</v>
      </c>
      <c r="E1211" s="47"/>
      <c r="F1211" s="15">
        <v>2</v>
      </c>
      <c r="G1211">
        <v>1</v>
      </c>
      <c r="H1211" s="15">
        <v>120</v>
      </c>
      <c r="I1211" s="15" t="s">
        <v>54</v>
      </c>
      <c r="J1211" s="82">
        <v>12</v>
      </c>
      <c r="K1211" s="84">
        <v>2</v>
      </c>
      <c r="L1211" s="19" t="s">
        <v>41</v>
      </c>
      <c r="M1211" t="s">
        <v>32</v>
      </c>
      <c r="N1211">
        <v>5</v>
      </c>
      <c r="O1211">
        <v>13</v>
      </c>
    </row>
    <row r="1212" spans="1:15" x14ac:dyDescent="0.3">
      <c r="A1212" t="s">
        <v>196</v>
      </c>
      <c r="B1212">
        <v>1</v>
      </c>
      <c r="C1212" s="49">
        <v>6</v>
      </c>
      <c r="D1212" s="70">
        <v>27</v>
      </c>
      <c r="E1212" s="47">
        <v>83.660872999999995</v>
      </c>
      <c r="F1212" s="15">
        <v>2</v>
      </c>
      <c r="G1212">
        <v>1</v>
      </c>
      <c r="H1212" s="15">
        <v>120</v>
      </c>
      <c r="I1212" s="15" t="s">
        <v>54</v>
      </c>
      <c r="J1212" s="82">
        <v>12</v>
      </c>
      <c r="K1212" s="84">
        <v>2</v>
      </c>
      <c r="L1212" s="19" t="s">
        <v>41</v>
      </c>
      <c r="M1212" t="s">
        <v>32</v>
      </c>
      <c r="N1212">
        <v>5</v>
      </c>
      <c r="O1212">
        <v>13</v>
      </c>
    </row>
    <row r="1213" spans="1:15" x14ac:dyDescent="0.3">
      <c r="A1213" t="s">
        <v>196</v>
      </c>
      <c r="B1213">
        <v>1</v>
      </c>
      <c r="C1213" s="49">
        <v>7</v>
      </c>
      <c r="D1213" s="70">
        <v>15</v>
      </c>
      <c r="E1213" s="47">
        <v>52.273777000000003</v>
      </c>
      <c r="F1213" s="15">
        <v>2</v>
      </c>
      <c r="G1213">
        <v>1</v>
      </c>
      <c r="H1213" s="15">
        <v>120</v>
      </c>
      <c r="I1213" s="15" t="s">
        <v>54</v>
      </c>
      <c r="J1213" s="82">
        <v>11</v>
      </c>
      <c r="K1213" s="84">
        <v>2</v>
      </c>
      <c r="L1213" s="19" t="s">
        <v>41</v>
      </c>
      <c r="M1213" t="s">
        <v>32</v>
      </c>
      <c r="N1213">
        <v>5</v>
      </c>
      <c r="O1213">
        <v>13</v>
      </c>
    </row>
    <row r="1214" spans="1:15" x14ac:dyDescent="0.3">
      <c r="A1214" t="s">
        <v>196</v>
      </c>
      <c r="B1214">
        <v>1</v>
      </c>
      <c r="C1214" s="49">
        <v>7</v>
      </c>
      <c r="D1214" s="73">
        <v>16</v>
      </c>
      <c r="E1214" s="47">
        <v>38.327655999999998</v>
      </c>
      <c r="F1214" s="15">
        <v>2</v>
      </c>
      <c r="G1214">
        <v>1</v>
      </c>
      <c r="H1214" s="15">
        <v>120</v>
      </c>
      <c r="I1214" s="15" t="s">
        <v>54</v>
      </c>
      <c r="J1214" s="82">
        <v>11</v>
      </c>
      <c r="K1214" s="84">
        <v>2</v>
      </c>
      <c r="L1214" s="19" t="s">
        <v>41</v>
      </c>
      <c r="M1214" t="s">
        <v>32</v>
      </c>
      <c r="N1214">
        <v>5</v>
      </c>
      <c r="O1214">
        <v>13</v>
      </c>
    </row>
    <row r="1215" spans="1:15" x14ac:dyDescent="0.3">
      <c r="A1215" t="s">
        <v>196</v>
      </c>
      <c r="B1215">
        <v>1</v>
      </c>
      <c r="C1215" s="49">
        <v>8</v>
      </c>
      <c r="D1215" s="70">
        <v>8</v>
      </c>
      <c r="E1215" s="47">
        <v>50.715637000000001</v>
      </c>
      <c r="F1215" s="15">
        <v>2</v>
      </c>
      <c r="G1215">
        <v>1</v>
      </c>
      <c r="H1215" s="15">
        <v>120</v>
      </c>
      <c r="I1215" s="15" t="s">
        <v>54</v>
      </c>
      <c r="J1215" s="88">
        <v>11</v>
      </c>
      <c r="K1215" s="84">
        <v>2</v>
      </c>
      <c r="L1215" s="19" t="s">
        <v>41</v>
      </c>
      <c r="M1215" t="s">
        <v>32</v>
      </c>
      <c r="N1215">
        <v>5</v>
      </c>
      <c r="O1215">
        <v>13</v>
      </c>
    </row>
    <row r="1216" spans="1:15" x14ac:dyDescent="0.3">
      <c r="A1216" t="s">
        <v>196</v>
      </c>
      <c r="B1216">
        <v>1</v>
      </c>
      <c r="C1216" s="49">
        <v>8</v>
      </c>
      <c r="D1216" s="73">
        <v>9</v>
      </c>
      <c r="E1216" s="47">
        <v>45.325806</v>
      </c>
      <c r="F1216" s="15">
        <v>2</v>
      </c>
      <c r="G1216">
        <v>1</v>
      </c>
      <c r="H1216" s="15">
        <v>120</v>
      </c>
      <c r="I1216" s="15" t="s">
        <v>54</v>
      </c>
      <c r="J1216" s="88">
        <v>11</v>
      </c>
      <c r="K1216" s="84">
        <v>2</v>
      </c>
      <c r="L1216" s="19" t="s">
        <v>41</v>
      </c>
      <c r="M1216" t="s">
        <v>32</v>
      </c>
      <c r="N1216">
        <v>5</v>
      </c>
      <c r="O1216">
        <v>13</v>
      </c>
    </row>
    <row r="1217" spans="1:15" x14ac:dyDescent="0.3">
      <c r="A1217" t="s">
        <v>196</v>
      </c>
      <c r="B1217">
        <v>1</v>
      </c>
      <c r="C1217" s="49">
        <v>9</v>
      </c>
      <c r="D1217" s="70">
        <v>31</v>
      </c>
      <c r="E1217" s="47">
        <v>47.001292999999997</v>
      </c>
      <c r="F1217" s="15">
        <v>2</v>
      </c>
      <c r="G1217">
        <v>1</v>
      </c>
      <c r="H1217" s="15">
        <v>120</v>
      </c>
      <c r="I1217" s="15" t="s">
        <v>54</v>
      </c>
      <c r="J1217" s="89">
        <v>11</v>
      </c>
      <c r="K1217" s="84">
        <v>2</v>
      </c>
      <c r="L1217" s="19" t="s">
        <v>41</v>
      </c>
      <c r="M1217" t="s">
        <v>32</v>
      </c>
      <c r="N1217">
        <v>5</v>
      </c>
      <c r="O1217">
        <v>13</v>
      </c>
    </row>
    <row r="1218" spans="1:15" x14ac:dyDescent="0.3">
      <c r="A1218" t="s">
        <v>196</v>
      </c>
      <c r="B1218">
        <v>1</v>
      </c>
      <c r="C1218" s="49">
        <v>9</v>
      </c>
      <c r="D1218" s="70">
        <v>32</v>
      </c>
      <c r="E1218" s="47">
        <v>39.290042999999997</v>
      </c>
      <c r="F1218" s="15">
        <v>2</v>
      </c>
      <c r="G1218">
        <v>1</v>
      </c>
      <c r="H1218" s="15">
        <v>120</v>
      </c>
      <c r="I1218" s="15" t="s">
        <v>54</v>
      </c>
      <c r="J1218" s="89">
        <v>11</v>
      </c>
      <c r="K1218" s="84">
        <v>2</v>
      </c>
      <c r="L1218" s="19" t="s">
        <v>41</v>
      </c>
      <c r="M1218" t="s">
        <v>32</v>
      </c>
      <c r="N1218">
        <v>5</v>
      </c>
      <c r="O1218">
        <v>13</v>
      </c>
    </row>
    <row r="1219" spans="1:15" x14ac:dyDescent="0.3">
      <c r="A1219" t="s">
        <v>197</v>
      </c>
      <c r="B1219">
        <v>0</v>
      </c>
      <c r="C1219" s="49">
        <v>14</v>
      </c>
      <c r="D1219" s="73">
        <v>11</v>
      </c>
      <c r="E1219" s="47">
        <v>76.764579999999995</v>
      </c>
      <c r="F1219" s="15">
        <v>3</v>
      </c>
      <c r="G1219">
        <v>1</v>
      </c>
      <c r="H1219" s="15">
        <v>210</v>
      </c>
      <c r="I1219" s="43" t="s">
        <v>57</v>
      </c>
      <c r="J1219" s="84">
        <v>12</v>
      </c>
      <c r="K1219" s="84">
        <v>2</v>
      </c>
      <c r="L1219" s="19" t="s">
        <v>41</v>
      </c>
      <c r="M1219" t="s">
        <v>32</v>
      </c>
      <c r="N1219">
        <v>5</v>
      </c>
      <c r="O1219">
        <v>13</v>
      </c>
    </row>
    <row r="1220" spans="1:15" x14ac:dyDescent="0.3">
      <c r="A1220" t="s">
        <v>197</v>
      </c>
      <c r="B1220">
        <v>0</v>
      </c>
      <c r="C1220" s="49">
        <v>14</v>
      </c>
      <c r="D1220" s="75">
        <v>12</v>
      </c>
      <c r="E1220" s="47">
        <v>81.224518000000003</v>
      </c>
      <c r="F1220" s="15">
        <v>3</v>
      </c>
      <c r="G1220">
        <v>1</v>
      </c>
      <c r="H1220" s="15">
        <v>210</v>
      </c>
      <c r="I1220" s="43" t="s">
        <v>57</v>
      </c>
      <c r="J1220" s="84">
        <v>12</v>
      </c>
      <c r="K1220" s="84">
        <v>2</v>
      </c>
      <c r="L1220" s="19" t="s">
        <v>41</v>
      </c>
      <c r="M1220" t="s">
        <v>32</v>
      </c>
      <c r="N1220">
        <v>5</v>
      </c>
      <c r="O1220">
        <v>13</v>
      </c>
    </row>
    <row r="1221" spans="1:15" x14ac:dyDescent="0.3">
      <c r="A1221" t="s">
        <v>197</v>
      </c>
      <c r="B1221">
        <v>0</v>
      </c>
      <c r="C1221" s="49">
        <v>15</v>
      </c>
      <c r="D1221" s="70">
        <v>10</v>
      </c>
      <c r="E1221" s="47">
        <v>51.198776000000002</v>
      </c>
      <c r="F1221" s="15">
        <v>3</v>
      </c>
      <c r="G1221">
        <v>1</v>
      </c>
      <c r="H1221" s="15">
        <v>210</v>
      </c>
      <c r="I1221" s="15" t="s">
        <v>57</v>
      </c>
      <c r="J1221" s="84">
        <v>12</v>
      </c>
      <c r="K1221" s="84">
        <v>2</v>
      </c>
      <c r="L1221" s="19" t="s">
        <v>41</v>
      </c>
      <c r="M1221" t="s">
        <v>32</v>
      </c>
      <c r="N1221">
        <v>5</v>
      </c>
      <c r="O1221">
        <v>13</v>
      </c>
    </row>
    <row r="1222" spans="1:15" x14ac:dyDescent="0.3">
      <c r="A1222" t="s">
        <v>197</v>
      </c>
      <c r="B1222">
        <v>0</v>
      </c>
      <c r="C1222" s="49">
        <v>15</v>
      </c>
      <c r="D1222" s="70">
        <v>11</v>
      </c>
      <c r="E1222" s="47">
        <v>71.636604000000005</v>
      </c>
      <c r="F1222" s="15">
        <v>3</v>
      </c>
      <c r="G1222">
        <v>1</v>
      </c>
      <c r="H1222" s="15">
        <v>210</v>
      </c>
      <c r="I1222" s="15" t="s">
        <v>57</v>
      </c>
      <c r="J1222" s="84">
        <v>12</v>
      </c>
      <c r="K1222" s="84">
        <v>2</v>
      </c>
      <c r="L1222" s="19" t="s">
        <v>41</v>
      </c>
      <c r="M1222" t="s">
        <v>32</v>
      </c>
      <c r="N1222">
        <v>5</v>
      </c>
      <c r="O1222">
        <v>13</v>
      </c>
    </row>
    <row r="1223" spans="1:15" x14ac:dyDescent="0.3">
      <c r="A1223" t="s">
        <v>197</v>
      </c>
      <c r="B1223">
        <v>0</v>
      </c>
      <c r="C1223" s="49">
        <v>27</v>
      </c>
      <c r="E1223" s="47">
        <v>69.956535000000002</v>
      </c>
      <c r="F1223" s="15">
        <v>3</v>
      </c>
      <c r="G1223">
        <v>1</v>
      </c>
      <c r="H1223" s="15">
        <v>210</v>
      </c>
      <c r="I1223" s="23" t="s">
        <v>57</v>
      </c>
      <c r="J1223" s="84">
        <v>12</v>
      </c>
      <c r="K1223" s="84">
        <v>2</v>
      </c>
      <c r="L1223" s="19" t="s">
        <v>41</v>
      </c>
      <c r="M1223" t="s">
        <v>32</v>
      </c>
      <c r="N1223">
        <v>5</v>
      </c>
      <c r="O1223">
        <v>13</v>
      </c>
    </row>
    <row r="1224" spans="1:15" x14ac:dyDescent="0.3">
      <c r="A1224" t="s">
        <v>197</v>
      </c>
      <c r="B1224">
        <v>0</v>
      </c>
      <c r="C1224" s="49">
        <v>27</v>
      </c>
      <c r="D1224" s="68"/>
      <c r="E1224" s="47">
        <v>86.647773999999998</v>
      </c>
      <c r="F1224" s="15">
        <v>3</v>
      </c>
      <c r="G1224">
        <v>1</v>
      </c>
      <c r="H1224" s="15">
        <v>210</v>
      </c>
      <c r="I1224" s="23" t="s">
        <v>57</v>
      </c>
      <c r="J1224" s="84">
        <v>12</v>
      </c>
      <c r="K1224" s="84">
        <v>2</v>
      </c>
      <c r="L1224" s="19" t="s">
        <v>41</v>
      </c>
      <c r="M1224" t="s">
        <v>32</v>
      </c>
      <c r="N1224">
        <v>5</v>
      </c>
      <c r="O1224">
        <v>13</v>
      </c>
    </row>
    <row r="1225" spans="1:15" x14ac:dyDescent="0.3">
      <c r="A1225" t="s">
        <v>197</v>
      </c>
      <c r="B1225">
        <v>0</v>
      </c>
      <c r="C1225" s="49">
        <v>28</v>
      </c>
      <c r="D1225" s="70">
        <v>11</v>
      </c>
      <c r="E1225" s="47">
        <v>65.247146999999998</v>
      </c>
      <c r="F1225" s="15">
        <v>3</v>
      </c>
      <c r="G1225">
        <v>1</v>
      </c>
      <c r="H1225" s="15">
        <v>210</v>
      </c>
      <c r="I1225" s="23" t="s">
        <v>57</v>
      </c>
      <c r="J1225" s="84">
        <v>12</v>
      </c>
      <c r="K1225" s="84">
        <v>2</v>
      </c>
      <c r="L1225" s="19" t="s">
        <v>41</v>
      </c>
      <c r="M1225" t="s">
        <v>32</v>
      </c>
      <c r="N1225">
        <v>5</v>
      </c>
      <c r="O1225">
        <v>13</v>
      </c>
    </row>
    <row r="1226" spans="1:15" x14ac:dyDescent="0.3">
      <c r="A1226" t="s">
        <v>197</v>
      </c>
      <c r="B1226">
        <v>0</v>
      </c>
      <c r="C1226" s="49">
        <v>28</v>
      </c>
      <c r="D1226" s="73">
        <v>12</v>
      </c>
      <c r="E1226" s="47">
        <v>73.462356999999997</v>
      </c>
      <c r="F1226" s="15">
        <v>3</v>
      </c>
      <c r="G1226">
        <v>1</v>
      </c>
      <c r="H1226" s="15">
        <v>210</v>
      </c>
      <c r="I1226" s="23" t="s">
        <v>57</v>
      </c>
      <c r="J1226" s="84">
        <v>12</v>
      </c>
      <c r="K1226" s="84">
        <v>2</v>
      </c>
      <c r="L1226" s="19" t="s">
        <v>41</v>
      </c>
      <c r="M1226" t="s">
        <v>32</v>
      </c>
      <c r="N1226">
        <v>5</v>
      </c>
      <c r="O1226">
        <v>13</v>
      </c>
    </row>
    <row r="1227" spans="1:15" x14ac:dyDescent="0.3">
      <c r="A1227" t="s">
        <v>196</v>
      </c>
      <c r="B1227">
        <v>1</v>
      </c>
      <c r="C1227" s="49">
        <v>16</v>
      </c>
      <c r="D1227" s="70">
        <v>9</v>
      </c>
      <c r="E1227" s="47">
        <v>67.176070999999993</v>
      </c>
      <c r="F1227" s="15">
        <v>3</v>
      </c>
      <c r="G1227">
        <v>1</v>
      </c>
      <c r="H1227" s="15">
        <v>210</v>
      </c>
      <c r="I1227" s="15" t="s">
        <v>57</v>
      </c>
      <c r="J1227" s="84">
        <v>11</v>
      </c>
      <c r="K1227" s="84">
        <v>2</v>
      </c>
      <c r="L1227" s="19" t="s">
        <v>41</v>
      </c>
      <c r="M1227" t="s">
        <v>32</v>
      </c>
      <c r="N1227">
        <v>5</v>
      </c>
      <c r="O1227">
        <v>13</v>
      </c>
    </row>
    <row r="1228" spans="1:15" x14ac:dyDescent="0.3">
      <c r="A1228" t="s">
        <v>196</v>
      </c>
      <c r="B1228">
        <v>1</v>
      </c>
      <c r="C1228" s="49">
        <v>16</v>
      </c>
      <c r="D1228" s="70">
        <v>10</v>
      </c>
      <c r="E1228" s="47">
        <v>72.340301999999994</v>
      </c>
      <c r="F1228" s="15">
        <v>3</v>
      </c>
      <c r="G1228">
        <v>1</v>
      </c>
      <c r="H1228" s="15">
        <v>210</v>
      </c>
      <c r="I1228" s="15" t="s">
        <v>57</v>
      </c>
      <c r="J1228" s="84">
        <v>11</v>
      </c>
      <c r="K1228" s="84">
        <v>2</v>
      </c>
      <c r="L1228" s="19" t="s">
        <v>41</v>
      </c>
      <c r="M1228" t="s">
        <v>32</v>
      </c>
      <c r="N1228">
        <v>5</v>
      </c>
      <c r="O1228">
        <v>13</v>
      </c>
    </row>
    <row r="1229" spans="1:15" x14ac:dyDescent="0.3">
      <c r="A1229" t="s">
        <v>196</v>
      </c>
      <c r="B1229">
        <v>1</v>
      </c>
      <c r="C1229" s="49">
        <v>16</v>
      </c>
      <c r="D1229" s="70">
        <v>11</v>
      </c>
      <c r="E1229" s="47">
        <v>86.247275999999999</v>
      </c>
      <c r="F1229" s="15">
        <v>3</v>
      </c>
      <c r="G1229">
        <v>1</v>
      </c>
      <c r="H1229" s="15">
        <v>210</v>
      </c>
      <c r="I1229" s="15" t="s">
        <v>57</v>
      </c>
      <c r="J1229" s="84">
        <v>11</v>
      </c>
      <c r="K1229" s="84">
        <v>2</v>
      </c>
      <c r="L1229" s="19" t="s">
        <v>41</v>
      </c>
      <c r="M1229" t="s">
        <v>32</v>
      </c>
      <c r="N1229">
        <v>5</v>
      </c>
      <c r="O1229">
        <v>13</v>
      </c>
    </row>
    <row r="1230" spans="1:15" x14ac:dyDescent="0.3">
      <c r="A1230" t="s">
        <v>196</v>
      </c>
      <c r="B1230">
        <v>1</v>
      </c>
      <c r="C1230" s="49">
        <v>17</v>
      </c>
      <c r="D1230" s="70">
        <v>13</v>
      </c>
      <c r="E1230" s="47">
        <v>173.35095000000001</v>
      </c>
      <c r="F1230" s="15">
        <v>3</v>
      </c>
      <c r="G1230">
        <v>1</v>
      </c>
      <c r="H1230" s="15">
        <v>210</v>
      </c>
      <c r="I1230" s="15" t="s">
        <v>57</v>
      </c>
      <c r="J1230" s="84">
        <v>11</v>
      </c>
      <c r="K1230" s="84">
        <v>2</v>
      </c>
      <c r="L1230" s="19" t="s">
        <v>41</v>
      </c>
      <c r="M1230" t="s">
        <v>32</v>
      </c>
      <c r="N1230">
        <v>5</v>
      </c>
      <c r="O1230">
        <v>13</v>
      </c>
    </row>
    <row r="1231" spans="1:15" x14ac:dyDescent="0.3">
      <c r="A1231" t="s">
        <v>196</v>
      </c>
      <c r="B1231">
        <v>1</v>
      </c>
      <c r="C1231" s="49">
        <v>17</v>
      </c>
      <c r="D1231" s="70">
        <v>14</v>
      </c>
      <c r="E1231" s="47">
        <v>66.414276000000001</v>
      </c>
      <c r="F1231" s="15">
        <v>3</v>
      </c>
      <c r="G1231">
        <v>1</v>
      </c>
      <c r="H1231" s="15">
        <v>210</v>
      </c>
      <c r="I1231" s="15" t="s">
        <v>57</v>
      </c>
      <c r="J1231" s="84">
        <v>11</v>
      </c>
      <c r="K1231" s="84">
        <v>2</v>
      </c>
      <c r="L1231" s="19" t="s">
        <v>41</v>
      </c>
      <c r="M1231" t="s">
        <v>32</v>
      </c>
      <c r="N1231">
        <v>5</v>
      </c>
      <c r="O1231">
        <v>13</v>
      </c>
    </row>
    <row r="1232" spans="1:15" x14ac:dyDescent="0.3">
      <c r="A1232" t="s">
        <v>196</v>
      </c>
      <c r="B1232">
        <v>1</v>
      </c>
      <c r="C1232" s="49">
        <v>17</v>
      </c>
      <c r="D1232" s="73">
        <v>15</v>
      </c>
      <c r="E1232" s="47">
        <v>101.60129000000001</v>
      </c>
      <c r="F1232" s="15">
        <v>3</v>
      </c>
      <c r="G1232">
        <v>1</v>
      </c>
      <c r="H1232" s="15">
        <v>210</v>
      </c>
      <c r="I1232" s="15" t="s">
        <v>57</v>
      </c>
      <c r="J1232" s="84">
        <v>11</v>
      </c>
      <c r="K1232" s="84">
        <v>2</v>
      </c>
      <c r="L1232" s="19" t="s">
        <v>41</v>
      </c>
      <c r="M1232" t="s">
        <v>32</v>
      </c>
      <c r="N1232">
        <v>5</v>
      </c>
      <c r="O1232">
        <v>13</v>
      </c>
    </row>
    <row r="1233" spans="1:15" x14ac:dyDescent="0.3">
      <c r="A1233" t="s">
        <v>196</v>
      </c>
      <c r="B1233">
        <v>1</v>
      </c>
      <c r="C1233" s="49">
        <v>17</v>
      </c>
      <c r="D1233" s="73">
        <v>16</v>
      </c>
      <c r="E1233" s="47">
        <v>77.272919000000002</v>
      </c>
      <c r="F1233" s="15">
        <v>3</v>
      </c>
      <c r="G1233">
        <v>1</v>
      </c>
      <c r="H1233" s="15">
        <v>210</v>
      </c>
      <c r="I1233" s="15" t="s">
        <v>57</v>
      </c>
      <c r="J1233" s="84">
        <v>11</v>
      </c>
      <c r="K1233" s="84">
        <v>2</v>
      </c>
      <c r="L1233" s="19" t="s">
        <v>41</v>
      </c>
      <c r="M1233" t="s">
        <v>32</v>
      </c>
      <c r="N1233">
        <v>5</v>
      </c>
      <c r="O1233">
        <v>13</v>
      </c>
    </row>
    <row r="1234" spans="1:15" x14ac:dyDescent="0.3">
      <c r="A1234" t="s">
        <v>196</v>
      </c>
      <c r="B1234">
        <v>1</v>
      </c>
      <c r="C1234" s="49">
        <v>29</v>
      </c>
      <c r="E1234" s="47">
        <v>78.507019</v>
      </c>
      <c r="F1234" s="15">
        <v>3</v>
      </c>
      <c r="G1234">
        <v>1</v>
      </c>
      <c r="H1234" s="15">
        <v>210</v>
      </c>
      <c r="I1234" s="23" t="s">
        <v>57</v>
      </c>
      <c r="J1234" s="84">
        <v>12</v>
      </c>
      <c r="K1234" s="84"/>
      <c r="L1234" s="20" t="s">
        <v>41</v>
      </c>
      <c r="M1234" t="s">
        <v>32</v>
      </c>
      <c r="N1234">
        <v>5</v>
      </c>
      <c r="O1234">
        <v>13</v>
      </c>
    </row>
    <row r="1235" spans="1:15" x14ac:dyDescent="0.3">
      <c r="A1235" t="s">
        <v>196</v>
      </c>
      <c r="B1235">
        <v>1</v>
      </c>
      <c r="C1235" s="49">
        <v>29</v>
      </c>
      <c r="D1235" s="73"/>
      <c r="E1235" s="47">
        <v>61.442165000000003</v>
      </c>
      <c r="F1235" s="15">
        <v>3</v>
      </c>
      <c r="G1235">
        <v>1</v>
      </c>
      <c r="H1235" s="15">
        <v>210</v>
      </c>
      <c r="I1235" s="23" t="s">
        <v>57</v>
      </c>
      <c r="J1235" s="84">
        <v>12</v>
      </c>
      <c r="K1235" s="84"/>
      <c r="L1235" s="20" t="s">
        <v>41</v>
      </c>
      <c r="M1235" t="s">
        <v>32</v>
      </c>
      <c r="N1235">
        <v>5</v>
      </c>
      <c r="O1235">
        <v>13</v>
      </c>
    </row>
    <row r="1236" spans="1:15" x14ac:dyDescent="0.3">
      <c r="A1236" t="s">
        <v>197</v>
      </c>
      <c r="B1236">
        <v>0</v>
      </c>
      <c r="C1236" s="49">
        <v>23</v>
      </c>
      <c r="E1236" s="47">
        <v>75.343795999999998</v>
      </c>
      <c r="F1236" s="15">
        <v>4</v>
      </c>
      <c r="G1236">
        <v>1</v>
      </c>
      <c r="H1236" s="15">
        <v>400</v>
      </c>
      <c r="I1236" s="23" t="s">
        <v>61</v>
      </c>
      <c r="J1236" s="84">
        <v>12</v>
      </c>
      <c r="K1236" s="84">
        <v>2</v>
      </c>
      <c r="L1236" s="19" t="s">
        <v>41</v>
      </c>
      <c r="M1236" t="s">
        <v>32</v>
      </c>
      <c r="N1236">
        <v>5</v>
      </c>
      <c r="O1236">
        <v>13</v>
      </c>
    </row>
    <row r="1237" spans="1:15" x14ac:dyDescent="0.3">
      <c r="A1237" t="s">
        <v>197</v>
      </c>
      <c r="B1237">
        <v>0</v>
      </c>
      <c r="C1237" s="49">
        <v>23</v>
      </c>
      <c r="E1237" s="47">
        <v>79.831435999999997</v>
      </c>
      <c r="F1237" s="15">
        <v>4</v>
      </c>
      <c r="G1237">
        <v>1</v>
      </c>
      <c r="H1237" s="15">
        <v>400</v>
      </c>
      <c r="I1237" s="23" t="s">
        <v>61</v>
      </c>
      <c r="J1237" s="84">
        <v>12</v>
      </c>
      <c r="K1237" s="84">
        <v>2</v>
      </c>
      <c r="L1237" s="19" t="s">
        <v>41</v>
      </c>
      <c r="M1237" t="s">
        <v>32</v>
      </c>
      <c r="N1237">
        <v>5</v>
      </c>
      <c r="O1237">
        <v>13</v>
      </c>
    </row>
    <row r="1238" spans="1:15" x14ac:dyDescent="0.3">
      <c r="A1238" t="s">
        <v>197</v>
      </c>
      <c r="B1238">
        <v>0</v>
      </c>
      <c r="C1238" s="49">
        <v>23</v>
      </c>
      <c r="E1238" s="47">
        <v>102.61556</v>
      </c>
      <c r="F1238" s="15">
        <v>4</v>
      </c>
      <c r="G1238">
        <v>1</v>
      </c>
      <c r="H1238" s="15">
        <v>400</v>
      </c>
      <c r="I1238" s="23" t="s">
        <v>61</v>
      </c>
      <c r="J1238" s="84">
        <v>12</v>
      </c>
      <c r="K1238" s="84">
        <v>2</v>
      </c>
      <c r="L1238" s="19" t="s">
        <v>41</v>
      </c>
      <c r="M1238" t="s">
        <v>32</v>
      </c>
      <c r="N1238">
        <v>5</v>
      </c>
      <c r="O1238">
        <v>13</v>
      </c>
    </row>
    <row r="1239" spans="1:15" x14ac:dyDescent="0.3">
      <c r="A1239" t="s">
        <v>197</v>
      </c>
      <c r="B1239">
        <v>0</v>
      </c>
      <c r="C1239" s="49">
        <v>24</v>
      </c>
      <c r="D1239" s="70">
        <v>13</v>
      </c>
      <c r="E1239" s="47">
        <v>66.840728999999996</v>
      </c>
      <c r="F1239" s="15">
        <v>4</v>
      </c>
      <c r="G1239">
        <v>1</v>
      </c>
      <c r="H1239" s="15">
        <v>400</v>
      </c>
      <c r="I1239" s="23" t="s">
        <v>61</v>
      </c>
      <c r="J1239" s="84">
        <v>12</v>
      </c>
      <c r="K1239" s="84">
        <v>2</v>
      </c>
      <c r="L1239" s="19" t="s">
        <v>41</v>
      </c>
      <c r="M1239" t="s">
        <v>32</v>
      </c>
      <c r="N1239">
        <v>5</v>
      </c>
      <c r="O1239">
        <v>13</v>
      </c>
    </row>
    <row r="1240" spans="1:15" x14ac:dyDescent="0.3">
      <c r="A1240" t="s">
        <v>197</v>
      </c>
      <c r="B1240">
        <v>0</v>
      </c>
      <c r="C1240" s="49">
        <v>24</v>
      </c>
      <c r="D1240" s="70">
        <v>14</v>
      </c>
      <c r="E1240" s="47">
        <v>51.230583000000003</v>
      </c>
      <c r="F1240" s="15">
        <v>4</v>
      </c>
      <c r="G1240">
        <v>1</v>
      </c>
      <c r="H1240" s="15">
        <v>400</v>
      </c>
      <c r="I1240" s="23" t="s">
        <v>61</v>
      </c>
      <c r="J1240" s="84">
        <v>12</v>
      </c>
      <c r="K1240" s="84">
        <v>2</v>
      </c>
      <c r="L1240" s="19" t="s">
        <v>41</v>
      </c>
      <c r="M1240" t="s">
        <v>32</v>
      </c>
      <c r="N1240">
        <v>5</v>
      </c>
      <c r="O1240">
        <v>13</v>
      </c>
    </row>
    <row r="1241" spans="1:15" x14ac:dyDescent="0.3">
      <c r="A1241" t="s">
        <v>197</v>
      </c>
      <c r="B1241">
        <v>0</v>
      </c>
      <c r="C1241" s="49">
        <v>25</v>
      </c>
      <c r="D1241" s="70">
        <v>11</v>
      </c>
      <c r="E1241" s="47">
        <v>57.914669000000004</v>
      </c>
      <c r="F1241" s="15">
        <v>4</v>
      </c>
      <c r="G1241">
        <v>1</v>
      </c>
      <c r="H1241" s="15">
        <v>400</v>
      </c>
      <c r="I1241" s="23" t="s">
        <v>61</v>
      </c>
      <c r="J1241" s="84">
        <v>12</v>
      </c>
      <c r="K1241" s="84">
        <v>2</v>
      </c>
      <c r="L1241" s="19" t="s">
        <v>41</v>
      </c>
      <c r="M1241" t="s">
        <v>32</v>
      </c>
      <c r="N1241">
        <v>5</v>
      </c>
      <c r="O1241">
        <v>13</v>
      </c>
    </row>
    <row r="1242" spans="1:15" x14ac:dyDescent="0.3">
      <c r="A1242" t="s">
        <v>197</v>
      </c>
      <c r="B1242">
        <v>0</v>
      </c>
      <c r="C1242" s="49">
        <v>25</v>
      </c>
      <c r="D1242" s="70">
        <v>12</v>
      </c>
      <c r="E1242" s="47">
        <v>69.599227999999997</v>
      </c>
      <c r="F1242" s="15">
        <v>4</v>
      </c>
      <c r="G1242">
        <v>1</v>
      </c>
      <c r="H1242" s="15">
        <v>400</v>
      </c>
      <c r="I1242" s="23" t="s">
        <v>61</v>
      </c>
      <c r="J1242" s="84">
        <v>12</v>
      </c>
      <c r="K1242" s="84">
        <v>2</v>
      </c>
      <c r="L1242" s="19" t="s">
        <v>41</v>
      </c>
      <c r="M1242" t="s">
        <v>32</v>
      </c>
      <c r="N1242">
        <v>5</v>
      </c>
      <c r="O1242">
        <v>13</v>
      </c>
    </row>
    <row r="1243" spans="1:15" x14ac:dyDescent="0.3">
      <c r="A1243" t="s">
        <v>197</v>
      </c>
      <c r="B1243">
        <v>0</v>
      </c>
      <c r="C1243" s="49">
        <v>25</v>
      </c>
      <c r="D1243" s="70">
        <v>13</v>
      </c>
      <c r="E1243" s="47"/>
      <c r="F1243" s="15">
        <v>4</v>
      </c>
      <c r="G1243">
        <v>1</v>
      </c>
      <c r="H1243" s="15">
        <v>400</v>
      </c>
      <c r="I1243" s="23" t="s">
        <v>61</v>
      </c>
      <c r="J1243" s="84">
        <v>12</v>
      </c>
      <c r="K1243" s="84">
        <v>2</v>
      </c>
      <c r="L1243" s="19" t="s">
        <v>41</v>
      </c>
      <c r="M1243" t="s">
        <v>32</v>
      </c>
      <c r="N1243">
        <v>5</v>
      </c>
      <c r="O1243">
        <v>13</v>
      </c>
    </row>
    <row r="1244" spans="1:15" x14ac:dyDescent="0.3">
      <c r="A1244" t="s">
        <v>197</v>
      </c>
      <c r="B1244">
        <v>0</v>
      </c>
      <c r="C1244" s="49">
        <v>26</v>
      </c>
      <c r="D1244" s="70">
        <v>11</v>
      </c>
      <c r="E1244" s="47">
        <v>88.747826000000003</v>
      </c>
      <c r="F1244" s="15">
        <v>4</v>
      </c>
      <c r="G1244">
        <v>1</v>
      </c>
      <c r="H1244" s="15">
        <v>400</v>
      </c>
      <c r="I1244" s="23" t="s">
        <v>61</v>
      </c>
      <c r="J1244" s="84">
        <v>12</v>
      </c>
      <c r="K1244" s="84">
        <v>2</v>
      </c>
      <c r="L1244" s="19" t="s">
        <v>41</v>
      </c>
      <c r="M1244" t="s">
        <v>32</v>
      </c>
      <c r="N1244">
        <v>5</v>
      </c>
      <c r="O1244">
        <v>13</v>
      </c>
    </row>
    <row r="1245" spans="1:15" x14ac:dyDescent="0.3">
      <c r="A1245" t="s">
        <v>197</v>
      </c>
      <c r="B1245">
        <v>0</v>
      </c>
      <c r="C1245" s="49">
        <v>26</v>
      </c>
      <c r="D1245" s="70">
        <v>12</v>
      </c>
      <c r="E1245" s="47">
        <v>58.490158000000001</v>
      </c>
      <c r="F1245" s="15">
        <v>4</v>
      </c>
      <c r="G1245">
        <v>1</v>
      </c>
      <c r="H1245" s="15">
        <v>400</v>
      </c>
      <c r="I1245" s="23" t="s">
        <v>61</v>
      </c>
      <c r="J1245" s="84">
        <v>12</v>
      </c>
      <c r="K1245" s="84">
        <v>2</v>
      </c>
      <c r="L1245" s="19" t="s">
        <v>41</v>
      </c>
      <c r="M1245" t="s">
        <v>32</v>
      </c>
      <c r="N1245">
        <v>5</v>
      </c>
      <c r="O1245">
        <v>13</v>
      </c>
    </row>
    <row r="1246" spans="1:15" x14ac:dyDescent="0.3">
      <c r="A1246" t="s">
        <v>197</v>
      </c>
      <c r="B1246">
        <v>0</v>
      </c>
      <c r="C1246" s="49">
        <v>26</v>
      </c>
      <c r="D1246" s="70">
        <v>13</v>
      </c>
      <c r="E1246" s="47">
        <v>77.936965999999998</v>
      </c>
      <c r="F1246" s="15">
        <v>4</v>
      </c>
      <c r="G1246">
        <v>1</v>
      </c>
      <c r="H1246" s="15">
        <v>400</v>
      </c>
      <c r="I1246" s="23" t="s">
        <v>61</v>
      </c>
      <c r="J1246" s="84">
        <v>12</v>
      </c>
      <c r="K1246" s="84">
        <v>2</v>
      </c>
      <c r="L1246" s="19" t="s">
        <v>41</v>
      </c>
      <c r="M1246" t="s">
        <v>32</v>
      </c>
      <c r="N1246">
        <v>5</v>
      </c>
      <c r="O1246">
        <v>13</v>
      </c>
    </row>
    <row r="1247" spans="1:15" x14ac:dyDescent="0.3">
      <c r="A1247" t="s">
        <v>196</v>
      </c>
      <c r="B1247">
        <v>1</v>
      </c>
      <c r="C1247" s="49">
        <v>20</v>
      </c>
      <c r="D1247" s="70">
        <v>25</v>
      </c>
      <c r="E1247" s="47">
        <v>60.971038999999998</v>
      </c>
      <c r="F1247" s="15">
        <v>4</v>
      </c>
      <c r="G1247">
        <v>1</v>
      </c>
      <c r="H1247" s="15">
        <v>400</v>
      </c>
      <c r="I1247" s="15" t="s">
        <v>61</v>
      </c>
      <c r="J1247" s="84">
        <v>12</v>
      </c>
      <c r="K1247" s="84">
        <v>2</v>
      </c>
      <c r="L1247" s="19" t="s">
        <v>41</v>
      </c>
      <c r="M1247" t="s">
        <v>32</v>
      </c>
      <c r="N1247">
        <v>5</v>
      </c>
      <c r="O1247">
        <v>13</v>
      </c>
    </row>
    <row r="1248" spans="1:15" x14ac:dyDescent="0.3">
      <c r="A1248" t="s">
        <v>196</v>
      </c>
      <c r="B1248">
        <v>1</v>
      </c>
      <c r="C1248" s="49">
        <v>20</v>
      </c>
      <c r="D1248" s="73">
        <v>26</v>
      </c>
      <c r="E1248" s="47">
        <v>104.4278</v>
      </c>
      <c r="F1248" s="15">
        <v>4</v>
      </c>
      <c r="G1248">
        <v>1</v>
      </c>
      <c r="H1248" s="15">
        <v>400</v>
      </c>
      <c r="I1248" s="15" t="s">
        <v>61</v>
      </c>
      <c r="J1248" s="84">
        <v>12</v>
      </c>
      <c r="K1248" s="84">
        <v>2</v>
      </c>
      <c r="L1248" s="19" t="s">
        <v>41</v>
      </c>
      <c r="M1248" t="s">
        <v>32</v>
      </c>
      <c r="N1248">
        <v>5</v>
      </c>
      <c r="O1248">
        <v>13</v>
      </c>
    </row>
    <row r="1249" spans="1:15" x14ac:dyDescent="0.3">
      <c r="A1249" t="s">
        <v>196</v>
      </c>
      <c r="B1249">
        <v>1</v>
      </c>
      <c r="C1249" s="49">
        <v>21</v>
      </c>
      <c r="D1249" s="70">
        <v>10</v>
      </c>
      <c r="E1249" s="47">
        <v>94.77243</v>
      </c>
      <c r="F1249" s="15">
        <v>4</v>
      </c>
      <c r="G1249">
        <v>1</v>
      </c>
      <c r="H1249" s="15">
        <v>400</v>
      </c>
      <c r="I1249" s="23" t="s">
        <v>61</v>
      </c>
      <c r="J1249" s="84">
        <v>12</v>
      </c>
      <c r="K1249" s="84">
        <v>2</v>
      </c>
      <c r="L1249" s="19" t="s">
        <v>41</v>
      </c>
      <c r="M1249" t="s">
        <v>32</v>
      </c>
      <c r="N1249">
        <v>5</v>
      </c>
      <c r="O1249">
        <v>13</v>
      </c>
    </row>
    <row r="1250" spans="1:15" x14ac:dyDescent="0.3">
      <c r="A1250" t="s">
        <v>196</v>
      </c>
      <c r="B1250">
        <v>1</v>
      </c>
      <c r="C1250" s="49">
        <v>21</v>
      </c>
      <c r="D1250" s="70">
        <v>11</v>
      </c>
      <c r="E1250" s="47">
        <v>50.009754000000001</v>
      </c>
      <c r="F1250" s="15">
        <v>4</v>
      </c>
      <c r="G1250">
        <v>1</v>
      </c>
      <c r="H1250" s="15">
        <v>400</v>
      </c>
      <c r="I1250" s="23" t="s">
        <v>61</v>
      </c>
      <c r="J1250" s="84">
        <v>12</v>
      </c>
      <c r="K1250" s="84">
        <v>2</v>
      </c>
      <c r="L1250" s="19" t="s">
        <v>41</v>
      </c>
      <c r="M1250" t="s">
        <v>32</v>
      </c>
      <c r="N1250">
        <v>5</v>
      </c>
      <c r="O1250">
        <v>13</v>
      </c>
    </row>
    <row r="1251" spans="1:15" x14ac:dyDescent="0.3">
      <c r="A1251" t="s">
        <v>196</v>
      </c>
      <c r="B1251">
        <v>1</v>
      </c>
      <c r="C1251" s="49">
        <v>22</v>
      </c>
      <c r="D1251" s="68">
        <v>12</v>
      </c>
      <c r="E1251" s="47">
        <v>78.069389000000001</v>
      </c>
      <c r="F1251" s="15">
        <v>4</v>
      </c>
      <c r="G1251">
        <v>1</v>
      </c>
      <c r="H1251" s="15">
        <v>400</v>
      </c>
      <c r="I1251" s="23" t="s">
        <v>61</v>
      </c>
      <c r="J1251" s="84">
        <v>12</v>
      </c>
      <c r="K1251" s="84">
        <v>2</v>
      </c>
      <c r="L1251" s="19" t="s">
        <v>41</v>
      </c>
      <c r="M1251" t="s">
        <v>32</v>
      </c>
      <c r="N1251">
        <v>5</v>
      </c>
      <c r="O1251">
        <v>13</v>
      </c>
    </row>
    <row r="1252" spans="1:15" x14ac:dyDescent="0.3">
      <c r="A1252" t="s">
        <v>196</v>
      </c>
      <c r="B1252">
        <v>1</v>
      </c>
      <c r="C1252" s="49">
        <v>22</v>
      </c>
      <c r="D1252" s="70">
        <v>13</v>
      </c>
      <c r="E1252" s="47">
        <v>122.71093999999999</v>
      </c>
      <c r="F1252" s="15">
        <v>4</v>
      </c>
      <c r="G1252">
        <v>1</v>
      </c>
      <c r="H1252" s="15">
        <v>400</v>
      </c>
      <c r="I1252" s="23" t="s">
        <v>61</v>
      </c>
      <c r="J1252" s="84">
        <v>12</v>
      </c>
      <c r="K1252" s="84">
        <v>2</v>
      </c>
      <c r="L1252" s="19" t="s">
        <v>41</v>
      </c>
      <c r="M1252" t="s">
        <v>32</v>
      </c>
      <c r="N1252">
        <v>5</v>
      </c>
      <c r="O1252">
        <v>13</v>
      </c>
    </row>
    <row r="1253" spans="1:15" x14ac:dyDescent="0.3">
      <c r="A1253" t="s">
        <v>196</v>
      </c>
      <c r="B1253">
        <v>1</v>
      </c>
      <c r="C1253" s="49">
        <v>22</v>
      </c>
      <c r="D1253" s="73">
        <v>14</v>
      </c>
      <c r="E1253" s="47">
        <v>78.536559999999994</v>
      </c>
      <c r="F1253" s="15">
        <v>4</v>
      </c>
      <c r="G1253">
        <v>1</v>
      </c>
      <c r="H1253" s="15">
        <v>400</v>
      </c>
      <c r="I1253" s="23" t="s">
        <v>61</v>
      </c>
      <c r="J1253" s="84">
        <v>12</v>
      </c>
      <c r="K1253" s="84">
        <v>2</v>
      </c>
      <c r="L1253" s="19" t="s">
        <v>41</v>
      </c>
      <c r="M1253" t="s">
        <v>32</v>
      </c>
      <c r="N1253">
        <v>5</v>
      </c>
      <c r="O1253">
        <v>13</v>
      </c>
    </row>
    <row r="1254" spans="1:15" x14ac:dyDescent="0.3">
      <c r="A1254" t="s">
        <v>197</v>
      </c>
      <c r="B1254">
        <v>0</v>
      </c>
      <c r="C1254" s="49">
        <v>1</v>
      </c>
      <c r="D1254" s="73">
        <v>29</v>
      </c>
      <c r="E1254" s="47">
        <v>133.68115</v>
      </c>
      <c r="F1254" s="15">
        <v>1</v>
      </c>
      <c r="G1254">
        <v>2</v>
      </c>
      <c r="H1254" s="15">
        <v>45</v>
      </c>
      <c r="I1254" s="15" t="s">
        <v>11</v>
      </c>
      <c r="J1254" s="82">
        <v>9</v>
      </c>
      <c r="K1254" s="82">
        <v>2</v>
      </c>
      <c r="L1254" s="19" t="s">
        <v>41</v>
      </c>
      <c r="M1254" t="s">
        <v>32</v>
      </c>
      <c r="N1254">
        <v>5</v>
      </c>
      <c r="O1254">
        <v>13</v>
      </c>
    </row>
    <row r="1255" spans="1:15" x14ac:dyDescent="0.3">
      <c r="A1255" t="s">
        <v>197</v>
      </c>
      <c r="B1255">
        <v>0</v>
      </c>
      <c r="C1255" s="49">
        <v>1</v>
      </c>
      <c r="D1255" s="73">
        <v>30</v>
      </c>
      <c r="E1255" s="47">
        <v>25.286432000000001</v>
      </c>
      <c r="F1255" s="15">
        <v>1</v>
      </c>
      <c r="G1255">
        <v>2</v>
      </c>
      <c r="H1255" s="15">
        <v>45</v>
      </c>
      <c r="I1255" s="15" t="s">
        <v>11</v>
      </c>
      <c r="J1255" s="82">
        <v>9</v>
      </c>
      <c r="K1255" s="82">
        <v>2</v>
      </c>
      <c r="L1255" s="19" t="s">
        <v>41</v>
      </c>
      <c r="M1255" t="s">
        <v>32</v>
      </c>
      <c r="N1255">
        <v>5</v>
      </c>
      <c r="O1255">
        <v>13</v>
      </c>
    </row>
    <row r="1256" spans="1:15" x14ac:dyDescent="0.3">
      <c r="A1256" t="s">
        <v>197</v>
      </c>
      <c r="B1256">
        <v>0</v>
      </c>
      <c r="C1256" s="49">
        <v>1</v>
      </c>
      <c r="D1256" s="73">
        <v>31</v>
      </c>
      <c r="E1256" s="47">
        <v>85.231018000000006</v>
      </c>
      <c r="F1256" s="15">
        <v>1</v>
      </c>
      <c r="G1256">
        <v>2</v>
      </c>
      <c r="H1256" s="15">
        <v>45</v>
      </c>
      <c r="I1256" s="15" t="s">
        <v>11</v>
      </c>
      <c r="J1256" s="82">
        <v>9</v>
      </c>
      <c r="K1256" s="82">
        <v>2</v>
      </c>
      <c r="L1256" s="19" t="s">
        <v>41</v>
      </c>
      <c r="M1256" t="s">
        <v>32</v>
      </c>
      <c r="N1256">
        <v>5</v>
      </c>
      <c r="O1256">
        <v>13</v>
      </c>
    </row>
    <row r="1257" spans="1:15" x14ac:dyDescent="0.3">
      <c r="A1257" t="s">
        <v>197</v>
      </c>
      <c r="B1257">
        <v>0</v>
      </c>
      <c r="C1257" s="49">
        <v>2</v>
      </c>
      <c r="D1257" s="73">
        <v>16</v>
      </c>
      <c r="E1257" s="47">
        <v>21.149477000000001</v>
      </c>
      <c r="F1257" s="15">
        <v>1</v>
      </c>
      <c r="G1257">
        <v>2</v>
      </c>
      <c r="H1257" s="15">
        <v>45</v>
      </c>
      <c r="I1257" s="15" t="s">
        <v>11</v>
      </c>
      <c r="J1257" s="82">
        <v>9</v>
      </c>
      <c r="K1257" s="87">
        <v>2</v>
      </c>
      <c r="L1257" s="19" t="s">
        <v>41</v>
      </c>
      <c r="M1257" t="s">
        <v>32</v>
      </c>
      <c r="N1257">
        <v>5</v>
      </c>
      <c r="O1257">
        <v>13</v>
      </c>
    </row>
    <row r="1258" spans="1:15" x14ac:dyDescent="0.3">
      <c r="A1258" t="s">
        <v>197</v>
      </c>
      <c r="B1258">
        <v>0</v>
      </c>
      <c r="C1258" s="49">
        <v>2</v>
      </c>
      <c r="D1258" s="73">
        <v>17</v>
      </c>
      <c r="E1258" s="47">
        <v>53.754654000000002</v>
      </c>
      <c r="F1258" s="15">
        <v>1</v>
      </c>
      <c r="G1258">
        <v>2</v>
      </c>
      <c r="H1258" s="15">
        <v>45</v>
      </c>
      <c r="I1258" s="15" t="s">
        <v>11</v>
      </c>
      <c r="J1258" s="82">
        <v>9</v>
      </c>
      <c r="K1258" s="87">
        <v>2</v>
      </c>
      <c r="L1258" s="19" t="s">
        <v>41</v>
      </c>
      <c r="M1258" t="s">
        <v>32</v>
      </c>
      <c r="N1258">
        <v>5</v>
      </c>
      <c r="O1258">
        <v>13</v>
      </c>
    </row>
    <row r="1259" spans="1:15" x14ac:dyDescent="0.3">
      <c r="A1259" t="s">
        <v>197</v>
      </c>
      <c r="B1259">
        <v>0</v>
      </c>
      <c r="C1259" s="49">
        <v>2</v>
      </c>
      <c r="D1259" s="73">
        <v>18</v>
      </c>
      <c r="E1259" s="47">
        <v>49.390621000000003</v>
      </c>
      <c r="F1259" s="15">
        <v>1</v>
      </c>
      <c r="G1259">
        <v>2</v>
      </c>
      <c r="H1259" s="15">
        <v>45</v>
      </c>
      <c r="I1259" s="15" t="s">
        <v>11</v>
      </c>
      <c r="J1259" s="82">
        <v>9</v>
      </c>
      <c r="K1259" s="87">
        <v>2</v>
      </c>
      <c r="L1259" s="19" t="s">
        <v>41</v>
      </c>
      <c r="M1259" t="s">
        <v>32</v>
      </c>
      <c r="N1259">
        <v>5</v>
      </c>
      <c r="O1259">
        <v>13</v>
      </c>
    </row>
    <row r="1260" spans="1:15" x14ac:dyDescent="0.3">
      <c r="A1260" t="s">
        <v>197</v>
      </c>
      <c r="B1260">
        <v>0</v>
      </c>
      <c r="C1260" s="49">
        <v>7</v>
      </c>
      <c r="D1260" s="73">
        <v>26</v>
      </c>
      <c r="E1260" s="47">
        <v>90.155715999999998</v>
      </c>
      <c r="F1260" s="15">
        <v>1</v>
      </c>
      <c r="G1260">
        <v>2</v>
      </c>
      <c r="H1260" s="15">
        <v>45</v>
      </c>
      <c r="I1260" s="15" t="s">
        <v>11</v>
      </c>
      <c r="J1260" s="82">
        <v>10</v>
      </c>
      <c r="K1260" s="82">
        <v>2</v>
      </c>
      <c r="L1260" s="19" t="s">
        <v>41</v>
      </c>
      <c r="M1260" t="s">
        <v>32</v>
      </c>
      <c r="N1260">
        <v>5</v>
      </c>
      <c r="O1260">
        <v>13</v>
      </c>
    </row>
    <row r="1261" spans="1:15" x14ac:dyDescent="0.3">
      <c r="A1261" t="s">
        <v>197</v>
      </c>
      <c r="B1261">
        <v>0</v>
      </c>
      <c r="C1261" s="49">
        <v>22</v>
      </c>
      <c r="D1261" s="73"/>
      <c r="E1261" s="47">
        <v>22.061361000000002</v>
      </c>
      <c r="F1261" s="15">
        <v>1</v>
      </c>
      <c r="G1261">
        <v>2</v>
      </c>
      <c r="H1261" s="15">
        <v>45</v>
      </c>
      <c r="I1261" s="23" t="s">
        <v>11</v>
      </c>
      <c r="J1261" s="84">
        <v>12</v>
      </c>
      <c r="K1261" s="84">
        <v>2</v>
      </c>
      <c r="L1261" s="19" t="s">
        <v>41</v>
      </c>
      <c r="M1261" t="s">
        <v>32</v>
      </c>
      <c r="N1261">
        <v>5</v>
      </c>
      <c r="O1261">
        <v>13</v>
      </c>
    </row>
    <row r="1262" spans="1:15" x14ac:dyDescent="0.3">
      <c r="A1262" t="s">
        <v>197</v>
      </c>
      <c r="B1262">
        <v>0</v>
      </c>
      <c r="C1262" s="49">
        <v>22</v>
      </c>
      <c r="D1262" s="73"/>
      <c r="E1262" s="47">
        <v>34.125481000000001</v>
      </c>
      <c r="F1262" s="15">
        <v>1</v>
      </c>
      <c r="G1262">
        <v>2</v>
      </c>
      <c r="H1262" s="15">
        <v>45</v>
      </c>
      <c r="I1262" s="23" t="s">
        <v>11</v>
      </c>
      <c r="J1262" s="84">
        <v>12</v>
      </c>
      <c r="K1262" s="84">
        <v>2</v>
      </c>
      <c r="L1262" s="19" t="s">
        <v>41</v>
      </c>
      <c r="M1262" t="s">
        <v>32</v>
      </c>
      <c r="N1262">
        <v>5</v>
      </c>
      <c r="O1262">
        <v>13</v>
      </c>
    </row>
    <row r="1263" spans="1:15" x14ac:dyDescent="0.3">
      <c r="A1263" t="s">
        <v>196</v>
      </c>
      <c r="B1263">
        <v>1</v>
      </c>
      <c r="C1263" s="49">
        <v>3</v>
      </c>
      <c r="D1263" s="73">
        <v>35</v>
      </c>
      <c r="E1263" s="47">
        <v>46.940372000000004</v>
      </c>
      <c r="F1263" s="15">
        <v>1</v>
      </c>
      <c r="G1263">
        <v>2</v>
      </c>
      <c r="H1263" s="15">
        <v>45</v>
      </c>
      <c r="I1263" s="15" t="s">
        <v>11</v>
      </c>
      <c r="J1263" s="82">
        <v>9</v>
      </c>
      <c r="K1263" s="87">
        <v>2</v>
      </c>
      <c r="L1263" s="19" t="s">
        <v>41</v>
      </c>
      <c r="M1263" t="s">
        <v>32</v>
      </c>
      <c r="N1263">
        <v>5</v>
      </c>
      <c r="O1263">
        <v>13</v>
      </c>
    </row>
    <row r="1264" spans="1:15" x14ac:dyDescent="0.3">
      <c r="A1264" t="s">
        <v>196</v>
      </c>
      <c r="B1264">
        <v>1</v>
      </c>
      <c r="C1264" s="49">
        <v>3</v>
      </c>
      <c r="D1264" s="73">
        <v>36</v>
      </c>
      <c r="E1264" s="47">
        <v>75.244995000000003</v>
      </c>
      <c r="F1264" s="15">
        <v>1</v>
      </c>
      <c r="G1264">
        <v>2</v>
      </c>
      <c r="H1264" s="15">
        <v>45</v>
      </c>
      <c r="I1264" s="15" t="s">
        <v>11</v>
      </c>
      <c r="J1264" s="82">
        <v>9</v>
      </c>
      <c r="K1264" s="87">
        <v>2</v>
      </c>
      <c r="L1264" s="19" t="s">
        <v>41</v>
      </c>
      <c r="M1264" t="s">
        <v>32</v>
      </c>
      <c r="N1264">
        <v>5</v>
      </c>
      <c r="O1264">
        <v>13</v>
      </c>
    </row>
    <row r="1265" spans="1:15" x14ac:dyDescent="0.3">
      <c r="A1265" t="s">
        <v>196</v>
      </c>
      <c r="B1265">
        <v>1</v>
      </c>
      <c r="C1265" s="49">
        <v>3</v>
      </c>
      <c r="D1265" s="73">
        <v>37</v>
      </c>
      <c r="E1265" s="47">
        <v>43.643599999999999</v>
      </c>
      <c r="F1265" s="15">
        <v>1</v>
      </c>
      <c r="G1265">
        <v>2</v>
      </c>
      <c r="H1265" s="15">
        <v>45</v>
      </c>
      <c r="I1265" s="15" t="s">
        <v>11</v>
      </c>
      <c r="J1265" s="82">
        <v>9</v>
      </c>
      <c r="K1265" s="87">
        <v>2</v>
      </c>
      <c r="L1265" s="19" t="s">
        <v>41</v>
      </c>
      <c r="M1265" t="s">
        <v>32</v>
      </c>
      <c r="N1265">
        <v>5</v>
      </c>
      <c r="O1265">
        <v>13</v>
      </c>
    </row>
    <row r="1266" spans="1:15" x14ac:dyDescent="0.3">
      <c r="A1266" t="s">
        <v>196</v>
      </c>
      <c r="B1266">
        <v>1</v>
      </c>
      <c r="C1266" s="49">
        <v>3</v>
      </c>
      <c r="D1266" s="73">
        <v>38</v>
      </c>
      <c r="E1266" s="47">
        <v>34.109721999999998</v>
      </c>
      <c r="F1266" s="15">
        <v>1</v>
      </c>
      <c r="G1266">
        <v>2</v>
      </c>
      <c r="H1266" s="15">
        <v>45</v>
      </c>
      <c r="I1266" s="15" t="s">
        <v>11</v>
      </c>
      <c r="J1266" s="82">
        <v>9</v>
      </c>
      <c r="K1266" s="87">
        <v>2</v>
      </c>
      <c r="L1266" s="19" t="s">
        <v>41</v>
      </c>
      <c r="M1266" t="s">
        <v>32</v>
      </c>
      <c r="N1266">
        <v>5</v>
      </c>
      <c r="O1266">
        <v>13</v>
      </c>
    </row>
    <row r="1267" spans="1:15" x14ac:dyDescent="0.3">
      <c r="A1267" t="s">
        <v>196</v>
      </c>
      <c r="B1267">
        <v>1</v>
      </c>
      <c r="C1267" s="49">
        <v>4</v>
      </c>
      <c r="D1267" s="73">
        <v>44</v>
      </c>
      <c r="E1267" s="47">
        <v>52.951424000000003</v>
      </c>
      <c r="F1267" s="15">
        <v>1</v>
      </c>
      <c r="G1267">
        <v>2</v>
      </c>
      <c r="H1267" s="15">
        <v>45</v>
      </c>
      <c r="I1267" s="15" t="s">
        <v>11</v>
      </c>
      <c r="J1267" s="82">
        <v>9</v>
      </c>
      <c r="K1267" s="87">
        <v>2</v>
      </c>
      <c r="L1267" s="19" t="s">
        <v>41</v>
      </c>
      <c r="M1267" t="s">
        <v>32</v>
      </c>
      <c r="N1267">
        <v>5</v>
      </c>
      <c r="O1267">
        <v>13</v>
      </c>
    </row>
    <row r="1268" spans="1:15" x14ac:dyDescent="0.3">
      <c r="A1268" t="s">
        <v>196</v>
      </c>
      <c r="B1268">
        <v>1</v>
      </c>
      <c r="C1268" s="49">
        <v>4</v>
      </c>
      <c r="D1268" s="73">
        <v>45</v>
      </c>
      <c r="E1268" s="47">
        <v>37.116764000000003</v>
      </c>
      <c r="F1268" s="15">
        <v>1</v>
      </c>
      <c r="G1268">
        <v>2</v>
      </c>
      <c r="H1268" s="15">
        <v>45</v>
      </c>
      <c r="I1268" s="15" t="s">
        <v>11</v>
      </c>
      <c r="J1268" s="82">
        <v>9</v>
      </c>
      <c r="K1268" s="87">
        <v>2</v>
      </c>
      <c r="L1268" s="19" t="s">
        <v>41</v>
      </c>
      <c r="M1268" t="s">
        <v>32</v>
      </c>
      <c r="N1268">
        <v>5</v>
      </c>
      <c r="O1268">
        <v>13</v>
      </c>
    </row>
    <row r="1269" spans="1:15" x14ac:dyDescent="0.3">
      <c r="A1269" t="s">
        <v>196</v>
      </c>
      <c r="B1269">
        <v>1</v>
      </c>
      <c r="C1269" s="49">
        <v>6</v>
      </c>
      <c r="D1269" s="73">
        <v>28</v>
      </c>
      <c r="E1269" s="47">
        <v>95.133469000000005</v>
      </c>
      <c r="F1269" s="15">
        <v>1</v>
      </c>
      <c r="G1269">
        <v>2</v>
      </c>
      <c r="H1269" s="15">
        <v>45</v>
      </c>
      <c r="I1269" s="15" t="s">
        <v>11</v>
      </c>
      <c r="J1269" s="82">
        <v>11</v>
      </c>
      <c r="K1269" s="87">
        <v>2</v>
      </c>
      <c r="L1269" s="19" t="s">
        <v>41</v>
      </c>
      <c r="M1269" t="s">
        <v>32</v>
      </c>
      <c r="N1269">
        <v>5</v>
      </c>
      <c r="O1269">
        <v>13</v>
      </c>
    </row>
    <row r="1270" spans="1:15" x14ac:dyDescent="0.3">
      <c r="A1270" t="s">
        <v>196</v>
      </c>
      <c r="B1270">
        <v>1</v>
      </c>
      <c r="C1270" s="49">
        <v>6</v>
      </c>
      <c r="D1270" s="73">
        <v>29</v>
      </c>
      <c r="E1270" s="47">
        <v>50.788409999999999</v>
      </c>
      <c r="F1270" s="15">
        <v>1</v>
      </c>
      <c r="G1270">
        <v>2</v>
      </c>
      <c r="H1270" s="15">
        <v>45</v>
      </c>
      <c r="I1270" s="15" t="s">
        <v>11</v>
      </c>
      <c r="J1270" s="82">
        <v>11</v>
      </c>
      <c r="K1270" s="87">
        <v>2</v>
      </c>
      <c r="L1270" s="19" t="s">
        <v>41</v>
      </c>
      <c r="M1270" t="s">
        <v>32</v>
      </c>
      <c r="N1270">
        <v>5</v>
      </c>
      <c r="O1270">
        <v>13</v>
      </c>
    </row>
    <row r="1271" spans="1:15" x14ac:dyDescent="0.3">
      <c r="A1271" t="s">
        <v>197</v>
      </c>
      <c r="B1271">
        <v>0</v>
      </c>
      <c r="C1271" s="49">
        <v>8</v>
      </c>
      <c r="D1271" s="73">
        <v>12</v>
      </c>
      <c r="E1271" s="47">
        <v>43.637104000000001</v>
      </c>
      <c r="F1271" s="15">
        <v>2</v>
      </c>
      <c r="G1271">
        <v>2</v>
      </c>
      <c r="H1271" s="15">
        <v>120</v>
      </c>
      <c r="I1271" s="15" t="s">
        <v>54</v>
      </c>
      <c r="J1271" s="82">
        <v>10</v>
      </c>
      <c r="K1271" s="87">
        <v>2</v>
      </c>
      <c r="L1271" s="19" t="s">
        <v>41</v>
      </c>
      <c r="M1271" t="s">
        <v>32</v>
      </c>
      <c r="N1271">
        <v>5</v>
      </c>
      <c r="O1271">
        <v>13</v>
      </c>
    </row>
    <row r="1272" spans="1:15" x14ac:dyDescent="0.3">
      <c r="A1272" t="s">
        <v>197</v>
      </c>
      <c r="B1272">
        <v>0</v>
      </c>
      <c r="C1272" s="49">
        <v>8</v>
      </c>
      <c r="D1272" s="73">
        <v>13</v>
      </c>
      <c r="E1272" s="47">
        <v>42.570866000000002</v>
      </c>
      <c r="F1272" s="15">
        <v>2</v>
      </c>
      <c r="G1272">
        <v>2</v>
      </c>
      <c r="H1272" s="15">
        <v>120</v>
      </c>
      <c r="I1272" s="15" t="s">
        <v>54</v>
      </c>
      <c r="J1272" s="82">
        <v>10</v>
      </c>
      <c r="K1272" s="87">
        <v>2</v>
      </c>
      <c r="L1272" s="19" t="s">
        <v>41</v>
      </c>
      <c r="M1272" t="s">
        <v>32</v>
      </c>
      <c r="N1272">
        <v>5</v>
      </c>
      <c r="O1272">
        <v>13</v>
      </c>
    </row>
    <row r="1273" spans="1:15" x14ac:dyDescent="0.3">
      <c r="A1273" t="s">
        <v>197</v>
      </c>
      <c r="B1273">
        <v>0</v>
      </c>
      <c r="C1273" s="49">
        <v>10</v>
      </c>
      <c r="D1273" s="73"/>
      <c r="E1273" s="47">
        <v>29.237427</v>
      </c>
      <c r="F1273" s="15">
        <v>2</v>
      </c>
      <c r="G1273">
        <v>2</v>
      </c>
      <c r="H1273" s="15">
        <v>120</v>
      </c>
      <c r="I1273" s="15" t="s">
        <v>54</v>
      </c>
      <c r="J1273" s="84">
        <v>11</v>
      </c>
      <c r="K1273" s="84">
        <v>2</v>
      </c>
      <c r="L1273" s="19" t="s">
        <v>41</v>
      </c>
      <c r="M1273" t="s">
        <v>32</v>
      </c>
      <c r="N1273">
        <v>5</v>
      </c>
      <c r="O1273">
        <v>13</v>
      </c>
    </row>
    <row r="1274" spans="1:15" x14ac:dyDescent="0.3">
      <c r="A1274" t="s">
        <v>197</v>
      </c>
      <c r="B1274">
        <v>0</v>
      </c>
      <c r="C1274" s="49">
        <v>10</v>
      </c>
      <c r="D1274" s="73"/>
      <c r="E1274" s="47">
        <v>84.544464000000005</v>
      </c>
      <c r="F1274" s="15">
        <v>2</v>
      </c>
      <c r="G1274">
        <v>2</v>
      </c>
      <c r="H1274" s="15">
        <v>120</v>
      </c>
      <c r="I1274" s="15" t="s">
        <v>54</v>
      </c>
      <c r="J1274" s="84">
        <v>11</v>
      </c>
      <c r="K1274" s="84">
        <v>2</v>
      </c>
      <c r="L1274" s="19" t="s">
        <v>41</v>
      </c>
      <c r="M1274" t="s">
        <v>32</v>
      </c>
      <c r="N1274">
        <v>5</v>
      </c>
      <c r="O1274">
        <v>13</v>
      </c>
    </row>
    <row r="1275" spans="1:15" x14ac:dyDescent="0.3">
      <c r="A1275" t="s">
        <v>197</v>
      </c>
      <c r="B1275">
        <v>0</v>
      </c>
      <c r="C1275" s="49">
        <v>11</v>
      </c>
      <c r="D1275" s="73"/>
      <c r="E1275" s="47">
        <v>55.834721000000002</v>
      </c>
      <c r="F1275" s="15">
        <v>2</v>
      </c>
      <c r="G1275">
        <v>2</v>
      </c>
      <c r="H1275" s="15">
        <v>120</v>
      </c>
      <c r="I1275" s="15" t="s">
        <v>54</v>
      </c>
      <c r="J1275" s="84">
        <v>11</v>
      </c>
      <c r="K1275" s="84">
        <v>2</v>
      </c>
      <c r="L1275" s="19" t="s">
        <v>41</v>
      </c>
      <c r="M1275" t="s">
        <v>32</v>
      </c>
      <c r="N1275">
        <v>5</v>
      </c>
      <c r="O1275">
        <v>13</v>
      </c>
    </row>
    <row r="1276" spans="1:15" x14ac:dyDescent="0.3">
      <c r="A1276" t="s">
        <v>197</v>
      </c>
      <c r="B1276">
        <v>0</v>
      </c>
      <c r="C1276" s="49">
        <v>11</v>
      </c>
      <c r="D1276" s="73"/>
      <c r="E1276" s="47">
        <v>24.055022999999998</v>
      </c>
      <c r="F1276" s="15">
        <v>2</v>
      </c>
      <c r="G1276">
        <v>2</v>
      </c>
      <c r="H1276" s="15">
        <v>120</v>
      </c>
      <c r="I1276" s="15" t="s">
        <v>54</v>
      </c>
      <c r="J1276" s="84">
        <v>11</v>
      </c>
      <c r="K1276" s="84">
        <v>2</v>
      </c>
      <c r="L1276" s="19" t="s">
        <v>41</v>
      </c>
      <c r="M1276" t="s">
        <v>32</v>
      </c>
      <c r="N1276">
        <v>5</v>
      </c>
      <c r="O1276">
        <v>13</v>
      </c>
    </row>
    <row r="1277" spans="1:15" x14ac:dyDescent="0.3">
      <c r="A1277" t="s">
        <v>197</v>
      </c>
      <c r="B1277">
        <v>0</v>
      </c>
      <c r="C1277" s="49">
        <v>11</v>
      </c>
      <c r="D1277" s="73"/>
      <c r="E1277" s="47">
        <v>19.760473000000001</v>
      </c>
      <c r="F1277" s="15">
        <v>2</v>
      </c>
      <c r="G1277">
        <v>2</v>
      </c>
      <c r="H1277" s="15">
        <v>120</v>
      </c>
      <c r="I1277" s="15" t="s">
        <v>54</v>
      </c>
      <c r="J1277" s="84">
        <v>11</v>
      </c>
      <c r="K1277" s="84">
        <v>2</v>
      </c>
      <c r="L1277" s="19" t="s">
        <v>41</v>
      </c>
      <c r="M1277" t="s">
        <v>32</v>
      </c>
      <c r="N1277">
        <v>5</v>
      </c>
      <c r="O1277">
        <v>13</v>
      </c>
    </row>
    <row r="1278" spans="1:15" x14ac:dyDescent="0.3">
      <c r="A1278" t="s">
        <v>197</v>
      </c>
      <c r="B1278">
        <v>0</v>
      </c>
      <c r="C1278" s="49">
        <v>11</v>
      </c>
      <c r="D1278" s="73"/>
      <c r="E1278" s="47">
        <v>59.041167999999999</v>
      </c>
      <c r="F1278" s="15">
        <v>2</v>
      </c>
      <c r="G1278">
        <v>2</v>
      </c>
      <c r="H1278" s="15">
        <v>120</v>
      </c>
      <c r="I1278" s="15" t="s">
        <v>54</v>
      </c>
      <c r="J1278" s="84">
        <v>11</v>
      </c>
      <c r="K1278" s="84">
        <v>2</v>
      </c>
      <c r="L1278" s="19" t="s">
        <v>41</v>
      </c>
      <c r="M1278" t="s">
        <v>32</v>
      </c>
      <c r="N1278">
        <v>5</v>
      </c>
      <c r="O1278">
        <v>13</v>
      </c>
    </row>
    <row r="1279" spans="1:15" x14ac:dyDescent="0.3">
      <c r="A1279" t="s">
        <v>197</v>
      </c>
      <c r="B1279">
        <v>0</v>
      </c>
      <c r="C1279" s="49">
        <v>12</v>
      </c>
      <c r="D1279" s="73">
        <v>33</v>
      </c>
      <c r="E1279" s="47">
        <v>37.999386000000001</v>
      </c>
      <c r="F1279" s="15">
        <v>2</v>
      </c>
      <c r="G1279">
        <v>2</v>
      </c>
      <c r="H1279" s="15">
        <v>120</v>
      </c>
      <c r="I1279" s="15" t="s">
        <v>54</v>
      </c>
      <c r="J1279" s="84">
        <v>10</v>
      </c>
      <c r="K1279" s="84">
        <v>2</v>
      </c>
      <c r="L1279" s="19" t="s">
        <v>41</v>
      </c>
      <c r="M1279" t="s">
        <v>32</v>
      </c>
      <c r="N1279">
        <v>5</v>
      </c>
      <c r="O1279">
        <v>13</v>
      </c>
    </row>
    <row r="1280" spans="1:15" x14ac:dyDescent="0.3">
      <c r="A1280" t="s">
        <v>196</v>
      </c>
      <c r="B1280">
        <v>1</v>
      </c>
      <c r="C1280" s="49">
        <v>9</v>
      </c>
      <c r="D1280" s="73">
        <v>7</v>
      </c>
      <c r="E1280" s="47">
        <v>29.863985</v>
      </c>
      <c r="F1280" s="15">
        <v>2</v>
      </c>
      <c r="G1280">
        <v>2</v>
      </c>
      <c r="H1280" s="15">
        <v>120</v>
      </c>
      <c r="I1280" s="15" t="s">
        <v>54</v>
      </c>
      <c r="J1280" s="82">
        <v>11</v>
      </c>
      <c r="K1280" s="82">
        <v>2</v>
      </c>
      <c r="L1280" s="19" t="s">
        <v>41</v>
      </c>
      <c r="M1280" t="s">
        <v>32</v>
      </c>
      <c r="N1280">
        <v>5</v>
      </c>
      <c r="O1280">
        <v>13</v>
      </c>
    </row>
    <row r="1281" spans="1:15" x14ac:dyDescent="0.3">
      <c r="A1281" t="s">
        <v>196</v>
      </c>
      <c r="B1281">
        <v>1</v>
      </c>
      <c r="C1281" s="49">
        <v>9</v>
      </c>
      <c r="D1281" s="73">
        <v>8</v>
      </c>
      <c r="E1281" s="47">
        <v>13.465239</v>
      </c>
      <c r="F1281" s="15">
        <v>2</v>
      </c>
      <c r="G1281">
        <v>2</v>
      </c>
      <c r="H1281" s="15">
        <v>120</v>
      </c>
      <c r="I1281" s="15" t="s">
        <v>54</v>
      </c>
      <c r="J1281" s="82">
        <v>11</v>
      </c>
      <c r="K1281" s="82">
        <v>2</v>
      </c>
      <c r="L1281" s="19" t="s">
        <v>41</v>
      </c>
      <c r="M1281" t="s">
        <v>32</v>
      </c>
      <c r="N1281">
        <v>5</v>
      </c>
      <c r="O1281">
        <v>13</v>
      </c>
    </row>
    <row r="1282" spans="1:15" x14ac:dyDescent="0.3">
      <c r="A1282" t="s">
        <v>196</v>
      </c>
      <c r="B1282">
        <v>1</v>
      </c>
      <c r="C1282" s="49">
        <v>13</v>
      </c>
      <c r="D1282" s="73">
        <v>14</v>
      </c>
      <c r="E1282" s="47">
        <v>50.326816999999998</v>
      </c>
      <c r="F1282" s="15">
        <v>2</v>
      </c>
      <c r="G1282">
        <v>2</v>
      </c>
      <c r="H1282" s="15">
        <v>120</v>
      </c>
      <c r="I1282" s="15" t="s">
        <v>54</v>
      </c>
      <c r="J1282" s="84">
        <v>11</v>
      </c>
      <c r="K1282" s="84">
        <v>2</v>
      </c>
      <c r="L1282" s="19" t="s">
        <v>41</v>
      </c>
      <c r="M1282" t="s">
        <v>32</v>
      </c>
      <c r="N1282">
        <v>5</v>
      </c>
      <c r="O1282">
        <v>13</v>
      </c>
    </row>
    <row r="1283" spans="1:15" x14ac:dyDescent="0.3">
      <c r="A1283" t="s">
        <v>196</v>
      </c>
      <c r="B1283">
        <v>1</v>
      </c>
      <c r="C1283" s="49">
        <v>13</v>
      </c>
      <c r="D1283" s="73">
        <v>15</v>
      </c>
      <c r="E1283" s="47">
        <v>20.915095999999998</v>
      </c>
      <c r="F1283" s="15">
        <v>2</v>
      </c>
      <c r="G1283">
        <v>2</v>
      </c>
      <c r="H1283" s="15">
        <v>120</v>
      </c>
      <c r="I1283" s="15" t="s">
        <v>54</v>
      </c>
      <c r="J1283" s="84">
        <v>11</v>
      </c>
      <c r="K1283" s="84">
        <v>2</v>
      </c>
      <c r="L1283" s="19" t="s">
        <v>41</v>
      </c>
      <c r="M1283" t="s">
        <v>32</v>
      </c>
      <c r="N1283">
        <v>5</v>
      </c>
      <c r="O1283">
        <v>13</v>
      </c>
    </row>
    <row r="1284" spans="1:15" x14ac:dyDescent="0.3">
      <c r="A1284" t="s">
        <v>196</v>
      </c>
      <c r="B1284">
        <v>1</v>
      </c>
      <c r="C1284" s="49">
        <v>14</v>
      </c>
      <c r="D1284" s="73">
        <v>19</v>
      </c>
      <c r="E1284" s="47">
        <v>50.151806000000001</v>
      </c>
      <c r="F1284" s="15">
        <v>2</v>
      </c>
      <c r="G1284">
        <v>2</v>
      </c>
      <c r="H1284" s="15">
        <v>120</v>
      </c>
      <c r="I1284" s="15" t="s">
        <v>54</v>
      </c>
      <c r="J1284" s="84">
        <v>13</v>
      </c>
      <c r="K1284" s="84">
        <v>2</v>
      </c>
      <c r="L1284" s="19" t="s">
        <v>41</v>
      </c>
      <c r="M1284" t="s">
        <v>32</v>
      </c>
      <c r="N1284">
        <v>5</v>
      </c>
      <c r="O1284">
        <v>13</v>
      </c>
    </row>
    <row r="1285" spans="1:15" x14ac:dyDescent="0.3">
      <c r="A1285" t="s">
        <v>196</v>
      </c>
      <c r="B1285">
        <v>1</v>
      </c>
      <c r="C1285" s="49">
        <v>14</v>
      </c>
      <c r="D1285" s="73">
        <v>20</v>
      </c>
      <c r="E1285" s="47">
        <v>76.620368999999997</v>
      </c>
      <c r="F1285" s="15">
        <v>2</v>
      </c>
      <c r="G1285">
        <v>2</v>
      </c>
      <c r="H1285" s="15">
        <v>120</v>
      </c>
      <c r="I1285" s="15" t="s">
        <v>54</v>
      </c>
      <c r="J1285" s="84">
        <v>13</v>
      </c>
      <c r="K1285" s="84">
        <v>2</v>
      </c>
      <c r="L1285" s="19" t="s">
        <v>41</v>
      </c>
      <c r="M1285" t="s">
        <v>32</v>
      </c>
      <c r="N1285">
        <v>5</v>
      </c>
      <c r="O1285">
        <v>13</v>
      </c>
    </row>
    <row r="1286" spans="1:15" x14ac:dyDescent="0.3">
      <c r="A1286" t="s">
        <v>196</v>
      </c>
      <c r="B1286">
        <v>1</v>
      </c>
      <c r="C1286" s="49">
        <v>14</v>
      </c>
      <c r="D1286" s="73">
        <v>21</v>
      </c>
      <c r="E1286" s="47">
        <v>44.185077999999997</v>
      </c>
      <c r="F1286" s="15">
        <v>2</v>
      </c>
      <c r="G1286">
        <v>2</v>
      </c>
      <c r="H1286" s="15">
        <v>120</v>
      </c>
      <c r="I1286" s="15" t="s">
        <v>54</v>
      </c>
      <c r="J1286" s="84">
        <v>13</v>
      </c>
      <c r="K1286" s="84">
        <v>2</v>
      </c>
      <c r="L1286" s="19" t="s">
        <v>41</v>
      </c>
      <c r="M1286" t="s">
        <v>32</v>
      </c>
      <c r="N1286">
        <v>5</v>
      </c>
      <c r="O1286">
        <v>13</v>
      </c>
    </row>
    <row r="1287" spans="1:15" x14ac:dyDescent="0.3">
      <c r="A1287" t="s">
        <v>196</v>
      </c>
      <c r="B1287">
        <v>1</v>
      </c>
      <c r="C1287" s="49">
        <v>19</v>
      </c>
      <c r="D1287" s="73"/>
      <c r="E1287" s="47">
        <v>42.915236999999998</v>
      </c>
      <c r="F1287" s="15">
        <v>2</v>
      </c>
      <c r="G1287">
        <v>2</v>
      </c>
      <c r="H1287" s="15">
        <v>120</v>
      </c>
      <c r="I1287" s="23" t="s">
        <v>54</v>
      </c>
      <c r="J1287" s="84">
        <v>12</v>
      </c>
      <c r="K1287" s="84">
        <v>2</v>
      </c>
      <c r="L1287" s="19" t="s">
        <v>41</v>
      </c>
      <c r="M1287" t="s">
        <v>32</v>
      </c>
      <c r="N1287">
        <v>5</v>
      </c>
      <c r="O1287">
        <v>13</v>
      </c>
    </row>
    <row r="1288" spans="1:15" x14ac:dyDescent="0.3">
      <c r="A1288" t="s">
        <v>196</v>
      </c>
      <c r="B1288">
        <v>1</v>
      </c>
      <c r="C1288" s="49">
        <v>19</v>
      </c>
      <c r="D1288" s="68"/>
      <c r="E1288" s="47">
        <v>51.988444999999999</v>
      </c>
      <c r="F1288" s="15">
        <v>2</v>
      </c>
      <c r="G1288">
        <v>2</v>
      </c>
      <c r="H1288" s="15">
        <v>120</v>
      </c>
      <c r="I1288" s="23" t="s">
        <v>54</v>
      </c>
      <c r="J1288" s="84">
        <v>12</v>
      </c>
      <c r="K1288" s="84">
        <v>2</v>
      </c>
      <c r="L1288" s="19" t="s">
        <v>41</v>
      </c>
      <c r="M1288" t="s">
        <v>32</v>
      </c>
      <c r="N1288">
        <v>5</v>
      </c>
      <c r="O1288">
        <v>13</v>
      </c>
    </row>
    <row r="1289" spans="1:15" x14ac:dyDescent="0.3">
      <c r="A1289" t="s">
        <v>197</v>
      </c>
      <c r="B1289">
        <v>0</v>
      </c>
      <c r="C1289" s="49">
        <v>15</v>
      </c>
      <c r="D1289" s="73">
        <v>23</v>
      </c>
      <c r="E1289" s="47">
        <v>12.449662999999999</v>
      </c>
      <c r="F1289" s="15">
        <v>3</v>
      </c>
      <c r="G1289">
        <v>2</v>
      </c>
      <c r="H1289" s="15">
        <v>210</v>
      </c>
      <c r="I1289" s="15" t="s">
        <v>57</v>
      </c>
      <c r="J1289" s="84">
        <v>12</v>
      </c>
      <c r="K1289" s="84">
        <v>2</v>
      </c>
      <c r="L1289" s="19" t="s">
        <v>41</v>
      </c>
      <c r="M1289" t="s">
        <v>32</v>
      </c>
      <c r="N1289">
        <v>5</v>
      </c>
      <c r="O1289">
        <v>13</v>
      </c>
    </row>
    <row r="1290" spans="1:15" x14ac:dyDescent="0.3">
      <c r="A1290" t="s">
        <v>197</v>
      </c>
      <c r="B1290">
        <v>0</v>
      </c>
      <c r="C1290" s="49">
        <v>15</v>
      </c>
      <c r="D1290" s="73">
        <v>24</v>
      </c>
      <c r="E1290" s="47">
        <v>82.039207000000005</v>
      </c>
      <c r="F1290" s="15">
        <v>3</v>
      </c>
      <c r="G1290">
        <v>2</v>
      </c>
      <c r="H1290" s="15">
        <v>210</v>
      </c>
      <c r="I1290" s="15" t="s">
        <v>57</v>
      </c>
      <c r="J1290" s="84">
        <v>12</v>
      </c>
      <c r="K1290" s="84">
        <v>2</v>
      </c>
      <c r="L1290" s="19" t="s">
        <v>41</v>
      </c>
      <c r="M1290" t="s">
        <v>32</v>
      </c>
      <c r="N1290">
        <v>5</v>
      </c>
      <c r="O1290">
        <v>13</v>
      </c>
    </row>
    <row r="1291" spans="1:15" x14ac:dyDescent="0.3">
      <c r="A1291" t="s">
        <v>197</v>
      </c>
      <c r="B1291">
        <v>0</v>
      </c>
      <c r="C1291" s="49">
        <v>15</v>
      </c>
      <c r="D1291" s="73">
        <v>25</v>
      </c>
      <c r="E1291" s="47">
        <v>43.488121</v>
      </c>
      <c r="F1291" s="15">
        <v>3</v>
      </c>
      <c r="G1291">
        <v>2</v>
      </c>
      <c r="H1291" s="15">
        <v>210</v>
      </c>
      <c r="I1291" s="15" t="s">
        <v>57</v>
      </c>
      <c r="J1291" s="84">
        <v>12</v>
      </c>
      <c r="K1291" s="84">
        <v>2</v>
      </c>
      <c r="L1291" s="19" t="s">
        <v>41</v>
      </c>
      <c r="M1291" t="s">
        <v>32</v>
      </c>
      <c r="N1291">
        <v>5</v>
      </c>
      <c r="O1291">
        <v>13</v>
      </c>
    </row>
    <row r="1292" spans="1:15" x14ac:dyDescent="0.3">
      <c r="A1292" t="s">
        <v>196</v>
      </c>
      <c r="B1292">
        <v>1</v>
      </c>
      <c r="C1292" s="49">
        <v>17</v>
      </c>
      <c r="D1292" s="73">
        <v>33</v>
      </c>
      <c r="E1292" s="47">
        <v>23.487131000000002</v>
      </c>
      <c r="F1292" s="15">
        <v>3</v>
      </c>
      <c r="G1292">
        <v>2</v>
      </c>
      <c r="H1292" s="15">
        <v>210</v>
      </c>
      <c r="I1292" s="15" t="s">
        <v>57</v>
      </c>
      <c r="J1292" s="84">
        <v>12</v>
      </c>
      <c r="K1292" s="84">
        <v>2</v>
      </c>
      <c r="L1292" s="19" t="s">
        <v>41</v>
      </c>
      <c r="M1292" t="s">
        <v>32</v>
      </c>
      <c r="N1292">
        <v>5</v>
      </c>
      <c r="O1292">
        <v>13</v>
      </c>
    </row>
    <row r="1293" spans="1:15" x14ac:dyDescent="0.3">
      <c r="A1293" t="s">
        <v>196</v>
      </c>
      <c r="B1293">
        <v>1</v>
      </c>
      <c r="C1293" s="49">
        <v>17</v>
      </c>
      <c r="D1293" s="73">
        <v>34</v>
      </c>
      <c r="E1293" s="47">
        <v>44.869067999999999</v>
      </c>
      <c r="F1293" s="15">
        <v>3</v>
      </c>
      <c r="G1293">
        <v>2</v>
      </c>
      <c r="H1293" s="15">
        <v>210</v>
      </c>
      <c r="I1293" s="15" t="s">
        <v>57</v>
      </c>
      <c r="J1293" s="84">
        <v>12</v>
      </c>
      <c r="K1293" s="84">
        <v>2</v>
      </c>
      <c r="L1293" s="19" t="s">
        <v>41</v>
      </c>
      <c r="M1293" t="s">
        <v>32</v>
      </c>
      <c r="N1293">
        <v>5</v>
      </c>
      <c r="O1293">
        <v>13</v>
      </c>
    </row>
    <row r="1294" spans="1:15" x14ac:dyDescent="0.3">
      <c r="A1294" t="s">
        <v>196</v>
      </c>
      <c r="B1294">
        <v>1</v>
      </c>
      <c r="C1294" s="49">
        <v>20</v>
      </c>
      <c r="D1294" s="73"/>
      <c r="E1294" s="47">
        <v>36.675345999999998</v>
      </c>
      <c r="F1294" s="15">
        <v>3</v>
      </c>
      <c r="G1294">
        <v>2</v>
      </c>
      <c r="H1294" s="15">
        <v>210</v>
      </c>
      <c r="I1294" s="15" t="s">
        <v>57</v>
      </c>
      <c r="J1294" s="84">
        <v>11</v>
      </c>
      <c r="K1294" s="84">
        <v>2</v>
      </c>
      <c r="L1294" s="19" t="s">
        <v>41</v>
      </c>
      <c r="M1294" t="s">
        <v>32</v>
      </c>
      <c r="N1294">
        <v>5</v>
      </c>
      <c r="O1294">
        <v>13</v>
      </c>
    </row>
    <row r="1295" spans="1:15" x14ac:dyDescent="0.3">
      <c r="A1295" t="s">
        <v>196</v>
      </c>
      <c r="B1295">
        <v>1</v>
      </c>
      <c r="C1295" s="49">
        <v>20</v>
      </c>
      <c r="D1295" s="73"/>
      <c r="E1295" s="47">
        <v>38.156418000000002</v>
      </c>
      <c r="F1295" s="15">
        <v>3</v>
      </c>
      <c r="G1295">
        <v>2</v>
      </c>
      <c r="H1295" s="15">
        <v>210</v>
      </c>
      <c r="I1295" s="15" t="s">
        <v>57</v>
      </c>
      <c r="J1295" s="84">
        <v>11</v>
      </c>
      <c r="K1295" s="84">
        <v>2</v>
      </c>
      <c r="L1295" s="19" t="s">
        <v>41</v>
      </c>
      <c r="M1295" t="s">
        <v>32</v>
      </c>
      <c r="N1295">
        <v>5</v>
      </c>
      <c r="O1295">
        <v>13</v>
      </c>
    </row>
    <row r="1296" spans="1:15" x14ac:dyDescent="0.3">
      <c r="A1296" t="s">
        <v>196</v>
      </c>
      <c r="B1296">
        <v>1</v>
      </c>
      <c r="C1296" s="49">
        <v>21</v>
      </c>
      <c r="D1296" s="73"/>
      <c r="E1296" s="47">
        <v>16.873481999999999</v>
      </c>
      <c r="F1296" s="15">
        <v>3</v>
      </c>
      <c r="G1296">
        <v>2</v>
      </c>
      <c r="H1296" s="15">
        <v>210</v>
      </c>
      <c r="I1296" s="15" t="s">
        <v>57</v>
      </c>
      <c r="J1296" s="84">
        <v>11</v>
      </c>
      <c r="K1296" s="84">
        <v>2</v>
      </c>
      <c r="L1296" s="19" t="s">
        <v>41</v>
      </c>
      <c r="M1296" t="s">
        <v>32</v>
      </c>
      <c r="N1296">
        <v>5</v>
      </c>
      <c r="O1296">
        <v>13</v>
      </c>
    </row>
    <row r="1297" spans="1:15" x14ac:dyDescent="0.3">
      <c r="A1297" t="s">
        <v>196</v>
      </c>
      <c r="B1297">
        <v>1</v>
      </c>
      <c r="C1297" s="49">
        <v>21</v>
      </c>
      <c r="D1297" s="73"/>
      <c r="E1297" s="47">
        <v>33.417209999999997</v>
      </c>
      <c r="F1297" s="15">
        <v>3</v>
      </c>
      <c r="G1297">
        <v>2</v>
      </c>
      <c r="H1297" s="15">
        <v>210</v>
      </c>
      <c r="I1297" s="15" t="s">
        <v>57</v>
      </c>
      <c r="J1297" s="84">
        <v>11</v>
      </c>
      <c r="K1297" s="84">
        <v>2</v>
      </c>
      <c r="L1297" s="19" t="s">
        <v>41</v>
      </c>
      <c r="M1297" t="s">
        <v>32</v>
      </c>
      <c r="N1297">
        <v>5</v>
      </c>
      <c r="O1297">
        <v>13</v>
      </c>
    </row>
    <row r="1298" spans="1:15" x14ac:dyDescent="0.3">
      <c r="A1298" t="s">
        <v>197</v>
      </c>
      <c r="B1298">
        <v>0</v>
      </c>
      <c r="C1298" s="36">
        <v>16</v>
      </c>
      <c r="D1298" s="73"/>
      <c r="E1298" s="47">
        <v>44.781669999999998</v>
      </c>
      <c r="F1298" s="15">
        <v>4</v>
      </c>
      <c r="G1298">
        <v>2</v>
      </c>
      <c r="H1298" s="15">
        <v>400</v>
      </c>
      <c r="I1298" s="23" t="s">
        <v>61</v>
      </c>
      <c r="J1298" s="82">
        <v>12</v>
      </c>
      <c r="K1298" s="82">
        <v>2</v>
      </c>
      <c r="L1298" s="19" t="s">
        <v>41</v>
      </c>
      <c r="M1298" t="s">
        <v>32</v>
      </c>
      <c r="N1298">
        <v>5</v>
      </c>
      <c r="O1298">
        <v>13</v>
      </c>
    </row>
    <row r="1299" spans="1:15" x14ac:dyDescent="0.3">
      <c r="A1299" t="s">
        <v>197</v>
      </c>
      <c r="B1299">
        <v>0</v>
      </c>
      <c r="C1299" s="49">
        <v>16</v>
      </c>
      <c r="D1299" s="73"/>
      <c r="E1299" s="47">
        <v>40.450119000000001</v>
      </c>
      <c r="F1299" s="15">
        <v>4</v>
      </c>
      <c r="G1299">
        <v>2</v>
      </c>
      <c r="H1299" s="15">
        <v>400</v>
      </c>
      <c r="I1299" s="23" t="s">
        <v>61</v>
      </c>
      <c r="J1299" s="82">
        <v>12</v>
      </c>
      <c r="K1299" s="82">
        <v>2</v>
      </c>
      <c r="L1299" s="19" t="s">
        <v>41</v>
      </c>
      <c r="M1299" t="s">
        <v>32</v>
      </c>
      <c r="N1299">
        <v>5</v>
      </c>
      <c r="O1299">
        <v>13</v>
      </c>
    </row>
    <row r="1300" spans="1:15" x14ac:dyDescent="0.3">
      <c r="A1300" t="s">
        <v>196</v>
      </c>
      <c r="B1300">
        <v>1</v>
      </c>
      <c r="C1300" s="49">
        <v>18</v>
      </c>
      <c r="D1300" s="70">
        <v>27</v>
      </c>
      <c r="E1300" s="47">
        <v>60.296714999999999</v>
      </c>
      <c r="F1300" s="15">
        <v>4</v>
      </c>
      <c r="G1300">
        <v>2</v>
      </c>
      <c r="H1300" s="15">
        <v>400</v>
      </c>
      <c r="I1300" s="24" t="s">
        <v>61</v>
      </c>
      <c r="J1300" s="91">
        <v>12</v>
      </c>
      <c r="K1300" s="91">
        <v>2</v>
      </c>
      <c r="L1300" s="19" t="s">
        <v>41</v>
      </c>
      <c r="M1300" t="s">
        <v>32</v>
      </c>
      <c r="N1300">
        <v>5</v>
      </c>
      <c r="O1300">
        <v>13</v>
      </c>
    </row>
    <row r="1301" spans="1:15" x14ac:dyDescent="0.3">
      <c r="A1301" t="s">
        <v>196</v>
      </c>
      <c r="B1301">
        <v>1</v>
      </c>
      <c r="C1301" s="49">
        <v>18</v>
      </c>
      <c r="D1301" s="70">
        <v>28</v>
      </c>
      <c r="E1301" s="47">
        <v>37.874744</v>
      </c>
      <c r="F1301" s="15">
        <v>4</v>
      </c>
      <c r="G1301">
        <v>2</v>
      </c>
      <c r="H1301" s="15">
        <v>400</v>
      </c>
      <c r="I1301" s="24" t="s">
        <v>61</v>
      </c>
      <c r="J1301" s="91">
        <v>12</v>
      </c>
      <c r="K1301" s="91">
        <v>2</v>
      </c>
      <c r="L1301" s="19" t="s">
        <v>41</v>
      </c>
      <c r="M1301" t="s">
        <v>32</v>
      </c>
      <c r="N1301">
        <v>5</v>
      </c>
      <c r="O1301">
        <v>13</v>
      </c>
    </row>
    <row r="1302" spans="1:15" x14ac:dyDescent="0.3">
      <c r="A1302" t="s">
        <v>196</v>
      </c>
      <c r="B1302">
        <v>1</v>
      </c>
      <c r="C1302">
        <v>23</v>
      </c>
      <c r="D1302" s="57"/>
      <c r="E1302" s="14">
        <v>41.248871000000001</v>
      </c>
      <c r="F1302" s="57">
        <v>4</v>
      </c>
      <c r="G1302">
        <v>2</v>
      </c>
      <c r="H1302" s="23">
        <v>400</v>
      </c>
      <c r="I1302" s="23" t="s">
        <v>61</v>
      </c>
      <c r="J1302" s="20">
        <v>12</v>
      </c>
      <c r="K1302" s="20">
        <v>2</v>
      </c>
      <c r="L1302" s="19" t="s">
        <v>41</v>
      </c>
      <c r="M1302" t="s">
        <v>32</v>
      </c>
      <c r="N1302">
        <v>5</v>
      </c>
      <c r="O1302">
        <v>13</v>
      </c>
    </row>
    <row r="1303" spans="1:15" x14ac:dyDescent="0.3">
      <c r="A1303" t="s">
        <v>196</v>
      </c>
      <c r="B1303">
        <v>1</v>
      </c>
      <c r="C1303">
        <v>23</v>
      </c>
      <c r="D1303"/>
      <c r="E1303" s="14">
        <v>60.629803000000003</v>
      </c>
      <c r="F1303" s="57">
        <v>4</v>
      </c>
      <c r="G1303">
        <v>2</v>
      </c>
      <c r="H1303" s="23">
        <v>400</v>
      </c>
      <c r="I1303" s="23" t="s">
        <v>61</v>
      </c>
      <c r="J1303" s="20">
        <v>12</v>
      </c>
      <c r="K1303" s="20">
        <v>2</v>
      </c>
      <c r="L1303" s="19" t="s">
        <v>41</v>
      </c>
      <c r="M1303" t="s">
        <v>32</v>
      </c>
      <c r="N1303">
        <v>5</v>
      </c>
      <c r="O1303">
        <v>13</v>
      </c>
    </row>
    <row r="1304" spans="1:15" x14ac:dyDescent="0.3">
      <c r="A1304" t="s">
        <v>196</v>
      </c>
      <c r="B1304">
        <v>1</v>
      </c>
      <c r="C1304">
        <v>23</v>
      </c>
      <c r="D1304"/>
      <c r="E1304" s="14">
        <v>56.015034</v>
      </c>
      <c r="F1304" s="57">
        <v>4</v>
      </c>
      <c r="G1304">
        <v>2</v>
      </c>
      <c r="H1304" s="23">
        <v>400</v>
      </c>
      <c r="I1304" s="23" t="s">
        <v>61</v>
      </c>
      <c r="J1304" s="20">
        <v>12</v>
      </c>
      <c r="K1304" s="20">
        <v>2</v>
      </c>
      <c r="L1304" s="19" t="s">
        <v>41</v>
      </c>
      <c r="M1304" t="s">
        <v>32</v>
      </c>
      <c r="N1304">
        <v>5</v>
      </c>
      <c r="O1304">
        <v>13</v>
      </c>
    </row>
    <row r="1305" spans="1:15" x14ac:dyDescent="0.3">
      <c r="A1305" t="s">
        <v>197</v>
      </c>
      <c r="B1305">
        <v>0</v>
      </c>
      <c r="C1305" s="36">
        <v>15</v>
      </c>
      <c r="D1305" s="73"/>
      <c r="E1305" s="80">
        <v>32.313141000000002</v>
      </c>
      <c r="F1305" s="19">
        <v>1</v>
      </c>
      <c r="G1305">
        <v>3</v>
      </c>
      <c r="H1305" s="15">
        <v>45</v>
      </c>
      <c r="I1305" s="15" t="s">
        <v>11</v>
      </c>
      <c r="J1305" s="86">
        <v>12</v>
      </c>
      <c r="K1305" s="82">
        <v>2</v>
      </c>
      <c r="L1305" t="s">
        <v>41</v>
      </c>
      <c r="M1305" t="s">
        <v>32</v>
      </c>
      <c r="N1305">
        <v>5</v>
      </c>
      <c r="O1305">
        <v>13</v>
      </c>
    </row>
    <row r="1306" spans="1:15" x14ac:dyDescent="0.3">
      <c r="A1306" t="s">
        <v>197</v>
      </c>
      <c r="B1306">
        <v>0</v>
      </c>
      <c r="C1306" s="49">
        <v>15</v>
      </c>
      <c r="D1306" s="73"/>
      <c r="E1306" s="80">
        <v>80.062674999999999</v>
      </c>
      <c r="F1306" s="19">
        <v>1</v>
      </c>
      <c r="G1306">
        <v>3</v>
      </c>
      <c r="H1306" s="15">
        <v>45</v>
      </c>
      <c r="I1306" s="15" t="s">
        <v>11</v>
      </c>
      <c r="J1306" s="86">
        <v>12</v>
      </c>
      <c r="K1306" s="82">
        <v>2</v>
      </c>
      <c r="L1306" t="s">
        <v>41</v>
      </c>
      <c r="M1306" t="s">
        <v>32</v>
      </c>
      <c r="N1306">
        <v>5</v>
      </c>
      <c r="O1306">
        <v>13</v>
      </c>
    </row>
    <row r="1307" spans="1:15" x14ac:dyDescent="0.3">
      <c r="A1307" t="s">
        <v>197</v>
      </c>
      <c r="B1307">
        <v>0</v>
      </c>
      <c r="C1307" s="36">
        <v>17</v>
      </c>
      <c r="D1307" s="73"/>
      <c r="E1307" s="80">
        <v>57.623772000000002</v>
      </c>
      <c r="F1307" s="20">
        <v>1</v>
      </c>
      <c r="G1307">
        <v>3</v>
      </c>
      <c r="H1307" s="15">
        <v>45</v>
      </c>
      <c r="I1307" s="15" t="s">
        <v>11</v>
      </c>
      <c r="J1307" s="39">
        <v>11</v>
      </c>
      <c r="K1307" s="82">
        <v>2</v>
      </c>
      <c r="L1307" t="s">
        <v>41</v>
      </c>
      <c r="M1307" t="s">
        <v>32</v>
      </c>
      <c r="N1307">
        <v>5</v>
      </c>
      <c r="O1307">
        <v>13</v>
      </c>
    </row>
    <row r="1308" spans="1:15" x14ac:dyDescent="0.3">
      <c r="A1308" t="s">
        <v>197</v>
      </c>
      <c r="B1308">
        <v>0</v>
      </c>
      <c r="C1308" s="36">
        <v>17</v>
      </c>
      <c r="D1308" s="73"/>
      <c r="E1308" s="80">
        <v>70.662422000000007</v>
      </c>
      <c r="F1308" s="20">
        <v>1</v>
      </c>
      <c r="G1308">
        <v>3</v>
      </c>
      <c r="H1308" s="15">
        <v>45</v>
      </c>
      <c r="I1308" s="15" t="s">
        <v>11</v>
      </c>
      <c r="J1308" s="39">
        <v>11</v>
      </c>
      <c r="K1308" s="82">
        <v>2</v>
      </c>
      <c r="L1308" t="s">
        <v>41</v>
      </c>
      <c r="M1308" t="s">
        <v>32</v>
      </c>
      <c r="N1308">
        <v>5</v>
      </c>
      <c r="O1308">
        <v>13</v>
      </c>
    </row>
    <row r="1309" spans="1:15" x14ac:dyDescent="0.3">
      <c r="A1309" t="s">
        <v>197</v>
      </c>
      <c r="B1309">
        <v>0</v>
      </c>
      <c r="C1309" s="49">
        <v>18</v>
      </c>
      <c r="D1309" s="73">
        <v>10</v>
      </c>
      <c r="E1309" s="80">
        <v>45.020190999999997</v>
      </c>
      <c r="F1309" s="20">
        <v>1</v>
      </c>
      <c r="G1309">
        <v>3</v>
      </c>
      <c r="H1309" s="15">
        <v>45</v>
      </c>
      <c r="I1309" s="15" t="s">
        <v>11</v>
      </c>
      <c r="J1309" s="39">
        <v>11</v>
      </c>
      <c r="K1309" s="82">
        <v>2</v>
      </c>
      <c r="L1309" t="s">
        <v>41</v>
      </c>
      <c r="M1309" t="s">
        <v>32</v>
      </c>
      <c r="N1309">
        <v>5</v>
      </c>
      <c r="O1309">
        <v>13</v>
      </c>
    </row>
    <row r="1310" spans="1:15" x14ac:dyDescent="0.3">
      <c r="A1310" t="s">
        <v>196</v>
      </c>
      <c r="B1310">
        <v>1</v>
      </c>
      <c r="C1310" s="49">
        <v>2</v>
      </c>
      <c r="D1310" s="73">
        <v>15</v>
      </c>
      <c r="E1310" s="80">
        <v>89.824248999999995</v>
      </c>
      <c r="F1310" s="19">
        <v>1</v>
      </c>
      <c r="G1310">
        <v>3</v>
      </c>
      <c r="H1310" s="15">
        <v>45</v>
      </c>
      <c r="I1310" s="15" t="s">
        <v>11</v>
      </c>
      <c r="J1310" s="84">
        <v>12</v>
      </c>
      <c r="K1310" s="82">
        <v>2</v>
      </c>
      <c r="L1310" t="s">
        <v>41</v>
      </c>
      <c r="M1310" t="s">
        <v>32</v>
      </c>
      <c r="N1310">
        <v>5</v>
      </c>
      <c r="O1310">
        <v>13</v>
      </c>
    </row>
    <row r="1311" spans="1:15" x14ac:dyDescent="0.3">
      <c r="A1311" t="s">
        <v>196</v>
      </c>
      <c r="B1311">
        <v>1</v>
      </c>
      <c r="C1311" s="36">
        <v>2</v>
      </c>
      <c r="D1311" s="73">
        <v>16</v>
      </c>
      <c r="E1311" s="80">
        <v>100.71657</v>
      </c>
      <c r="F1311" s="19">
        <v>1</v>
      </c>
      <c r="G1311">
        <v>3</v>
      </c>
      <c r="H1311" s="15">
        <v>45</v>
      </c>
      <c r="I1311" s="15" t="s">
        <v>11</v>
      </c>
      <c r="J1311" s="84">
        <v>12</v>
      </c>
      <c r="K1311" s="82">
        <v>2</v>
      </c>
      <c r="L1311" t="s">
        <v>41</v>
      </c>
      <c r="M1311" t="s">
        <v>32</v>
      </c>
      <c r="N1311">
        <v>5</v>
      </c>
      <c r="O1311">
        <v>13</v>
      </c>
    </row>
    <row r="1312" spans="1:15" x14ac:dyDescent="0.3">
      <c r="A1312" t="s">
        <v>196</v>
      </c>
      <c r="B1312">
        <v>1</v>
      </c>
      <c r="C1312" s="49">
        <v>3</v>
      </c>
      <c r="D1312" s="73"/>
      <c r="E1312" s="80">
        <v>57.806323999999996</v>
      </c>
      <c r="F1312" s="20">
        <v>1</v>
      </c>
      <c r="G1312">
        <v>3</v>
      </c>
      <c r="H1312" s="15">
        <v>45</v>
      </c>
      <c r="I1312" s="15" t="s">
        <v>11</v>
      </c>
      <c r="J1312" s="84">
        <v>12</v>
      </c>
      <c r="K1312" s="82">
        <v>2</v>
      </c>
      <c r="L1312" t="s">
        <v>41</v>
      </c>
      <c r="M1312" t="s">
        <v>32</v>
      </c>
      <c r="N1312">
        <v>5</v>
      </c>
      <c r="O1312">
        <v>13</v>
      </c>
    </row>
    <row r="1313" spans="1:15" x14ac:dyDescent="0.3">
      <c r="A1313" t="s">
        <v>196</v>
      </c>
      <c r="B1313">
        <v>1</v>
      </c>
      <c r="C1313" s="49">
        <v>3</v>
      </c>
      <c r="D1313" s="73"/>
      <c r="E1313" s="80">
        <v>118.20067</v>
      </c>
      <c r="F1313" s="20">
        <v>1</v>
      </c>
      <c r="G1313">
        <v>3</v>
      </c>
      <c r="H1313" s="15">
        <v>45</v>
      </c>
      <c r="I1313" s="15" t="s">
        <v>11</v>
      </c>
      <c r="J1313" s="84">
        <v>12</v>
      </c>
      <c r="K1313" s="82">
        <v>2</v>
      </c>
      <c r="L1313" t="s">
        <v>41</v>
      </c>
      <c r="M1313" t="s">
        <v>32</v>
      </c>
      <c r="N1313">
        <v>5</v>
      </c>
      <c r="O1313">
        <v>13</v>
      </c>
    </row>
    <row r="1314" spans="1:15" x14ac:dyDescent="0.3">
      <c r="A1314" t="s">
        <v>196</v>
      </c>
      <c r="B1314">
        <v>1</v>
      </c>
      <c r="C1314" s="49">
        <v>9</v>
      </c>
      <c r="D1314" s="73">
        <v>10</v>
      </c>
      <c r="E1314" s="47">
        <v>67.745529000000005</v>
      </c>
      <c r="F1314" s="15">
        <v>1</v>
      </c>
      <c r="G1314">
        <v>3</v>
      </c>
      <c r="H1314" s="15">
        <v>45</v>
      </c>
      <c r="I1314" s="15" t="s">
        <v>11</v>
      </c>
      <c r="J1314" s="84">
        <v>11</v>
      </c>
      <c r="K1314" s="39">
        <v>2</v>
      </c>
      <c r="L1314" s="19" t="s">
        <v>41</v>
      </c>
      <c r="M1314" t="s">
        <v>32</v>
      </c>
      <c r="N1314">
        <v>5</v>
      </c>
      <c r="O1314">
        <v>13</v>
      </c>
    </row>
    <row r="1315" spans="1:15" x14ac:dyDescent="0.3">
      <c r="A1315" t="s">
        <v>196</v>
      </c>
      <c r="B1315">
        <v>1</v>
      </c>
      <c r="C1315" s="36">
        <v>9</v>
      </c>
      <c r="D1315" s="73">
        <v>11</v>
      </c>
      <c r="E1315" s="47">
        <v>53.271996000000001</v>
      </c>
      <c r="F1315" s="15">
        <v>1</v>
      </c>
      <c r="G1315">
        <v>3</v>
      </c>
      <c r="H1315" s="15">
        <v>45</v>
      </c>
      <c r="I1315" s="23" t="s">
        <v>11</v>
      </c>
      <c r="J1315" s="84">
        <v>11</v>
      </c>
      <c r="K1315" s="39">
        <v>2</v>
      </c>
      <c r="L1315" s="19" t="s">
        <v>41</v>
      </c>
      <c r="M1315" t="s">
        <v>32</v>
      </c>
      <c r="N1315">
        <v>5</v>
      </c>
      <c r="O1315">
        <v>13</v>
      </c>
    </row>
    <row r="1316" spans="1:15" x14ac:dyDescent="0.3">
      <c r="A1316" t="s">
        <v>196</v>
      </c>
      <c r="B1316">
        <v>1</v>
      </c>
      <c r="C1316" s="49">
        <v>10</v>
      </c>
      <c r="D1316" s="73">
        <v>10</v>
      </c>
      <c r="E1316" s="47">
        <v>54.734271999999997</v>
      </c>
      <c r="F1316" s="15">
        <v>1</v>
      </c>
      <c r="G1316">
        <v>3</v>
      </c>
      <c r="H1316" s="15">
        <v>45</v>
      </c>
      <c r="I1316" s="15" t="s">
        <v>11</v>
      </c>
      <c r="J1316" s="82">
        <v>12</v>
      </c>
      <c r="K1316" s="85">
        <v>2</v>
      </c>
      <c r="L1316" s="19" t="s">
        <v>41</v>
      </c>
      <c r="M1316" t="s">
        <v>32</v>
      </c>
      <c r="N1316">
        <v>5</v>
      </c>
      <c r="O1316">
        <v>13</v>
      </c>
    </row>
    <row r="1317" spans="1:15" x14ac:dyDescent="0.3">
      <c r="A1317" t="s">
        <v>196</v>
      </c>
      <c r="B1317">
        <v>1</v>
      </c>
      <c r="C1317" s="49">
        <v>10</v>
      </c>
      <c r="D1317" s="73">
        <v>11</v>
      </c>
      <c r="E1317" s="47">
        <v>87.577759</v>
      </c>
      <c r="F1317" s="15">
        <v>1</v>
      </c>
      <c r="G1317">
        <v>3</v>
      </c>
      <c r="H1317" s="15">
        <v>45</v>
      </c>
      <c r="I1317" s="15" t="s">
        <v>11</v>
      </c>
      <c r="J1317" s="82">
        <v>12</v>
      </c>
      <c r="K1317" s="85">
        <v>2</v>
      </c>
      <c r="L1317" s="19" t="s">
        <v>41</v>
      </c>
      <c r="M1317" t="s">
        <v>32</v>
      </c>
      <c r="N1317">
        <v>5</v>
      </c>
      <c r="O1317">
        <v>13</v>
      </c>
    </row>
    <row r="1318" spans="1:15" x14ac:dyDescent="0.3">
      <c r="A1318" t="s">
        <v>197</v>
      </c>
      <c r="B1318">
        <v>0</v>
      </c>
      <c r="C1318" s="49">
        <v>1</v>
      </c>
      <c r="D1318" s="73">
        <v>9</v>
      </c>
      <c r="E1318" s="80">
        <v>61.545848999999997</v>
      </c>
      <c r="F1318" s="20">
        <v>2</v>
      </c>
      <c r="G1318">
        <v>3</v>
      </c>
      <c r="H1318" s="15">
        <v>120</v>
      </c>
      <c r="I1318" s="15" t="s">
        <v>54</v>
      </c>
      <c r="J1318" s="84">
        <v>12</v>
      </c>
      <c r="K1318" s="82">
        <v>2</v>
      </c>
      <c r="L1318" t="s">
        <v>41</v>
      </c>
      <c r="M1318" t="s">
        <v>32</v>
      </c>
      <c r="N1318">
        <v>5</v>
      </c>
      <c r="O1318">
        <v>13</v>
      </c>
    </row>
    <row r="1319" spans="1:15" x14ac:dyDescent="0.3">
      <c r="A1319" t="s">
        <v>197</v>
      </c>
      <c r="B1319">
        <v>0</v>
      </c>
      <c r="C1319" s="36">
        <v>1</v>
      </c>
      <c r="D1319" s="73">
        <v>10</v>
      </c>
      <c r="E1319" s="80">
        <v>45.403008</v>
      </c>
      <c r="F1319" s="20">
        <v>2</v>
      </c>
      <c r="G1319">
        <v>3</v>
      </c>
      <c r="H1319" s="15">
        <v>120</v>
      </c>
      <c r="I1319" s="15" t="s">
        <v>54</v>
      </c>
      <c r="J1319" s="84">
        <v>12</v>
      </c>
      <c r="K1319" s="82">
        <v>2</v>
      </c>
      <c r="L1319" t="s">
        <v>41</v>
      </c>
      <c r="M1319" t="s">
        <v>32</v>
      </c>
      <c r="N1319">
        <v>5</v>
      </c>
      <c r="O1319">
        <v>13</v>
      </c>
    </row>
    <row r="1320" spans="1:15" x14ac:dyDescent="0.3">
      <c r="A1320" t="s">
        <v>196</v>
      </c>
      <c r="B1320">
        <v>1</v>
      </c>
      <c r="C1320" s="49">
        <v>5</v>
      </c>
      <c r="D1320" s="73"/>
      <c r="E1320" s="80">
        <v>51.664206999999998</v>
      </c>
      <c r="F1320" s="20">
        <v>2</v>
      </c>
      <c r="G1320">
        <v>3</v>
      </c>
      <c r="H1320" s="15">
        <v>120</v>
      </c>
      <c r="I1320" s="15" t="s">
        <v>54</v>
      </c>
      <c r="J1320" s="84">
        <v>12</v>
      </c>
      <c r="K1320" s="82">
        <v>2</v>
      </c>
      <c r="L1320" t="s">
        <v>41</v>
      </c>
      <c r="M1320" t="s">
        <v>32</v>
      </c>
      <c r="N1320">
        <v>5</v>
      </c>
      <c r="O1320">
        <v>13</v>
      </c>
    </row>
    <row r="1321" spans="1:15" x14ac:dyDescent="0.3">
      <c r="A1321" t="s">
        <v>196</v>
      </c>
      <c r="B1321">
        <v>1</v>
      </c>
      <c r="C1321" s="49">
        <v>5</v>
      </c>
      <c r="D1321" s="73"/>
      <c r="E1321" s="80">
        <v>54.628684999999997</v>
      </c>
      <c r="F1321" s="20">
        <v>2</v>
      </c>
      <c r="G1321">
        <v>3</v>
      </c>
      <c r="H1321" s="15">
        <v>120</v>
      </c>
      <c r="I1321" s="15" t="s">
        <v>54</v>
      </c>
      <c r="J1321" s="84">
        <v>12</v>
      </c>
      <c r="K1321" s="82">
        <v>2</v>
      </c>
      <c r="L1321" t="s">
        <v>41</v>
      </c>
      <c r="M1321" t="s">
        <v>32</v>
      </c>
      <c r="N1321">
        <v>5</v>
      </c>
      <c r="O1321">
        <v>13</v>
      </c>
    </row>
    <row r="1322" spans="1:15" x14ac:dyDescent="0.3">
      <c r="A1322" t="s">
        <v>196</v>
      </c>
      <c r="B1322">
        <v>1</v>
      </c>
      <c r="C1322" s="49">
        <v>6</v>
      </c>
      <c r="D1322" s="73"/>
      <c r="E1322" s="47">
        <v>79.939712999999998</v>
      </c>
      <c r="F1322" s="15">
        <v>2</v>
      </c>
      <c r="G1322">
        <v>3</v>
      </c>
      <c r="H1322" s="15">
        <v>120</v>
      </c>
      <c r="I1322" s="15" t="s">
        <v>54</v>
      </c>
      <c r="J1322" s="82">
        <v>12</v>
      </c>
      <c r="K1322" s="85">
        <v>2</v>
      </c>
      <c r="L1322" s="19" t="s">
        <v>41</v>
      </c>
      <c r="M1322" t="s">
        <v>32</v>
      </c>
      <c r="N1322">
        <v>5</v>
      </c>
      <c r="O1322">
        <v>13</v>
      </c>
    </row>
    <row r="1323" spans="1:15" x14ac:dyDescent="0.3">
      <c r="A1323" t="s">
        <v>196</v>
      </c>
      <c r="B1323">
        <v>1</v>
      </c>
      <c r="C1323" s="49">
        <v>6</v>
      </c>
      <c r="D1323" s="73"/>
      <c r="E1323" s="47">
        <v>66.391006000000004</v>
      </c>
      <c r="F1323" s="15">
        <v>2</v>
      </c>
      <c r="G1323">
        <v>3</v>
      </c>
      <c r="H1323" s="15">
        <v>120</v>
      </c>
      <c r="I1323" s="15" t="s">
        <v>54</v>
      </c>
      <c r="J1323" s="82">
        <v>12</v>
      </c>
      <c r="K1323" s="85">
        <v>2</v>
      </c>
      <c r="L1323" s="19" t="s">
        <v>41</v>
      </c>
      <c r="M1323" t="s">
        <v>32</v>
      </c>
      <c r="N1323">
        <v>5</v>
      </c>
      <c r="O1323">
        <v>13</v>
      </c>
    </row>
    <row r="1324" spans="1:15" x14ac:dyDescent="0.3">
      <c r="A1324" t="s">
        <v>196</v>
      </c>
      <c r="B1324">
        <v>1</v>
      </c>
      <c r="C1324" s="49">
        <v>7</v>
      </c>
      <c r="D1324" s="73"/>
      <c r="E1324" s="47">
        <v>47.176971000000002</v>
      </c>
      <c r="F1324" s="15">
        <v>2</v>
      </c>
      <c r="G1324">
        <v>3</v>
      </c>
      <c r="H1324" s="15">
        <v>120</v>
      </c>
      <c r="I1324" s="15" t="s">
        <v>54</v>
      </c>
      <c r="J1324" s="82">
        <v>12</v>
      </c>
      <c r="K1324" s="39">
        <v>2</v>
      </c>
      <c r="L1324" s="19" t="s">
        <v>41</v>
      </c>
      <c r="M1324" t="s">
        <v>32</v>
      </c>
      <c r="N1324">
        <v>5</v>
      </c>
      <c r="O1324">
        <v>13</v>
      </c>
    </row>
    <row r="1325" spans="1:15" x14ac:dyDescent="0.3">
      <c r="A1325" t="s">
        <v>196</v>
      </c>
      <c r="B1325">
        <v>1</v>
      </c>
      <c r="C1325" s="49">
        <v>7</v>
      </c>
      <c r="D1325" s="73"/>
      <c r="E1325" s="47">
        <v>121.96138000000001</v>
      </c>
      <c r="F1325" s="15">
        <v>2</v>
      </c>
      <c r="G1325">
        <v>3</v>
      </c>
      <c r="H1325" s="15">
        <v>120</v>
      </c>
      <c r="I1325" s="15" t="s">
        <v>54</v>
      </c>
      <c r="J1325" s="82">
        <v>12</v>
      </c>
      <c r="K1325" s="39">
        <v>2</v>
      </c>
      <c r="L1325" s="19" t="s">
        <v>41</v>
      </c>
      <c r="M1325" t="s">
        <v>32</v>
      </c>
      <c r="N1325">
        <v>5</v>
      </c>
      <c r="O1325">
        <v>13</v>
      </c>
    </row>
    <row r="1326" spans="1:15" x14ac:dyDescent="0.3">
      <c r="A1326" t="s">
        <v>196</v>
      </c>
      <c r="B1326">
        <v>1</v>
      </c>
      <c r="C1326" s="49">
        <v>19</v>
      </c>
      <c r="D1326" s="73"/>
      <c r="E1326" s="80">
        <v>57.704875999999999</v>
      </c>
      <c r="F1326" s="20">
        <v>2</v>
      </c>
      <c r="G1326">
        <v>3</v>
      </c>
      <c r="H1326" s="15">
        <v>120</v>
      </c>
      <c r="I1326" s="15" t="s">
        <v>54</v>
      </c>
      <c r="J1326" s="39">
        <v>12</v>
      </c>
      <c r="K1326" s="82">
        <v>2</v>
      </c>
      <c r="L1326" t="s">
        <v>41</v>
      </c>
      <c r="M1326" t="s">
        <v>32</v>
      </c>
      <c r="N1326">
        <v>5</v>
      </c>
      <c r="O1326">
        <v>13</v>
      </c>
    </row>
    <row r="1327" spans="1:15" x14ac:dyDescent="0.3">
      <c r="A1327" t="s">
        <v>196</v>
      </c>
      <c r="B1327">
        <v>1</v>
      </c>
      <c r="C1327" s="49">
        <v>19</v>
      </c>
      <c r="D1327" s="73"/>
      <c r="E1327" s="80">
        <v>52.184497999999998</v>
      </c>
      <c r="F1327" s="20">
        <v>2</v>
      </c>
      <c r="G1327">
        <v>3</v>
      </c>
      <c r="H1327" s="15">
        <v>120</v>
      </c>
      <c r="I1327" s="15" t="s">
        <v>54</v>
      </c>
      <c r="J1327" s="39">
        <v>12</v>
      </c>
      <c r="K1327" s="82">
        <v>2</v>
      </c>
      <c r="L1327" t="s">
        <v>41</v>
      </c>
      <c r="M1327" t="s">
        <v>32</v>
      </c>
      <c r="N1327">
        <v>5</v>
      </c>
      <c r="O1327">
        <v>13</v>
      </c>
    </row>
    <row r="1328" spans="1:15" x14ac:dyDescent="0.3">
      <c r="A1328" t="s">
        <v>196</v>
      </c>
      <c r="B1328">
        <f>IF(A1328="m", 1, 0)</f>
        <v>1</v>
      </c>
      <c r="C1328">
        <v>23</v>
      </c>
      <c r="D1328" s="57"/>
      <c r="E1328" s="14">
        <v>67.479827999999998</v>
      </c>
      <c r="F1328" s="15">
        <f>_xlfn.IFS(I1328="GE2", 1, I1328="GE3", 2, I1328="GE4", 3, I1328="GE1", 4)</f>
        <v>2</v>
      </c>
      <c r="G1328">
        <v>3</v>
      </c>
      <c r="H1328" s="15">
        <f>_xlfn.IFS(F1328=1, 45, F1328=2, 120,F1328=3, 210,F1328=4, 400)</f>
        <v>120</v>
      </c>
      <c r="I1328" s="15" t="s">
        <v>54</v>
      </c>
      <c r="J1328" s="20">
        <v>12</v>
      </c>
      <c r="K1328" s="19">
        <v>2</v>
      </c>
      <c r="L1328" t="s">
        <v>41</v>
      </c>
      <c r="M1328" t="s">
        <v>32</v>
      </c>
      <c r="N1328">
        <v>5</v>
      </c>
      <c r="O1328">
        <v>13</v>
      </c>
    </row>
    <row r="1329" spans="1:15" x14ac:dyDescent="0.3">
      <c r="A1329" t="s">
        <v>196</v>
      </c>
      <c r="B1329">
        <f>IF(A1329="m", 1, 0)</f>
        <v>1</v>
      </c>
      <c r="C1329">
        <v>23</v>
      </c>
      <c r="D1329" s="57"/>
      <c r="E1329" s="14">
        <v>59.674225</v>
      </c>
      <c r="F1329" s="15">
        <f>_xlfn.IFS(I1329="GE2", 1, I1329="GE3", 2, I1329="GE4", 3, I1329="GE1", 4)</f>
        <v>2</v>
      </c>
      <c r="G1329">
        <v>3</v>
      </c>
      <c r="H1329" s="15">
        <f>_xlfn.IFS(F1329=1, 45, F1329=2, 120,F1329=3, 210,F1329=4, 400)</f>
        <v>120</v>
      </c>
      <c r="I1329" s="15" t="s">
        <v>54</v>
      </c>
      <c r="J1329" s="20">
        <v>12</v>
      </c>
      <c r="K1329" s="19">
        <v>2</v>
      </c>
      <c r="L1329" t="s">
        <v>41</v>
      </c>
      <c r="M1329" t="s">
        <v>32</v>
      </c>
      <c r="N1329">
        <v>5</v>
      </c>
      <c r="O1329">
        <v>13</v>
      </c>
    </row>
    <row r="1330" spans="1:15" x14ac:dyDescent="0.3">
      <c r="A1330" t="s">
        <v>197</v>
      </c>
      <c r="B1330">
        <v>0</v>
      </c>
      <c r="C1330" s="49">
        <v>16</v>
      </c>
      <c r="D1330" s="73">
        <v>12</v>
      </c>
      <c r="E1330" s="80">
        <v>39.323284000000001</v>
      </c>
      <c r="F1330" s="37">
        <v>3</v>
      </c>
      <c r="G1330">
        <v>3</v>
      </c>
      <c r="H1330" s="15">
        <v>210</v>
      </c>
      <c r="I1330" s="15" t="s">
        <v>57</v>
      </c>
      <c r="J1330" s="39">
        <v>11</v>
      </c>
      <c r="K1330" s="82">
        <v>2</v>
      </c>
      <c r="L1330" t="s">
        <v>41</v>
      </c>
      <c r="M1330" t="s">
        <v>32</v>
      </c>
      <c r="N1330">
        <v>5</v>
      </c>
      <c r="O1330">
        <v>13</v>
      </c>
    </row>
    <row r="1331" spans="1:15" x14ac:dyDescent="0.3">
      <c r="A1331" t="s">
        <v>197</v>
      </c>
      <c r="B1331">
        <v>0</v>
      </c>
      <c r="C1331" s="49">
        <v>16</v>
      </c>
      <c r="D1331" s="73">
        <v>13</v>
      </c>
      <c r="E1331" s="80">
        <v>60.475414000000001</v>
      </c>
      <c r="F1331" s="37">
        <v>3</v>
      </c>
      <c r="G1331">
        <v>3</v>
      </c>
      <c r="H1331" s="15">
        <v>210</v>
      </c>
      <c r="I1331" s="15" t="s">
        <v>57</v>
      </c>
      <c r="J1331" s="39">
        <v>11</v>
      </c>
      <c r="K1331" s="82">
        <v>2</v>
      </c>
      <c r="L1331" t="s">
        <v>41</v>
      </c>
      <c r="M1331" t="s">
        <v>32</v>
      </c>
      <c r="N1331">
        <v>5</v>
      </c>
      <c r="O1331">
        <v>13</v>
      </c>
    </row>
    <row r="1332" spans="1:15" x14ac:dyDescent="0.3">
      <c r="A1332" t="s">
        <v>197</v>
      </c>
      <c r="B1332">
        <v>0</v>
      </c>
      <c r="C1332" s="49">
        <v>20</v>
      </c>
      <c r="D1332" s="73"/>
      <c r="E1332" s="47">
        <v>40.261313999999999</v>
      </c>
      <c r="F1332" s="15">
        <v>3</v>
      </c>
      <c r="G1332">
        <v>3</v>
      </c>
      <c r="H1332" s="15">
        <v>210</v>
      </c>
      <c r="I1332" s="15" t="s">
        <v>57</v>
      </c>
      <c r="J1332" s="82">
        <v>11</v>
      </c>
      <c r="K1332" s="86">
        <v>2</v>
      </c>
      <c r="L1332" s="19" t="s">
        <v>41</v>
      </c>
      <c r="M1332" t="s">
        <v>32</v>
      </c>
      <c r="N1332">
        <v>5</v>
      </c>
      <c r="O1332">
        <v>13</v>
      </c>
    </row>
    <row r="1333" spans="1:15" x14ac:dyDescent="0.3">
      <c r="A1333" t="s">
        <v>197</v>
      </c>
      <c r="B1333">
        <v>0</v>
      </c>
      <c r="C1333" s="49">
        <v>20</v>
      </c>
      <c r="D1333" s="73"/>
      <c r="E1333" s="47">
        <v>65.183395000000004</v>
      </c>
      <c r="F1333" s="15">
        <v>3</v>
      </c>
      <c r="G1333">
        <v>3</v>
      </c>
      <c r="H1333" s="15">
        <v>210</v>
      </c>
      <c r="I1333" s="15" t="s">
        <v>57</v>
      </c>
      <c r="J1333" s="82">
        <v>11</v>
      </c>
      <c r="K1333" s="86">
        <v>2</v>
      </c>
      <c r="L1333" s="19" t="s">
        <v>41</v>
      </c>
      <c r="M1333" t="s">
        <v>32</v>
      </c>
      <c r="N1333">
        <v>5</v>
      </c>
      <c r="O1333">
        <v>13</v>
      </c>
    </row>
    <row r="1334" spans="1:15" x14ac:dyDescent="0.3">
      <c r="A1334" t="s">
        <v>197</v>
      </c>
      <c r="B1334">
        <v>0</v>
      </c>
      <c r="C1334" s="49">
        <v>21</v>
      </c>
      <c r="D1334" s="73">
        <v>12</v>
      </c>
      <c r="E1334" s="47">
        <v>148.35425000000001</v>
      </c>
      <c r="F1334" s="15">
        <v>3</v>
      </c>
      <c r="G1334">
        <v>3</v>
      </c>
      <c r="H1334" s="15">
        <v>210</v>
      </c>
      <c r="I1334" s="15" t="s">
        <v>57</v>
      </c>
      <c r="J1334" s="84">
        <v>11</v>
      </c>
      <c r="K1334" s="84">
        <v>2</v>
      </c>
      <c r="L1334" s="19" t="s">
        <v>41</v>
      </c>
      <c r="M1334" t="s">
        <v>32</v>
      </c>
      <c r="N1334">
        <v>5</v>
      </c>
      <c r="O1334">
        <v>13</v>
      </c>
    </row>
    <row r="1335" spans="1:15" x14ac:dyDescent="0.3">
      <c r="A1335" t="s">
        <v>197</v>
      </c>
      <c r="B1335">
        <v>0</v>
      </c>
      <c r="C1335" s="49">
        <v>21</v>
      </c>
      <c r="D1335" s="73">
        <v>13</v>
      </c>
      <c r="E1335" s="47">
        <v>75.749618999999996</v>
      </c>
      <c r="F1335" s="15">
        <v>3</v>
      </c>
      <c r="G1335">
        <v>3</v>
      </c>
      <c r="H1335" s="15">
        <v>210</v>
      </c>
      <c r="I1335" s="15" t="s">
        <v>57</v>
      </c>
      <c r="J1335" s="84">
        <v>11</v>
      </c>
      <c r="K1335" s="84">
        <v>2</v>
      </c>
      <c r="L1335" s="19" t="s">
        <v>41</v>
      </c>
      <c r="M1335" t="s">
        <v>32</v>
      </c>
      <c r="N1335">
        <v>5</v>
      </c>
      <c r="O1335">
        <v>13</v>
      </c>
    </row>
    <row r="1336" spans="1:15" x14ac:dyDescent="0.3">
      <c r="A1336" t="s">
        <v>196</v>
      </c>
      <c r="B1336">
        <v>1</v>
      </c>
      <c r="C1336" s="49">
        <v>4</v>
      </c>
      <c r="D1336" s="73"/>
      <c r="E1336" s="80">
        <v>53.181736000000001</v>
      </c>
      <c r="F1336" s="20">
        <v>3</v>
      </c>
      <c r="G1336">
        <v>3</v>
      </c>
      <c r="H1336" s="15">
        <v>210</v>
      </c>
      <c r="I1336" s="15" t="s">
        <v>57</v>
      </c>
      <c r="J1336" s="84">
        <v>11</v>
      </c>
      <c r="K1336" s="82">
        <v>2</v>
      </c>
      <c r="L1336" t="s">
        <v>41</v>
      </c>
      <c r="M1336" t="s">
        <v>32</v>
      </c>
      <c r="N1336">
        <v>4</v>
      </c>
      <c r="O1336">
        <v>13</v>
      </c>
    </row>
    <row r="1337" spans="1:15" x14ac:dyDescent="0.3">
      <c r="A1337" t="s">
        <v>196</v>
      </c>
      <c r="B1337">
        <v>1</v>
      </c>
      <c r="C1337" s="49">
        <v>4</v>
      </c>
      <c r="D1337" s="68"/>
      <c r="E1337" s="80">
        <v>60.243274999999997</v>
      </c>
      <c r="F1337" s="20">
        <v>3</v>
      </c>
      <c r="G1337">
        <v>3</v>
      </c>
      <c r="H1337" s="15">
        <v>210</v>
      </c>
      <c r="I1337" s="15" t="s">
        <v>57</v>
      </c>
      <c r="J1337" s="84">
        <v>11</v>
      </c>
      <c r="K1337" s="82">
        <v>2</v>
      </c>
      <c r="L1337" t="s">
        <v>41</v>
      </c>
      <c r="M1337" t="s">
        <v>32</v>
      </c>
      <c r="N1337">
        <v>4</v>
      </c>
      <c r="O1337">
        <v>13</v>
      </c>
    </row>
    <row r="1338" spans="1:15" x14ac:dyDescent="0.3">
      <c r="A1338" t="s">
        <v>196</v>
      </c>
      <c r="B1338">
        <v>1</v>
      </c>
      <c r="C1338" s="49">
        <v>8</v>
      </c>
      <c r="D1338" s="73"/>
      <c r="E1338" s="47">
        <v>51.197155000000002</v>
      </c>
      <c r="F1338" s="15">
        <v>3</v>
      </c>
      <c r="G1338">
        <v>3</v>
      </c>
      <c r="H1338" s="15">
        <v>210</v>
      </c>
      <c r="I1338" s="15" t="s">
        <v>57</v>
      </c>
      <c r="J1338" s="84">
        <v>12</v>
      </c>
      <c r="K1338" s="39">
        <v>2</v>
      </c>
      <c r="L1338" s="19" t="s">
        <v>41</v>
      </c>
      <c r="M1338" t="s">
        <v>32</v>
      </c>
      <c r="N1338">
        <v>5</v>
      </c>
      <c r="O1338">
        <v>13</v>
      </c>
    </row>
    <row r="1339" spans="1:15" x14ac:dyDescent="0.3">
      <c r="A1339" t="s">
        <v>196</v>
      </c>
      <c r="B1339">
        <v>1</v>
      </c>
      <c r="C1339" s="49">
        <v>8</v>
      </c>
      <c r="D1339" s="73"/>
      <c r="E1339" s="47">
        <v>87.378105000000005</v>
      </c>
      <c r="F1339" s="15">
        <v>3</v>
      </c>
      <c r="G1339">
        <v>3</v>
      </c>
      <c r="H1339" s="15">
        <v>210</v>
      </c>
      <c r="I1339" s="15" t="s">
        <v>57</v>
      </c>
      <c r="J1339" s="84">
        <v>12</v>
      </c>
      <c r="K1339" s="39">
        <v>2</v>
      </c>
      <c r="L1339" s="19" t="s">
        <v>41</v>
      </c>
      <c r="M1339" t="s">
        <v>32</v>
      </c>
      <c r="N1339">
        <v>5</v>
      </c>
      <c r="O1339">
        <v>13</v>
      </c>
    </row>
    <row r="1340" spans="1:15" x14ac:dyDescent="0.3">
      <c r="A1340" t="s">
        <v>196</v>
      </c>
      <c r="B1340">
        <v>1</v>
      </c>
      <c r="C1340" s="49">
        <v>11</v>
      </c>
      <c r="D1340" s="73">
        <v>21</v>
      </c>
      <c r="E1340" s="47">
        <v>80.027869999999993</v>
      </c>
      <c r="F1340" s="15">
        <v>3</v>
      </c>
      <c r="G1340">
        <v>3</v>
      </c>
      <c r="H1340" s="15">
        <v>210</v>
      </c>
      <c r="I1340" s="15" t="s">
        <v>57</v>
      </c>
      <c r="J1340" s="84">
        <v>12</v>
      </c>
      <c r="K1340" s="39">
        <v>2</v>
      </c>
      <c r="L1340" s="19" t="s">
        <v>41</v>
      </c>
      <c r="M1340" t="s">
        <v>32</v>
      </c>
      <c r="N1340">
        <v>5</v>
      </c>
      <c r="O1340">
        <v>13</v>
      </c>
    </row>
    <row r="1341" spans="1:15" x14ac:dyDescent="0.3">
      <c r="A1341" t="s">
        <v>196</v>
      </c>
      <c r="B1341">
        <v>1</v>
      </c>
      <c r="C1341" s="49">
        <v>11</v>
      </c>
      <c r="D1341" s="73">
        <v>22</v>
      </c>
      <c r="E1341" s="47">
        <v>81.054276000000002</v>
      </c>
      <c r="F1341" s="15">
        <v>3</v>
      </c>
      <c r="G1341">
        <v>3</v>
      </c>
      <c r="H1341" s="15">
        <v>210</v>
      </c>
      <c r="I1341" s="15" t="s">
        <v>57</v>
      </c>
      <c r="J1341" s="84">
        <v>12</v>
      </c>
      <c r="K1341" s="39">
        <v>2</v>
      </c>
      <c r="L1341" s="19" t="s">
        <v>41</v>
      </c>
      <c r="M1341" t="s">
        <v>32</v>
      </c>
      <c r="N1341">
        <v>5</v>
      </c>
      <c r="O1341">
        <v>13</v>
      </c>
    </row>
    <row r="1342" spans="1:15" x14ac:dyDescent="0.3">
      <c r="A1342" t="s">
        <v>197</v>
      </c>
      <c r="B1342">
        <v>0</v>
      </c>
      <c r="C1342" s="53">
        <v>13</v>
      </c>
      <c r="D1342" s="73"/>
      <c r="E1342" s="80">
        <v>47.850715999999998</v>
      </c>
      <c r="F1342" s="20">
        <v>4</v>
      </c>
      <c r="G1342">
        <v>3</v>
      </c>
      <c r="H1342" s="15">
        <v>400</v>
      </c>
      <c r="I1342" s="15" t="s">
        <v>61</v>
      </c>
      <c r="J1342" s="39">
        <v>12</v>
      </c>
      <c r="K1342" s="82">
        <v>2</v>
      </c>
      <c r="L1342" t="s">
        <v>41</v>
      </c>
      <c r="M1342" t="s">
        <v>32</v>
      </c>
      <c r="N1342">
        <v>5</v>
      </c>
      <c r="O1342">
        <v>13</v>
      </c>
    </row>
    <row r="1343" spans="1:15" x14ac:dyDescent="0.3">
      <c r="A1343" t="s">
        <v>197</v>
      </c>
      <c r="B1343">
        <v>0</v>
      </c>
      <c r="C1343" s="49">
        <v>13</v>
      </c>
      <c r="D1343" s="73"/>
      <c r="E1343" s="80">
        <v>73.046722000000003</v>
      </c>
      <c r="F1343" s="20">
        <v>4</v>
      </c>
      <c r="G1343">
        <v>3</v>
      </c>
      <c r="H1343" s="15">
        <v>400</v>
      </c>
      <c r="I1343" s="15" t="s">
        <v>61</v>
      </c>
      <c r="J1343" s="39">
        <v>12</v>
      </c>
      <c r="K1343" s="82">
        <v>2</v>
      </c>
      <c r="L1343" t="s">
        <v>41</v>
      </c>
      <c r="M1343" t="s">
        <v>32</v>
      </c>
      <c r="N1343">
        <v>5</v>
      </c>
      <c r="O1343">
        <v>13</v>
      </c>
    </row>
    <row r="1344" spans="1:15" x14ac:dyDescent="0.3">
      <c r="A1344" t="s">
        <v>197</v>
      </c>
      <c r="B1344">
        <v>0</v>
      </c>
      <c r="C1344" s="36">
        <v>14</v>
      </c>
      <c r="D1344" s="73"/>
      <c r="E1344" s="80">
        <v>56.996020999999999</v>
      </c>
      <c r="F1344" s="20">
        <v>4</v>
      </c>
      <c r="G1344">
        <v>3</v>
      </c>
      <c r="H1344" s="15">
        <v>400</v>
      </c>
      <c r="I1344" s="15" t="s">
        <v>61</v>
      </c>
      <c r="J1344" s="39">
        <v>11</v>
      </c>
      <c r="K1344" s="82">
        <v>2</v>
      </c>
      <c r="L1344" t="s">
        <v>41</v>
      </c>
      <c r="M1344" t="s">
        <v>32</v>
      </c>
      <c r="N1344">
        <v>5</v>
      </c>
      <c r="O1344">
        <v>13</v>
      </c>
    </row>
    <row r="1345" spans="1:15" x14ac:dyDescent="0.3">
      <c r="A1345" t="s">
        <v>197</v>
      </c>
      <c r="B1345">
        <v>0</v>
      </c>
      <c r="C1345" s="52">
        <v>14</v>
      </c>
      <c r="D1345" s="73"/>
      <c r="E1345" s="80">
        <v>98.382407999999998</v>
      </c>
      <c r="F1345" s="20">
        <v>4</v>
      </c>
      <c r="G1345">
        <v>3</v>
      </c>
      <c r="H1345" s="15">
        <v>400</v>
      </c>
      <c r="I1345" s="15" t="s">
        <v>61</v>
      </c>
      <c r="J1345" s="39">
        <v>11</v>
      </c>
      <c r="K1345" s="82">
        <v>2</v>
      </c>
      <c r="L1345" t="s">
        <v>41</v>
      </c>
      <c r="M1345" t="s">
        <v>32</v>
      </c>
      <c r="N1345">
        <v>5</v>
      </c>
      <c r="O1345">
        <v>13</v>
      </c>
    </row>
    <row r="1346" spans="1:15" x14ac:dyDescent="0.3">
      <c r="A1346" t="s">
        <v>197</v>
      </c>
      <c r="B1346">
        <f>IF(A1346="m", 1, 0)</f>
        <v>0</v>
      </c>
      <c r="C1346">
        <v>25</v>
      </c>
      <c r="D1346" s="57">
        <v>15</v>
      </c>
      <c r="E1346" s="14">
        <v>85.577644000000006</v>
      </c>
      <c r="F1346" s="15">
        <f>_xlfn.IFS(I1346="GE2", 1, I1346="GE3", 2, I1346="GE4", 3, I1346="GE1", 4)</f>
        <v>4</v>
      </c>
      <c r="G1346">
        <v>3</v>
      </c>
      <c r="H1346" s="15">
        <f>_xlfn.IFS(F1346=1, 45, F1346=2, 120,F1346=3, 210,F1346=4, 400)</f>
        <v>400</v>
      </c>
      <c r="I1346" s="23" t="s">
        <v>61</v>
      </c>
      <c r="J1346" s="20">
        <v>12</v>
      </c>
      <c r="K1346" s="19">
        <v>2</v>
      </c>
      <c r="L1346" t="s">
        <v>41</v>
      </c>
      <c r="M1346" t="s">
        <v>32</v>
      </c>
      <c r="N1346">
        <v>5</v>
      </c>
      <c r="O1346">
        <v>13</v>
      </c>
    </row>
    <row r="1347" spans="1:15" x14ac:dyDescent="0.3">
      <c r="A1347" t="s">
        <v>197</v>
      </c>
      <c r="B1347">
        <f>IF(A1347="m", 1, 0)</f>
        <v>0</v>
      </c>
      <c r="C1347">
        <v>25</v>
      </c>
      <c r="D1347" s="57">
        <v>16</v>
      </c>
      <c r="E1347" s="14">
        <v>27.433584</v>
      </c>
      <c r="F1347" s="15">
        <f>_xlfn.IFS(I1347="GE2", 1, I1347="GE3", 2, I1347="GE4", 3, I1347="GE1", 4)</f>
        <v>4</v>
      </c>
      <c r="G1347">
        <v>3</v>
      </c>
      <c r="H1347" s="15">
        <f>_xlfn.IFS(F1347=1, 45, F1347=2, 120,F1347=3, 210,F1347=4, 400)</f>
        <v>400</v>
      </c>
      <c r="I1347" s="23" t="s">
        <v>61</v>
      </c>
      <c r="J1347" s="20">
        <v>12</v>
      </c>
      <c r="K1347" s="19">
        <v>2</v>
      </c>
      <c r="L1347" t="s">
        <v>41</v>
      </c>
      <c r="M1347" t="s">
        <v>32</v>
      </c>
      <c r="N1347">
        <v>5</v>
      </c>
      <c r="O1347">
        <v>13</v>
      </c>
    </row>
    <row r="1348" spans="1:15" x14ac:dyDescent="0.3">
      <c r="A1348" t="s">
        <v>196</v>
      </c>
      <c r="B1348">
        <v>1</v>
      </c>
      <c r="C1348" s="49">
        <v>12</v>
      </c>
      <c r="D1348" s="73"/>
      <c r="E1348" s="47">
        <v>62.712645999999999</v>
      </c>
      <c r="F1348" s="15">
        <v>4</v>
      </c>
      <c r="G1348">
        <v>3</v>
      </c>
      <c r="H1348" s="15">
        <v>400</v>
      </c>
      <c r="I1348" s="15" t="s">
        <v>61</v>
      </c>
      <c r="J1348" s="84">
        <v>12</v>
      </c>
      <c r="K1348" s="39">
        <v>2</v>
      </c>
      <c r="L1348" s="19" t="s">
        <v>41</v>
      </c>
      <c r="M1348" t="s">
        <v>32</v>
      </c>
      <c r="N1348">
        <v>5</v>
      </c>
      <c r="O1348">
        <v>13</v>
      </c>
    </row>
    <row r="1349" spans="1:15" x14ac:dyDescent="0.3">
      <c r="A1349" t="s">
        <v>196</v>
      </c>
      <c r="B1349">
        <v>1</v>
      </c>
      <c r="C1349" s="36">
        <v>12</v>
      </c>
      <c r="D1349" s="73"/>
      <c r="E1349" s="47">
        <v>78.067177000000001</v>
      </c>
      <c r="F1349" s="15">
        <v>4</v>
      </c>
      <c r="G1349">
        <v>3</v>
      </c>
      <c r="H1349" s="15">
        <v>400</v>
      </c>
      <c r="I1349" s="15" t="s">
        <v>61</v>
      </c>
      <c r="J1349" s="84">
        <v>12</v>
      </c>
      <c r="K1349" s="39">
        <v>2</v>
      </c>
      <c r="L1349" s="19" t="s">
        <v>41</v>
      </c>
      <c r="M1349" t="s">
        <v>32</v>
      </c>
      <c r="N1349">
        <v>5</v>
      </c>
      <c r="O1349">
        <v>13</v>
      </c>
    </row>
    <row r="1350" spans="1:15" x14ac:dyDescent="0.3">
      <c r="A1350" t="s">
        <v>196</v>
      </c>
      <c r="B1350">
        <v>1</v>
      </c>
      <c r="C1350" s="49">
        <v>22</v>
      </c>
      <c r="D1350" s="73"/>
      <c r="E1350" s="47">
        <v>77.906311000000002</v>
      </c>
      <c r="F1350" s="15">
        <v>4</v>
      </c>
      <c r="G1350">
        <v>3</v>
      </c>
      <c r="H1350" s="15">
        <v>400</v>
      </c>
      <c r="I1350" s="15" t="s">
        <v>61</v>
      </c>
      <c r="J1350" s="82">
        <v>12</v>
      </c>
      <c r="K1350" s="87">
        <v>2</v>
      </c>
      <c r="L1350" s="19" t="s">
        <v>41</v>
      </c>
      <c r="M1350" t="s">
        <v>32</v>
      </c>
      <c r="N1350">
        <v>5</v>
      </c>
      <c r="O1350">
        <v>13</v>
      </c>
    </row>
    <row r="1351" spans="1:15" x14ac:dyDescent="0.3">
      <c r="A1351" t="s">
        <v>196</v>
      </c>
      <c r="B1351">
        <v>1</v>
      </c>
      <c r="C1351" s="49">
        <v>22</v>
      </c>
      <c r="D1351" s="73"/>
      <c r="E1351" s="58">
        <v>43.964508000000002</v>
      </c>
      <c r="F1351" s="15">
        <v>4</v>
      </c>
      <c r="G1351">
        <v>3</v>
      </c>
      <c r="H1351" s="15">
        <v>400</v>
      </c>
      <c r="I1351" s="15" t="s">
        <v>61</v>
      </c>
      <c r="J1351" s="82">
        <v>12</v>
      </c>
      <c r="K1351" s="87">
        <v>2</v>
      </c>
      <c r="L1351" s="19" t="s">
        <v>41</v>
      </c>
      <c r="M1351" t="s">
        <v>32</v>
      </c>
      <c r="N1351">
        <v>5</v>
      </c>
      <c r="O1351">
        <v>13</v>
      </c>
    </row>
    <row r="1352" spans="1:15" x14ac:dyDescent="0.3">
      <c r="A1352" t="s">
        <v>196</v>
      </c>
      <c r="B1352">
        <f>IF(A1352="m", 1, 0)</f>
        <v>1</v>
      </c>
      <c r="C1352">
        <v>24</v>
      </c>
      <c r="D1352" s="57"/>
      <c r="E1352" s="14">
        <v>52.616923999999997</v>
      </c>
      <c r="F1352" s="15">
        <f>_xlfn.IFS(I1352="GE2", 1, I1352="GE3", 2, I1352="GE4", 3, I1352="GE1", 4)</f>
        <v>4</v>
      </c>
      <c r="G1352">
        <v>3</v>
      </c>
      <c r="H1352" s="15">
        <f>_xlfn.IFS(F1352=1, 45, F1352=2, 120,F1352=3, 210,F1352=4, 400)</f>
        <v>400</v>
      </c>
      <c r="I1352" s="23" t="s">
        <v>61</v>
      </c>
      <c r="J1352" s="20">
        <v>11</v>
      </c>
      <c r="K1352" s="19">
        <v>2</v>
      </c>
      <c r="L1352" t="s">
        <v>41</v>
      </c>
      <c r="M1352" t="s">
        <v>32</v>
      </c>
      <c r="N1352">
        <v>5</v>
      </c>
      <c r="O1352">
        <v>13</v>
      </c>
    </row>
    <row r="1353" spans="1:15" x14ac:dyDescent="0.3">
      <c r="A1353" t="s">
        <v>196</v>
      </c>
      <c r="B1353">
        <f>IF(A1353="m", 1, 0)</f>
        <v>1</v>
      </c>
      <c r="C1353" s="57">
        <v>24</v>
      </c>
      <c r="D1353" s="57"/>
      <c r="E1353" s="14">
        <v>66.631432000000004</v>
      </c>
      <c r="F1353" s="15">
        <f>_xlfn.IFS(I1353="GE2", 1, I1353="GE3", 2, I1353="GE4", 3, I1353="GE1", 4)</f>
        <v>4</v>
      </c>
      <c r="G1353">
        <v>3</v>
      </c>
      <c r="H1353" s="15">
        <f>_xlfn.IFS(F1353=1, 45, F1353=2, 120,F1353=3, 210,F1353=4, 400)</f>
        <v>400</v>
      </c>
      <c r="I1353" s="23" t="s">
        <v>61</v>
      </c>
      <c r="J1353" s="20">
        <v>11</v>
      </c>
      <c r="K1353" s="19">
        <v>2</v>
      </c>
      <c r="L1353" t="s">
        <v>41</v>
      </c>
      <c r="M1353" t="s">
        <v>32</v>
      </c>
      <c r="N1353">
        <v>5</v>
      </c>
      <c r="O1353">
        <v>13</v>
      </c>
    </row>
    <row r="1354" spans="1:15" x14ac:dyDescent="0.3">
      <c r="A1354" t="s">
        <v>196</v>
      </c>
      <c r="B1354">
        <f>IF(A1354="m", 1, 0)</f>
        <v>1</v>
      </c>
      <c r="C1354">
        <v>26</v>
      </c>
      <c r="D1354" s="57">
        <v>19</v>
      </c>
      <c r="E1354" s="14">
        <v>69.310592999999997</v>
      </c>
      <c r="F1354" s="15">
        <f>_xlfn.IFS(I1354="GE2", 1, I1354="GE3", 2, I1354="GE4", 3, I1354="GE1", 4)</f>
        <v>4</v>
      </c>
      <c r="G1354">
        <v>3</v>
      </c>
      <c r="H1354" s="15">
        <f>_xlfn.IFS(F1354=1, 45, F1354=2, 120,F1354=3, 210,F1354=4, 400)</f>
        <v>400</v>
      </c>
      <c r="I1354" s="23" t="s">
        <v>61</v>
      </c>
      <c r="J1354" s="20">
        <v>12</v>
      </c>
      <c r="K1354" s="19">
        <v>2</v>
      </c>
      <c r="L1354" t="s">
        <v>41</v>
      </c>
      <c r="M1354" t="s">
        <v>32</v>
      </c>
      <c r="N1354">
        <v>5</v>
      </c>
      <c r="O1354">
        <v>13</v>
      </c>
    </row>
    <row r="1355" spans="1:15" x14ac:dyDescent="0.3">
      <c r="A1355" t="s">
        <v>196</v>
      </c>
      <c r="B1355">
        <f>IF(A1355="m", 1, 0)</f>
        <v>1</v>
      </c>
      <c r="C1355">
        <v>26</v>
      </c>
      <c r="D1355" s="57">
        <v>20</v>
      </c>
      <c r="E1355" s="14">
        <v>51.087356999999997</v>
      </c>
      <c r="F1355" s="15">
        <f>_xlfn.IFS(I1355="GE2", 1, I1355="GE3", 2, I1355="GE4", 3, I1355="GE1", 4)</f>
        <v>4</v>
      </c>
      <c r="G1355">
        <v>3</v>
      </c>
      <c r="H1355" s="15">
        <f>_xlfn.IFS(F1355=1, 45, F1355=2, 120,F1355=3, 210,F1355=4, 400)</f>
        <v>400</v>
      </c>
      <c r="I1355" s="23" t="s">
        <v>61</v>
      </c>
      <c r="J1355" s="20">
        <v>12</v>
      </c>
      <c r="K1355" s="19">
        <v>2</v>
      </c>
      <c r="L1355" t="s">
        <v>41</v>
      </c>
      <c r="M1355" t="s">
        <v>32</v>
      </c>
      <c r="N1355">
        <v>5</v>
      </c>
      <c r="O1355">
        <v>13</v>
      </c>
    </row>
    <row r="1356" spans="1:15" x14ac:dyDescent="0.3">
      <c r="A1356" t="s">
        <v>197</v>
      </c>
      <c r="B1356">
        <v>0</v>
      </c>
      <c r="C1356" s="49">
        <v>2</v>
      </c>
      <c r="D1356" s="73">
        <v>50</v>
      </c>
      <c r="E1356" s="80">
        <v>30.526405</v>
      </c>
      <c r="F1356" s="20">
        <v>1</v>
      </c>
      <c r="G1356">
        <v>4</v>
      </c>
      <c r="H1356" s="15">
        <v>45</v>
      </c>
      <c r="I1356" s="15" t="s">
        <v>11</v>
      </c>
      <c r="J1356" s="84">
        <v>10</v>
      </c>
      <c r="K1356" s="82">
        <v>2</v>
      </c>
      <c r="L1356" t="s">
        <v>41</v>
      </c>
      <c r="M1356" t="s">
        <v>32</v>
      </c>
      <c r="N1356">
        <v>5</v>
      </c>
      <c r="O1356">
        <v>13</v>
      </c>
    </row>
    <row r="1357" spans="1:15" x14ac:dyDescent="0.3">
      <c r="A1357" t="s">
        <v>197</v>
      </c>
      <c r="B1357">
        <v>0</v>
      </c>
      <c r="C1357" s="36">
        <v>2</v>
      </c>
      <c r="D1357" s="73">
        <v>51</v>
      </c>
      <c r="E1357" s="62">
        <v>112.57608</v>
      </c>
      <c r="F1357" s="20">
        <v>1</v>
      </c>
      <c r="G1357">
        <v>4</v>
      </c>
      <c r="H1357" s="15">
        <v>45</v>
      </c>
      <c r="I1357" s="15" t="s">
        <v>11</v>
      </c>
      <c r="J1357" s="84">
        <v>10</v>
      </c>
      <c r="K1357" s="82">
        <v>2</v>
      </c>
      <c r="L1357" t="s">
        <v>41</v>
      </c>
      <c r="M1357" t="s">
        <v>32</v>
      </c>
      <c r="N1357">
        <v>5</v>
      </c>
      <c r="O1357">
        <v>13</v>
      </c>
    </row>
    <row r="1358" spans="1:15" x14ac:dyDescent="0.3">
      <c r="A1358" t="s">
        <v>197</v>
      </c>
      <c r="B1358">
        <v>0</v>
      </c>
      <c r="C1358" s="49">
        <v>2</v>
      </c>
      <c r="D1358" s="73">
        <v>52</v>
      </c>
      <c r="E1358" s="80">
        <v>81.408302000000006</v>
      </c>
      <c r="F1358" s="20">
        <v>1</v>
      </c>
      <c r="G1358">
        <v>4</v>
      </c>
      <c r="H1358" s="15">
        <v>45</v>
      </c>
      <c r="I1358" s="15" t="s">
        <v>11</v>
      </c>
      <c r="J1358" s="84">
        <v>10</v>
      </c>
      <c r="K1358" s="82">
        <v>2</v>
      </c>
      <c r="L1358" t="s">
        <v>41</v>
      </c>
      <c r="M1358" t="s">
        <v>32</v>
      </c>
      <c r="N1358">
        <v>5</v>
      </c>
      <c r="O1358">
        <v>13</v>
      </c>
    </row>
    <row r="1359" spans="1:15" x14ac:dyDescent="0.3">
      <c r="A1359" t="s">
        <v>197</v>
      </c>
      <c r="B1359">
        <v>0</v>
      </c>
      <c r="C1359" s="49">
        <v>4</v>
      </c>
      <c r="D1359" s="73">
        <v>33</v>
      </c>
      <c r="E1359" s="47">
        <v>88.032364000000001</v>
      </c>
      <c r="F1359" s="15">
        <v>1</v>
      </c>
      <c r="G1359">
        <v>4</v>
      </c>
      <c r="H1359" s="15">
        <v>45</v>
      </c>
      <c r="I1359" s="23" t="s">
        <v>11</v>
      </c>
      <c r="J1359" s="84">
        <v>10</v>
      </c>
      <c r="K1359" s="84">
        <v>2</v>
      </c>
      <c r="L1359" s="19" t="s">
        <v>41</v>
      </c>
      <c r="M1359" t="s">
        <v>32</v>
      </c>
      <c r="N1359">
        <v>5</v>
      </c>
      <c r="O1359">
        <v>13</v>
      </c>
    </row>
    <row r="1360" spans="1:15" x14ac:dyDescent="0.3">
      <c r="A1360" t="s">
        <v>197</v>
      </c>
      <c r="B1360">
        <v>0</v>
      </c>
      <c r="C1360" s="49">
        <v>4</v>
      </c>
      <c r="D1360" s="73">
        <v>34</v>
      </c>
      <c r="E1360" s="47">
        <v>86.111771000000005</v>
      </c>
      <c r="F1360" s="15">
        <v>1</v>
      </c>
      <c r="G1360">
        <v>4</v>
      </c>
      <c r="H1360" s="15">
        <v>45</v>
      </c>
      <c r="I1360" s="15" t="s">
        <v>11</v>
      </c>
      <c r="J1360" s="82">
        <v>10</v>
      </c>
      <c r="K1360" s="82">
        <v>2</v>
      </c>
      <c r="L1360" s="19" t="s">
        <v>41</v>
      </c>
      <c r="M1360" t="s">
        <v>32</v>
      </c>
      <c r="N1360">
        <v>5</v>
      </c>
      <c r="O1360">
        <v>13</v>
      </c>
    </row>
    <row r="1361" spans="1:15" x14ac:dyDescent="0.3">
      <c r="A1361" t="s">
        <v>197</v>
      </c>
      <c r="B1361">
        <v>0</v>
      </c>
      <c r="C1361" s="49">
        <v>5</v>
      </c>
      <c r="D1361" s="73">
        <v>9</v>
      </c>
      <c r="E1361" s="47">
        <v>51.216988000000001</v>
      </c>
      <c r="F1361" s="15">
        <v>1</v>
      </c>
      <c r="G1361">
        <v>4</v>
      </c>
      <c r="H1361" s="15">
        <v>45</v>
      </c>
      <c r="I1361" s="15" t="s">
        <v>11</v>
      </c>
      <c r="J1361" s="82">
        <v>10</v>
      </c>
      <c r="K1361" s="87">
        <v>2</v>
      </c>
      <c r="L1361" s="19" t="s">
        <v>41</v>
      </c>
      <c r="M1361" t="s">
        <v>32</v>
      </c>
      <c r="N1361">
        <v>5</v>
      </c>
      <c r="O1361">
        <v>13</v>
      </c>
    </row>
    <row r="1362" spans="1:15" x14ac:dyDescent="0.3">
      <c r="A1362" t="s">
        <v>197</v>
      </c>
      <c r="B1362">
        <v>0</v>
      </c>
      <c r="C1362" s="49">
        <v>5</v>
      </c>
      <c r="D1362" s="73">
        <v>10</v>
      </c>
      <c r="E1362" s="47">
        <v>51.855286</v>
      </c>
      <c r="F1362" s="15">
        <v>1</v>
      </c>
      <c r="G1362">
        <v>4</v>
      </c>
      <c r="H1362" s="15">
        <v>45</v>
      </c>
      <c r="I1362" s="15" t="s">
        <v>11</v>
      </c>
      <c r="J1362" s="82">
        <v>10</v>
      </c>
      <c r="K1362" s="87">
        <v>2</v>
      </c>
      <c r="L1362" s="19" t="s">
        <v>41</v>
      </c>
      <c r="M1362" t="s">
        <v>32</v>
      </c>
      <c r="N1362">
        <v>5</v>
      </c>
      <c r="O1362">
        <v>13</v>
      </c>
    </row>
    <row r="1363" spans="1:15" x14ac:dyDescent="0.3">
      <c r="A1363" t="s">
        <v>197</v>
      </c>
      <c r="B1363">
        <v>0</v>
      </c>
      <c r="C1363" s="36">
        <v>6</v>
      </c>
      <c r="D1363" s="73">
        <v>28</v>
      </c>
      <c r="E1363" s="80">
        <v>50.259048</v>
      </c>
      <c r="F1363" s="20">
        <v>1</v>
      </c>
      <c r="G1363">
        <v>4</v>
      </c>
      <c r="H1363" s="15">
        <v>45</v>
      </c>
      <c r="I1363" s="15" t="s">
        <v>11</v>
      </c>
      <c r="J1363" s="84">
        <v>13</v>
      </c>
      <c r="K1363" s="82">
        <v>2</v>
      </c>
      <c r="L1363" t="s">
        <v>41</v>
      </c>
      <c r="M1363" t="s">
        <v>32</v>
      </c>
      <c r="N1363">
        <v>5</v>
      </c>
      <c r="O1363">
        <v>13</v>
      </c>
    </row>
    <row r="1364" spans="1:15" x14ac:dyDescent="0.3">
      <c r="A1364" t="s">
        <v>196</v>
      </c>
      <c r="B1364">
        <v>1</v>
      </c>
      <c r="C1364" s="49">
        <v>1</v>
      </c>
      <c r="D1364" s="73">
        <v>44</v>
      </c>
      <c r="E1364" s="80">
        <v>68.153403999999995</v>
      </c>
      <c r="F1364" s="20">
        <v>1</v>
      </c>
      <c r="G1364">
        <v>4</v>
      </c>
      <c r="H1364" s="15">
        <v>45</v>
      </c>
      <c r="I1364" s="15" t="s">
        <v>11</v>
      </c>
      <c r="J1364" s="84">
        <v>10</v>
      </c>
      <c r="K1364" s="82">
        <v>2</v>
      </c>
      <c r="L1364" t="s">
        <v>41</v>
      </c>
      <c r="M1364" t="s">
        <v>32</v>
      </c>
      <c r="N1364">
        <v>5</v>
      </c>
      <c r="O1364">
        <v>13</v>
      </c>
    </row>
    <row r="1365" spans="1:15" x14ac:dyDescent="0.3">
      <c r="A1365" t="s">
        <v>196</v>
      </c>
      <c r="B1365">
        <v>1</v>
      </c>
      <c r="C1365" s="36">
        <v>1</v>
      </c>
      <c r="D1365" s="73">
        <v>45</v>
      </c>
      <c r="E1365" s="80">
        <v>58.711544000000004</v>
      </c>
      <c r="F1365" s="20">
        <v>1</v>
      </c>
      <c r="G1365">
        <v>4</v>
      </c>
      <c r="H1365" s="15">
        <v>45</v>
      </c>
      <c r="I1365" s="15" t="s">
        <v>11</v>
      </c>
      <c r="J1365" s="84">
        <v>10</v>
      </c>
      <c r="K1365" s="82">
        <v>2</v>
      </c>
      <c r="L1365" t="s">
        <v>41</v>
      </c>
      <c r="M1365" t="s">
        <v>32</v>
      </c>
      <c r="N1365">
        <v>5</v>
      </c>
      <c r="O1365">
        <v>13</v>
      </c>
    </row>
    <row r="1366" spans="1:15" x14ac:dyDescent="0.3">
      <c r="A1366" t="s">
        <v>196</v>
      </c>
      <c r="B1366">
        <v>1</v>
      </c>
      <c r="C1366" s="49">
        <v>1</v>
      </c>
      <c r="D1366" s="73">
        <v>46</v>
      </c>
      <c r="E1366" s="80">
        <v>72.720359999999999</v>
      </c>
      <c r="F1366" s="20">
        <v>1</v>
      </c>
      <c r="G1366">
        <v>4</v>
      </c>
      <c r="H1366" s="15">
        <v>45</v>
      </c>
      <c r="I1366" s="15" t="s">
        <v>11</v>
      </c>
      <c r="J1366" s="84">
        <v>10</v>
      </c>
      <c r="K1366" s="82">
        <v>2</v>
      </c>
      <c r="L1366" t="s">
        <v>41</v>
      </c>
      <c r="M1366" t="s">
        <v>32</v>
      </c>
      <c r="N1366">
        <v>5</v>
      </c>
      <c r="O1366">
        <v>13</v>
      </c>
    </row>
    <row r="1367" spans="1:15" x14ac:dyDescent="0.3">
      <c r="A1367" t="s">
        <v>196</v>
      </c>
      <c r="B1367">
        <v>1</v>
      </c>
      <c r="C1367" s="49">
        <v>1</v>
      </c>
      <c r="D1367" s="73">
        <v>47</v>
      </c>
      <c r="E1367" s="80">
        <v>56.962532000000003</v>
      </c>
      <c r="F1367" s="20">
        <v>1</v>
      </c>
      <c r="G1367">
        <v>4</v>
      </c>
      <c r="H1367" s="15">
        <v>45</v>
      </c>
      <c r="I1367" s="15" t="s">
        <v>11</v>
      </c>
      <c r="J1367" s="84">
        <v>10</v>
      </c>
      <c r="K1367" s="82">
        <v>2</v>
      </c>
      <c r="L1367" t="s">
        <v>41</v>
      </c>
      <c r="M1367" t="s">
        <v>32</v>
      </c>
      <c r="N1367">
        <v>5</v>
      </c>
      <c r="O1367">
        <v>13</v>
      </c>
    </row>
    <row r="1368" spans="1:15" x14ac:dyDescent="0.3">
      <c r="A1368" t="s">
        <v>196</v>
      </c>
      <c r="B1368">
        <v>1</v>
      </c>
      <c r="C1368" s="36">
        <v>3</v>
      </c>
      <c r="D1368" s="73">
        <v>43</v>
      </c>
      <c r="E1368" s="80">
        <v>94.665465999999995</v>
      </c>
      <c r="F1368" s="20">
        <v>1</v>
      </c>
      <c r="G1368">
        <v>4</v>
      </c>
      <c r="H1368" s="15">
        <v>45</v>
      </c>
      <c r="I1368" s="15" t="s">
        <v>11</v>
      </c>
      <c r="J1368" s="84">
        <v>11</v>
      </c>
      <c r="K1368" s="82">
        <v>2</v>
      </c>
      <c r="L1368" t="s">
        <v>41</v>
      </c>
      <c r="M1368" t="s">
        <v>32</v>
      </c>
      <c r="N1368">
        <v>5</v>
      </c>
      <c r="O1368">
        <v>13</v>
      </c>
    </row>
    <row r="1369" spans="1:15" x14ac:dyDescent="0.3">
      <c r="A1369" t="s">
        <v>196</v>
      </c>
      <c r="B1369">
        <v>1</v>
      </c>
      <c r="C1369" s="49">
        <v>3</v>
      </c>
      <c r="D1369" s="73">
        <v>44</v>
      </c>
      <c r="E1369" s="80">
        <v>116.48608</v>
      </c>
      <c r="F1369" s="20">
        <v>1</v>
      </c>
      <c r="G1369">
        <v>4</v>
      </c>
      <c r="H1369" s="15">
        <v>45</v>
      </c>
      <c r="I1369" s="15" t="s">
        <v>11</v>
      </c>
      <c r="J1369" s="84">
        <v>11</v>
      </c>
      <c r="K1369" s="82">
        <v>2</v>
      </c>
      <c r="L1369" t="s">
        <v>41</v>
      </c>
      <c r="M1369" t="s">
        <v>32</v>
      </c>
      <c r="N1369">
        <v>5</v>
      </c>
      <c r="O1369">
        <v>13</v>
      </c>
    </row>
    <row r="1370" spans="1:15" x14ac:dyDescent="0.3">
      <c r="A1370" t="s">
        <v>196</v>
      </c>
      <c r="B1370">
        <v>1</v>
      </c>
      <c r="C1370" s="49">
        <v>7</v>
      </c>
      <c r="D1370" s="73">
        <v>9</v>
      </c>
      <c r="E1370" s="80">
        <v>58.655670000000001</v>
      </c>
      <c r="F1370" s="20">
        <v>1</v>
      </c>
      <c r="G1370">
        <v>4</v>
      </c>
      <c r="H1370" s="15">
        <v>45</v>
      </c>
      <c r="I1370" s="15" t="s">
        <v>11</v>
      </c>
      <c r="J1370" s="84">
        <v>11</v>
      </c>
      <c r="K1370" s="82">
        <v>2</v>
      </c>
      <c r="L1370" t="s">
        <v>41</v>
      </c>
      <c r="M1370" t="s">
        <v>32</v>
      </c>
      <c r="N1370">
        <v>5</v>
      </c>
      <c r="O1370">
        <v>13</v>
      </c>
    </row>
    <row r="1371" spans="1:15" x14ac:dyDescent="0.3">
      <c r="A1371" t="s">
        <v>196</v>
      </c>
      <c r="B1371">
        <v>1</v>
      </c>
      <c r="C1371" s="36">
        <v>7</v>
      </c>
      <c r="D1371" s="68">
        <v>10</v>
      </c>
      <c r="E1371" s="80">
        <v>51.153751</v>
      </c>
      <c r="F1371" s="20">
        <v>1</v>
      </c>
      <c r="G1371">
        <v>4</v>
      </c>
      <c r="H1371" s="15">
        <v>45</v>
      </c>
      <c r="I1371" s="15" t="s">
        <v>11</v>
      </c>
      <c r="J1371" s="84">
        <v>11</v>
      </c>
      <c r="K1371" s="82">
        <v>2</v>
      </c>
      <c r="L1371" t="s">
        <v>41</v>
      </c>
      <c r="M1371" t="s">
        <v>32</v>
      </c>
      <c r="N1371">
        <v>5</v>
      </c>
      <c r="O1371">
        <v>13</v>
      </c>
    </row>
    <row r="1372" spans="1:15" x14ac:dyDescent="0.3">
      <c r="A1372" t="s">
        <v>196</v>
      </c>
      <c r="B1372">
        <v>1</v>
      </c>
      <c r="C1372" s="49">
        <v>8</v>
      </c>
      <c r="D1372" s="75">
        <v>34</v>
      </c>
      <c r="E1372" s="47">
        <v>70.452003000000005</v>
      </c>
      <c r="F1372" s="15">
        <v>1</v>
      </c>
      <c r="G1372">
        <v>4</v>
      </c>
      <c r="H1372" s="15">
        <v>45</v>
      </c>
      <c r="I1372" s="43" t="s">
        <v>11</v>
      </c>
      <c r="J1372" s="84">
        <v>11</v>
      </c>
      <c r="K1372" s="84">
        <v>2</v>
      </c>
      <c r="L1372" s="19" t="s">
        <v>41</v>
      </c>
      <c r="M1372" t="s">
        <v>32</v>
      </c>
      <c r="N1372">
        <v>5</v>
      </c>
      <c r="O1372">
        <v>13</v>
      </c>
    </row>
    <row r="1373" spans="1:15" x14ac:dyDescent="0.3">
      <c r="A1373" t="s">
        <v>197</v>
      </c>
      <c r="B1373">
        <v>0</v>
      </c>
      <c r="C1373" s="49">
        <v>9</v>
      </c>
      <c r="D1373" s="73">
        <v>5</v>
      </c>
      <c r="E1373" s="47">
        <v>25.887957</v>
      </c>
      <c r="F1373" s="15">
        <v>2</v>
      </c>
      <c r="G1373">
        <v>4</v>
      </c>
      <c r="H1373" s="15">
        <v>120</v>
      </c>
      <c r="I1373" s="23" t="s">
        <v>54</v>
      </c>
      <c r="J1373" s="84">
        <v>10</v>
      </c>
      <c r="K1373" s="84">
        <v>2</v>
      </c>
      <c r="L1373" s="19" t="s">
        <v>41</v>
      </c>
      <c r="M1373" t="s">
        <v>32</v>
      </c>
      <c r="N1373">
        <v>5</v>
      </c>
      <c r="O1373">
        <v>13</v>
      </c>
    </row>
    <row r="1374" spans="1:15" x14ac:dyDescent="0.3">
      <c r="A1374" t="s">
        <v>197</v>
      </c>
      <c r="B1374">
        <v>0</v>
      </c>
      <c r="C1374" s="49">
        <v>9</v>
      </c>
      <c r="D1374" s="73">
        <v>6</v>
      </c>
      <c r="E1374" s="47">
        <v>38.457541999999997</v>
      </c>
      <c r="F1374" s="15">
        <v>2</v>
      </c>
      <c r="G1374">
        <v>4</v>
      </c>
      <c r="H1374" s="15">
        <v>120</v>
      </c>
      <c r="I1374" s="23" t="s">
        <v>54</v>
      </c>
      <c r="J1374" s="84">
        <v>10</v>
      </c>
      <c r="K1374" s="84">
        <v>2</v>
      </c>
      <c r="L1374" s="19" t="s">
        <v>41</v>
      </c>
      <c r="M1374" t="s">
        <v>32</v>
      </c>
      <c r="N1374">
        <v>5</v>
      </c>
      <c r="O1374">
        <v>13</v>
      </c>
    </row>
    <row r="1375" spans="1:15" x14ac:dyDescent="0.3">
      <c r="A1375" t="s">
        <v>197</v>
      </c>
      <c r="B1375">
        <v>0</v>
      </c>
      <c r="C1375" s="49">
        <v>10</v>
      </c>
      <c r="D1375" s="73">
        <v>13</v>
      </c>
      <c r="E1375" s="47">
        <v>47.318294999999999</v>
      </c>
      <c r="F1375" s="15">
        <v>2</v>
      </c>
      <c r="G1375">
        <v>4</v>
      </c>
      <c r="H1375" s="15">
        <v>120</v>
      </c>
      <c r="I1375" s="15" t="s">
        <v>54</v>
      </c>
      <c r="J1375" s="82">
        <v>10</v>
      </c>
      <c r="K1375" s="87">
        <v>2</v>
      </c>
      <c r="L1375" s="19" t="s">
        <v>41</v>
      </c>
      <c r="M1375" t="s">
        <v>32</v>
      </c>
      <c r="N1375">
        <v>5</v>
      </c>
      <c r="O1375">
        <v>13</v>
      </c>
    </row>
    <row r="1376" spans="1:15" x14ac:dyDescent="0.3">
      <c r="A1376" t="s">
        <v>197</v>
      </c>
      <c r="B1376">
        <v>0</v>
      </c>
      <c r="C1376" s="36">
        <v>10</v>
      </c>
      <c r="D1376" s="73">
        <v>14</v>
      </c>
      <c r="E1376" s="47">
        <v>46.832199000000003</v>
      </c>
      <c r="F1376" s="15">
        <v>2</v>
      </c>
      <c r="G1376">
        <v>4</v>
      </c>
      <c r="H1376" s="15">
        <v>120</v>
      </c>
      <c r="I1376" s="15" t="s">
        <v>54</v>
      </c>
      <c r="J1376" s="82">
        <v>10</v>
      </c>
      <c r="K1376" s="87">
        <v>2</v>
      </c>
      <c r="L1376" s="19" t="s">
        <v>41</v>
      </c>
      <c r="M1376" t="s">
        <v>32</v>
      </c>
      <c r="N1376">
        <v>5</v>
      </c>
      <c r="O1376">
        <v>13</v>
      </c>
    </row>
    <row r="1377" spans="1:15" x14ac:dyDescent="0.3">
      <c r="A1377" t="s">
        <v>197</v>
      </c>
      <c r="B1377">
        <v>0</v>
      </c>
      <c r="C1377" s="49">
        <v>14</v>
      </c>
      <c r="D1377" s="73">
        <v>13</v>
      </c>
      <c r="E1377" s="80">
        <v>126.87894</v>
      </c>
      <c r="F1377" s="20">
        <v>2</v>
      </c>
      <c r="G1377">
        <v>4</v>
      </c>
      <c r="H1377" s="15">
        <v>120</v>
      </c>
      <c r="I1377" s="15" t="s">
        <v>54</v>
      </c>
      <c r="J1377" s="84">
        <v>12</v>
      </c>
      <c r="K1377" s="82">
        <v>2</v>
      </c>
      <c r="L1377" t="s">
        <v>41</v>
      </c>
      <c r="M1377" t="s">
        <v>32</v>
      </c>
      <c r="N1377">
        <v>5</v>
      </c>
      <c r="O1377">
        <v>13</v>
      </c>
    </row>
    <row r="1378" spans="1:15" x14ac:dyDescent="0.3">
      <c r="A1378" t="s">
        <v>197</v>
      </c>
      <c r="B1378">
        <v>0</v>
      </c>
      <c r="C1378" s="49">
        <v>14</v>
      </c>
      <c r="D1378" s="73">
        <v>14</v>
      </c>
      <c r="E1378" s="80">
        <v>95.898201</v>
      </c>
      <c r="F1378" s="20">
        <v>2</v>
      </c>
      <c r="G1378">
        <v>4</v>
      </c>
      <c r="H1378" s="15">
        <v>120</v>
      </c>
      <c r="I1378" s="15" t="s">
        <v>54</v>
      </c>
      <c r="J1378" s="84">
        <v>12</v>
      </c>
      <c r="K1378" s="82">
        <v>2</v>
      </c>
      <c r="L1378" t="s">
        <v>41</v>
      </c>
      <c r="M1378" t="s">
        <v>32</v>
      </c>
      <c r="N1378">
        <v>5</v>
      </c>
      <c r="O1378">
        <v>13</v>
      </c>
    </row>
    <row r="1379" spans="1:15" x14ac:dyDescent="0.3">
      <c r="A1379" t="s">
        <v>197</v>
      </c>
      <c r="B1379">
        <v>0</v>
      </c>
      <c r="C1379" s="36">
        <v>15</v>
      </c>
      <c r="D1379" s="73">
        <v>21</v>
      </c>
      <c r="E1379" s="47">
        <v>85.780602000000002</v>
      </c>
      <c r="F1379" s="15">
        <v>2</v>
      </c>
      <c r="G1379">
        <v>4</v>
      </c>
      <c r="H1379" s="15">
        <v>120</v>
      </c>
      <c r="I1379" s="15" t="s">
        <v>54</v>
      </c>
      <c r="J1379" s="82">
        <v>12</v>
      </c>
      <c r="K1379" s="87">
        <v>2</v>
      </c>
      <c r="L1379" s="19" t="s">
        <v>41</v>
      </c>
      <c r="M1379" t="s">
        <v>32</v>
      </c>
      <c r="N1379">
        <v>5</v>
      </c>
      <c r="O1379">
        <v>13</v>
      </c>
    </row>
    <row r="1380" spans="1:15" x14ac:dyDescent="0.3">
      <c r="A1380" t="s">
        <v>197</v>
      </c>
      <c r="B1380">
        <v>0</v>
      </c>
      <c r="C1380" s="49">
        <v>15</v>
      </c>
      <c r="D1380" s="73">
        <v>22</v>
      </c>
      <c r="E1380" s="47">
        <v>89.998992999999999</v>
      </c>
      <c r="F1380" s="15">
        <v>2</v>
      </c>
      <c r="G1380">
        <v>4</v>
      </c>
      <c r="H1380" s="15">
        <v>120</v>
      </c>
      <c r="I1380" s="15" t="s">
        <v>54</v>
      </c>
      <c r="J1380" s="82">
        <v>12</v>
      </c>
      <c r="K1380" s="87">
        <v>2</v>
      </c>
      <c r="L1380" s="19" t="s">
        <v>41</v>
      </c>
      <c r="M1380" t="s">
        <v>32</v>
      </c>
      <c r="N1380">
        <v>5</v>
      </c>
      <c r="O1380">
        <v>13</v>
      </c>
    </row>
    <row r="1381" spans="1:15" x14ac:dyDescent="0.3">
      <c r="A1381" t="s">
        <v>196</v>
      </c>
      <c r="B1381">
        <v>1</v>
      </c>
      <c r="C1381" s="49">
        <v>11</v>
      </c>
      <c r="D1381" s="73">
        <v>27</v>
      </c>
      <c r="E1381" s="80">
        <v>98.588759999999994</v>
      </c>
      <c r="F1381" s="20">
        <v>2</v>
      </c>
      <c r="G1381">
        <v>4</v>
      </c>
      <c r="H1381" s="15">
        <v>120</v>
      </c>
      <c r="I1381" s="15" t="s">
        <v>54</v>
      </c>
      <c r="J1381" s="84">
        <v>12</v>
      </c>
      <c r="K1381" s="82">
        <v>2</v>
      </c>
      <c r="L1381" t="s">
        <v>41</v>
      </c>
      <c r="M1381" t="s">
        <v>32</v>
      </c>
      <c r="N1381">
        <v>5</v>
      </c>
      <c r="O1381">
        <v>13</v>
      </c>
    </row>
    <row r="1382" spans="1:15" x14ac:dyDescent="0.3">
      <c r="A1382" t="s">
        <v>196</v>
      </c>
      <c r="B1382">
        <v>1</v>
      </c>
      <c r="C1382" s="49">
        <v>11</v>
      </c>
      <c r="D1382" s="73">
        <v>28</v>
      </c>
      <c r="E1382" s="80">
        <v>62.782352000000003</v>
      </c>
      <c r="F1382" s="20">
        <v>2</v>
      </c>
      <c r="G1382">
        <v>4</v>
      </c>
      <c r="H1382" s="15">
        <v>120</v>
      </c>
      <c r="I1382" s="15" t="s">
        <v>54</v>
      </c>
      <c r="J1382" s="84">
        <v>12</v>
      </c>
      <c r="K1382" s="82">
        <v>2</v>
      </c>
      <c r="L1382" t="s">
        <v>41</v>
      </c>
      <c r="M1382" t="s">
        <v>32</v>
      </c>
      <c r="N1382">
        <v>5</v>
      </c>
      <c r="O1382">
        <v>13</v>
      </c>
    </row>
    <row r="1383" spans="1:15" x14ac:dyDescent="0.3">
      <c r="A1383" t="s">
        <v>196</v>
      </c>
      <c r="B1383">
        <v>1</v>
      </c>
      <c r="C1383" s="49">
        <v>12</v>
      </c>
      <c r="D1383" s="73">
        <v>29</v>
      </c>
      <c r="E1383" s="80">
        <v>41.430892999999998</v>
      </c>
      <c r="F1383" s="20">
        <v>2</v>
      </c>
      <c r="G1383">
        <v>4</v>
      </c>
      <c r="H1383" s="15">
        <v>120</v>
      </c>
      <c r="I1383" s="15" t="s">
        <v>54</v>
      </c>
      <c r="J1383" s="84">
        <v>11</v>
      </c>
      <c r="K1383" s="82">
        <v>2</v>
      </c>
      <c r="L1383" t="s">
        <v>41</v>
      </c>
      <c r="M1383" t="s">
        <v>32</v>
      </c>
      <c r="N1383">
        <v>5</v>
      </c>
      <c r="O1383">
        <v>13</v>
      </c>
    </row>
    <row r="1384" spans="1:15" x14ac:dyDescent="0.3">
      <c r="A1384" t="s">
        <v>196</v>
      </c>
      <c r="B1384">
        <v>1</v>
      </c>
      <c r="C1384" s="36">
        <v>12</v>
      </c>
      <c r="D1384" s="73">
        <v>30</v>
      </c>
      <c r="E1384" s="80">
        <v>65.298462000000001</v>
      </c>
      <c r="F1384" s="20">
        <v>2</v>
      </c>
      <c r="G1384">
        <v>4</v>
      </c>
      <c r="H1384" s="15">
        <v>120</v>
      </c>
      <c r="I1384" s="15" t="s">
        <v>54</v>
      </c>
      <c r="J1384" s="84">
        <v>11</v>
      </c>
      <c r="K1384" s="82">
        <v>2</v>
      </c>
      <c r="L1384" t="s">
        <v>41</v>
      </c>
      <c r="M1384" t="s">
        <v>32</v>
      </c>
      <c r="N1384">
        <v>5</v>
      </c>
      <c r="O1384">
        <v>13</v>
      </c>
    </row>
    <row r="1385" spans="1:15" x14ac:dyDescent="0.3">
      <c r="A1385" t="s">
        <v>196</v>
      </c>
      <c r="B1385">
        <v>1</v>
      </c>
      <c r="C1385" s="49">
        <v>12</v>
      </c>
      <c r="D1385" s="73">
        <v>31</v>
      </c>
      <c r="E1385" s="80">
        <v>42.922606999999999</v>
      </c>
      <c r="F1385" s="20">
        <v>2</v>
      </c>
      <c r="G1385">
        <v>4</v>
      </c>
      <c r="H1385" s="15">
        <v>120</v>
      </c>
      <c r="I1385" s="15" t="s">
        <v>54</v>
      </c>
      <c r="J1385" s="84">
        <v>11</v>
      </c>
      <c r="K1385" s="82">
        <v>2</v>
      </c>
      <c r="L1385" t="s">
        <v>41</v>
      </c>
      <c r="M1385" t="s">
        <v>32</v>
      </c>
      <c r="N1385">
        <v>5</v>
      </c>
      <c r="O1385">
        <v>13</v>
      </c>
    </row>
    <row r="1386" spans="1:15" x14ac:dyDescent="0.3">
      <c r="A1386" t="s">
        <v>196</v>
      </c>
      <c r="B1386">
        <v>1</v>
      </c>
      <c r="C1386" s="49">
        <v>13</v>
      </c>
      <c r="D1386" s="73">
        <v>26</v>
      </c>
      <c r="E1386" s="80">
        <v>69.151138000000003</v>
      </c>
      <c r="F1386" s="20">
        <v>2</v>
      </c>
      <c r="G1386">
        <v>4</v>
      </c>
      <c r="H1386" s="15">
        <v>120</v>
      </c>
      <c r="I1386" s="15" t="s">
        <v>54</v>
      </c>
      <c r="J1386" s="84">
        <v>12</v>
      </c>
      <c r="K1386" s="82">
        <v>2</v>
      </c>
      <c r="L1386" t="s">
        <v>41</v>
      </c>
      <c r="M1386" t="s">
        <v>32</v>
      </c>
      <c r="N1386">
        <v>5</v>
      </c>
      <c r="O1386">
        <v>13</v>
      </c>
    </row>
    <row r="1387" spans="1:15" x14ac:dyDescent="0.3">
      <c r="A1387" t="s">
        <v>196</v>
      </c>
      <c r="B1387">
        <v>1</v>
      </c>
      <c r="C1387" s="36">
        <v>13</v>
      </c>
      <c r="D1387" s="73">
        <v>27</v>
      </c>
      <c r="E1387" s="80">
        <v>80.884224000000003</v>
      </c>
      <c r="F1387" s="20">
        <v>2</v>
      </c>
      <c r="G1387">
        <v>4</v>
      </c>
      <c r="H1387" s="15">
        <v>120</v>
      </c>
      <c r="I1387" s="15" t="s">
        <v>54</v>
      </c>
      <c r="J1387" s="84">
        <v>12</v>
      </c>
      <c r="K1387" s="82">
        <v>2</v>
      </c>
      <c r="L1387" t="s">
        <v>41</v>
      </c>
      <c r="M1387" t="s">
        <v>32</v>
      </c>
      <c r="N1387">
        <v>5</v>
      </c>
      <c r="O1387">
        <v>13</v>
      </c>
    </row>
    <row r="1388" spans="1:15" x14ac:dyDescent="0.3">
      <c r="A1388" t="s">
        <v>196</v>
      </c>
      <c r="B1388">
        <v>1</v>
      </c>
      <c r="C1388" s="49">
        <v>16</v>
      </c>
      <c r="D1388" s="73">
        <v>14</v>
      </c>
      <c r="E1388" s="47">
        <v>59.430236999999998</v>
      </c>
      <c r="F1388" s="15">
        <v>2</v>
      </c>
      <c r="G1388">
        <v>4</v>
      </c>
      <c r="H1388" s="15">
        <v>120</v>
      </c>
      <c r="I1388" s="15" t="s">
        <v>54</v>
      </c>
      <c r="J1388" s="84">
        <v>11</v>
      </c>
      <c r="K1388" s="84">
        <v>2</v>
      </c>
      <c r="L1388" s="19" t="s">
        <v>41</v>
      </c>
      <c r="M1388" t="s">
        <v>32</v>
      </c>
      <c r="N1388">
        <v>5</v>
      </c>
      <c r="O1388">
        <v>13</v>
      </c>
    </row>
    <row r="1389" spans="1:15" x14ac:dyDescent="0.3">
      <c r="A1389" t="s">
        <v>196</v>
      </c>
      <c r="B1389">
        <v>1</v>
      </c>
      <c r="C1389" s="49">
        <v>16</v>
      </c>
      <c r="D1389" s="73">
        <v>15</v>
      </c>
      <c r="E1389" s="47">
        <v>65.693297999999999</v>
      </c>
      <c r="F1389" s="15">
        <v>2</v>
      </c>
      <c r="G1389">
        <v>4</v>
      </c>
      <c r="H1389" s="15">
        <v>120</v>
      </c>
      <c r="I1389" s="15" t="s">
        <v>54</v>
      </c>
      <c r="J1389" s="84">
        <v>11</v>
      </c>
      <c r="K1389" s="84">
        <v>2</v>
      </c>
      <c r="L1389" s="19" t="s">
        <v>41</v>
      </c>
      <c r="M1389" t="s">
        <v>32</v>
      </c>
      <c r="N1389">
        <v>5</v>
      </c>
      <c r="O1389">
        <v>13</v>
      </c>
    </row>
    <row r="1390" spans="1:15" x14ac:dyDescent="0.3">
      <c r="A1390" t="s">
        <v>197</v>
      </c>
      <c r="B1390">
        <v>0</v>
      </c>
      <c r="C1390" s="49">
        <v>19</v>
      </c>
      <c r="D1390" s="73"/>
      <c r="E1390" s="47">
        <v>119.19683999999999</v>
      </c>
      <c r="F1390" s="15">
        <v>3</v>
      </c>
      <c r="G1390">
        <v>4</v>
      </c>
      <c r="H1390" s="15">
        <v>210</v>
      </c>
      <c r="I1390" s="15" t="s">
        <v>57</v>
      </c>
      <c r="J1390" s="84">
        <v>11</v>
      </c>
      <c r="K1390" s="84">
        <v>2</v>
      </c>
      <c r="L1390" s="19" t="s">
        <v>41</v>
      </c>
      <c r="M1390" t="s">
        <v>32</v>
      </c>
      <c r="N1390">
        <v>5</v>
      </c>
      <c r="O1390">
        <v>13</v>
      </c>
    </row>
    <row r="1391" spans="1:15" x14ac:dyDescent="0.3">
      <c r="A1391" t="s">
        <v>197</v>
      </c>
      <c r="B1391">
        <v>0</v>
      </c>
      <c r="C1391" s="36">
        <v>19</v>
      </c>
      <c r="D1391" s="73"/>
      <c r="E1391" s="47">
        <v>111.59820999999999</v>
      </c>
      <c r="F1391" s="15">
        <v>3</v>
      </c>
      <c r="G1391">
        <v>4</v>
      </c>
      <c r="H1391" s="15">
        <v>210</v>
      </c>
      <c r="I1391" s="15" t="s">
        <v>57</v>
      </c>
      <c r="J1391" s="84">
        <v>11</v>
      </c>
      <c r="K1391" s="84">
        <v>2</v>
      </c>
      <c r="L1391" s="19" t="s">
        <v>41</v>
      </c>
      <c r="M1391" t="s">
        <v>32</v>
      </c>
      <c r="N1391">
        <v>5</v>
      </c>
      <c r="O1391">
        <v>13</v>
      </c>
    </row>
    <row r="1392" spans="1:15" x14ac:dyDescent="0.3">
      <c r="A1392" t="s">
        <v>197</v>
      </c>
      <c r="B1392">
        <v>0</v>
      </c>
      <c r="C1392" s="49">
        <v>19</v>
      </c>
      <c r="D1392" s="73"/>
      <c r="E1392" s="47">
        <v>121.21131</v>
      </c>
      <c r="F1392" s="15">
        <v>3</v>
      </c>
      <c r="G1392">
        <v>4</v>
      </c>
      <c r="H1392" s="15">
        <v>210</v>
      </c>
      <c r="I1392" s="15" t="s">
        <v>57</v>
      </c>
      <c r="J1392" s="84">
        <v>11</v>
      </c>
      <c r="K1392" s="84">
        <v>2</v>
      </c>
      <c r="L1392" s="19" t="s">
        <v>41</v>
      </c>
      <c r="M1392" t="s">
        <v>32</v>
      </c>
      <c r="N1392">
        <v>5</v>
      </c>
      <c r="O1392">
        <v>13</v>
      </c>
    </row>
    <row r="1393" spans="1:15" x14ac:dyDescent="0.3">
      <c r="A1393" t="s">
        <v>197</v>
      </c>
      <c r="B1393">
        <v>0</v>
      </c>
      <c r="C1393" s="49">
        <v>20</v>
      </c>
      <c r="D1393" s="73">
        <v>30</v>
      </c>
      <c r="E1393" s="80">
        <v>93.411049000000006</v>
      </c>
      <c r="F1393" s="20">
        <v>3</v>
      </c>
      <c r="G1393">
        <v>4</v>
      </c>
      <c r="H1393" s="15">
        <v>210</v>
      </c>
      <c r="I1393" s="15" t="s">
        <v>57</v>
      </c>
      <c r="J1393" s="84">
        <v>12</v>
      </c>
      <c r="K1393" s="82">
        <v>2</v>
      </c>
      <c r="L1393" t="s">
        <v>41</v>
      </c>
      <c r="M1393" t="s">
        <v>32</v>
      </c>
      <c r="N1393">
        <v>5</v>
      </c>
      <c r="O1393">
        <v>13</v>
      </c>
    </row>
    <row r="1394" spans="1:15" x14ac:dyDescent="0.3">
      <c r="A1394" t="s">
        <v>197</v>
      </c>
      <c r="B1394">
        <v>0</v>
      </c>
      <c r="C1394" s="49">
        <v>20</v>
      </c>
      <c r="D1394" s="73">
        <v>31</v>
      </c>
      <c r="E1394" s="80">
        <v>93.218024999999997</v>
      </c>
      <c r="F1394" s="20">
        <v>3</v>
      </c>
      <c r="G1394">
        <v>4</v>
      </c>
      <c r="H1394" s="15">
        <v>210</v>
      </c>
      <c r="I1394" s="15" t="s">
        <v>57</v>
      </c>
      <c r="J1394" s="84">
        <v>12</v>
      </c>
      <c r="K1394" s="82">
        <v>2</v>
      </c>
      <c r="L1394" t="s">
        <v>41</v>
      </c>
      <c r="M1394" t="s">
        <v>32</v>
      </c>
      <c r="N1394">
        <v>5</v>
      </c>
      <c r="O1394">
        <v>13</v>
      </c>
    </row>
    <row r="1395" spans="1:15" x14ac:dyDescent="0.3">
      <c r="A1395" t="s">
        <v>197</v>
      </c>
      <c r="B1395">
        <v>0</v>
      </c>
      <c r="C1395" s="36">
        <v>20</v>
      </c>
      <c r="D1395" s="73">
        <v>32</v>
      </c>
      <c r="E1395" s="80">
        <v>37.197963999999999</v>
      </c>
      <c r="F1395" s="20">
        <v>3</v>
      </c>
      <c r="G1395">
        <v>4</v>
      </c>
      <c r="H1395" s="15">
        <v>210</v>
      </c>
      <c r="I1395" s="15" t="s">
        <v>57</v>
      </c>
      <c r="J1395" s="84">
        <v>12</v>
      </c>
      <c r="K1395" s="82">
        <v>2</v>
      </c>
      <c r="L1395" t="s">
        <v>41</v>
      </c>
      <c r="M1395" t="s">
        <v>32</v>
      </c>
      <c r="N1395">
        <v>5</v>
      </c>
      <c r="O1395">
        <v>13</v>
      </c>
    </row>
    <row r="1396" spans="1:15" x14ac:dyDescent="0.3">
      <c r="A1396" t="s">
        <v>197</v>
      </c>
      <c r="B1396">
        <v>0</v>
      </c>
      <c r="C1396" s="52">
        <v>20</v>
      </c>
      <c r="D1396" s="73">
        <v>33</v>
      </c>
      <c r="E1396" s="80">
        <v>85.472938999999997</v>
      </c>
      <c r="F1396" s="20">
        <v>3</v>
      </c>
      <c r="G1396">
        <v>4</v>
      </c>
      <c r="H1396" s="15">
        <v>210</v>
      </c>
      <c r="I1396" s="15" t="s">
        <v>57</v>
      </c>
      <c r="J1396" s="84">
        <v>12</v>
      </c>
      <c r="K1396" s="82">
        <v>2</v>
      </c>
      <c r="L1396" t="s">
        <v>41</v>
      </c>
      <c r="M1396" t="s">
        <v>32</v>
      </c>
      <c r="N1396">
        <v>5</v>
      </c>
      <c r="O1396">
        <v>13</v>
      </c>
    </row>
    <row r="1397" spans="1:15" x14ac:dyDescent="0.3">
      <c r="A1397" t="s">
        <v>197</v>
      </c>
      <c r="B1397">
        <v>0</v>
      </c>
      <c r="C1397" s="49">
        <v>20</v>
      </c>
      <c r="D1397" s="73">
        <v>34</v>
      </c>
      <c r="E1397" s="80">
        <v>109.4391</v>
      </c>
      <c r="F1397" s="20">
        <v>3</v>
      </c>
      <c r="G1397">
        <v>4</v>
      </c>
      <c r="H1397" s="15">
        <v>210</v>
      </c>
      <c r="I1397" s="15" t="s">
        <v>57</v>
      </c>
      <c r="J1397" s="84">
        <v>12</v>
      </c>
      <c r="K1397" s="82">
        <v>2</v>
      </c>
      <c r="L1397" t="s">
        <v>41</v>
      </c>
      <c r="M1397" t="s">
        <v>32</v>
      </c>
      <c r="N1397">
        <v>5</v>
      </c>
      <c r="O1397">
        <v>13</v>
      </c>
    </row>
    <row r="1398" spans="1:15" x14ac:dyDescent="0.3">
      <c r="A1398" t="s">
        <v>197</v>
      </c>
      <c r="B1398">
        <v>0</v>
      </c>
      <c r="C1398" s="49">
        <v>21</v>
      </c>
      <c r="D1398" s="73">
        <v>4</v>
      </c>
      <c r="E1398" s="80">
        <v>59.099583000000003</v>
      </c>
      <c r="F1398" s="20">
        <v>3</v>
      </c>
      <c r="G1398">
        <v>4</v>
      </c>
      <c r="H1398" s="15">
        <v>210</v>
      </c>
      <c r="I1398" s="15" t="s">
        <v>57</v>
      </c>
      <c r="J1398" s="84">
        <v>12</v>
      </c>
      <c r="K1398" s="82">
        <v>2</v>
      </c>
      <c r="L1398" t="s">
        <v>41</v>
      </c>
      <c r="M1398" t="s">
        <v>32</v>
      </c>
      <c r="N1398">
        <v>5</v>
      </c>
      <c r="O1398">
        <v>13</v>
      </c>
    </row>
    <row r="1399" spans="1:15" x14ac:dyDescent="0.3">
      <c r="A1399" t="s">
        <v>197</v>
      </c>
      <c r="B1399">
        <v>0</v>
      </c>
      <c r="C1399" s="36">
        <v>21</v>
      </c>
      <c r="D1399" s="68">
        <v>5</v>
      </c>
      <c r="E1399" s="80">
        <v>79.831169000000003</v>
      </c>
      <c r="F1399" s="20">
        <v>3</v>
      </c>
      <c r="G1399">
        <v>4</v>
      </c>
      <c r="H1399" s="15">
        <v>210</v>
      </c>
      <c r="I1399" s="15" t="s">
        <v>57</v>
      </c>
      <c r="J1399" s="84">
        <v>12</v>
      </c>
      <c r="K1399" s="82">
        <v>2</v>
      </c>
      <c r="L1399" t="s">
        <v>41</v>
      </c>
      <c r="M1399" t="s">
        <v>32</v>
      </c>
      <c r="N1399">
        <v>5</v>
      </c>
      <c r="O1399">
        <v>13</v>
      </c>
    </row>
    <row r="1400" spans="1:15" x14ac:dyDescent="0.3">
      <c r="A1400" t="s">
        <v>197</v>
      </c>
      <c r="B1400">
        <v>0</v>
      </c>
      <c r="C1400" s="49">
        <v>23</v>
      </c>
      <c r="D1400" s="73">
        <v>8</v>
      </c>
      <c r="E1400" s="80">
        <v>28.993824</v>
      </c>
      <c r="F1400" s="19">
        <v>3</v>
      </c>
      <c r="G1400">
        <v>4</v>
      </c>
      <c r="H1400" s="15">
        <v>210</v>
      </c>
      <c r="I1400" s="15" t="s">
        <v>57</v>
      </c>
      <c r="J1400" s="87">
        <v>11</v>
      </c>
      <c r="K1400" s="82">
        <v>2</v>
      </c>
      <c r="L1400" t="s">
        <v>41</v>
      </c>
      <c r="M1400" t="s">
        <v>32</v>
      </c>
      <c r="N1400">
        <v>5</v>
      </c>
      <c r="O1400">
        <v>13</v>
      </c>
    </row>
    <row r="1401" spans="1:15" x14ac:dyDescent="0.3">
      <c r="A1401" t="s">
        <v>197</v>
      </c>
      <c r="B1401">
        <v>0</v>
      </c>
      <c r="C1401" s="49">
        <v>23</v>
      </c>
      <c r="D1401" s="73">
        <v>9</v>
      </c>
      <c r="E1401" s="80">
        <v>47.022022</v>
      </c>
      <c r="F1401" s="19">
        <v>3</v>
      </c>
      <c r="G1401">
        <v>4</v>
      </c>
      <c r="H1401" s="15">
        <v>210</v>
      </c>
      <c r="I1401" s="15" t="s">
        <v>57</v>
      </c>
      <c r="J1401" s="82">
        <v>11</v>
      </c>
      <c r="K1401" s="82">
        <v>2</v>
      </c>
      <c r="L1401" t="s">
        <v>41</v>
      </c>
      <c r="M1401" t="s">
        <v>32</v>
      </c>
      <c r="N1401">
        <v>5</v>
      </c>
      <c r="O1401">
        <v>13</v>
      </c>
    </row>
    <row r="1402" spans="1:15" x14ac:dyDescent="0.3">
      <c r="A1402" t="s">
        <v>197</v>
      </c>
      <c r="B1402">
        <v>0</v>
      </c>
      <c r="C1402" s="49">
        <v>23</v>
      </c>
      <c r="D1402" s="73">
        <v>10</v>
      </c>
      <c r="E1402" s="80">
        <v>87.405617000000007</v>
      </c>
      <c r="F1402" s="19">
        <v>3</v>
      </c>
      <c r="G1402">
        <v>4</v>
      </c>
      <c r="H1402" s="15">
        <v>210</v>
      </c>
      <c r="I1402" s="15" t="s">
        <v>57</v>
      </c>
      <c r="J1402" s="82">
        <v>11</v>
      </c>
      <c r="K1402" s="82">
        <v>2</v>
      </c>
      <c r="L1402" t="s">
        <v>41</v>
      </c>
      <c r="M1402" t="s">
        <v>32</v>
      </c>
      <c r="N1402">
        <v>5</v>
      </c>
      <c r="O1402">
        <v>13</v>
      </c>
    </row>
    <row r="1403" spans="1:15" x14ac:dyDescent="0.3">
      <c r="A1403" t="s">
        <v>196</v>
      </c>
      <c r="B1403">
        <v>1</v>
      </c>
      <c r="C1403" s="36">
        <v>17</v>
      </c>
      <c r="D1403" s="73">
        <v>11</v>
      </c>
      <c r="E1403" s="47">
        <v>55.790889999999997</v>
      </c>
      <c r="F1403" s="15">
        <v>3</v>
      </c>
      <c r="G1403">
        <v>4</v>
      </c>
      <c r="H1403" s="15">
        <v>210</v>
      </c>
      <c r="I1403" s="15" t="s">
        <v>57</v>
      </c>
      <c r="J1403" s="84">
        <v>11</v>
      </c>
      <c r="K1403" s="84">
        <v>2</v>
      </c>
      <c r="L1403" s="19" t="s">
        <v>41</v>
      </c>
      <c r="M1403" t="s">
        <v>32</v>
      </c>
      <c r="N1403">
        <v>5</v>
      </c>
      <c r="O1403">
        <v>13</v>
      </c>
    </row>
    <row r="1404" spans="1:15" x14ac:dyDescent="0.3">
      <c r="A1404" t="s">
        <v>196</v>
      </c>
      <c r="B1404">
        <v>1</v>
      </c>
      <c r="C1404" s="36">
        <v>17</v>
      </c>
      <c r="D1404" s="73">
        <v>12</v>
      </c>
      <c r="E1404" s="47">
        <v>75.796370999999994</v>
      </c>
      <c r="F1404" s="15">
        <v>3</v>
      </c>
      <c r="G1404">
        <v>4</v>
      </c>
      <c r="H1404" s="15">
        <v>210</v>
      </c>
      <c r="I1404" s="15" t="s">
        <v>57</v>
      </c>
      <c r="J1404" s="84">
        <v>11</v>
      </c>
      <c r="K1404" s="84">
        <v>2</v>
      </c>
      <c r="L1404" s="19" t="s">
        <v>41</v>
      </c>
      <c r="M1404" t="s">
        <v>32</v>
      </c>
      <c r="N1404">
        <v>5</v>
      </c>
      <c r="O1404">
        <v>13</v>
      </c>
    </row>
    <row r="1405" spans="1:15" x14ac:dyDescent="0.3">
      <c r="A1405" t="s">
        <v>196</v>
      </c>
      <c r="B1405">
        <v>1</v>
      </c>
      <c r="C1405" s="49">
        <v>18</v>
      </c>
      <c r="D1405" s="73">
        <v>9</v>
      </c>
      <c r="E1405" s="47">
        <v>71.286865000000006</v>
      </c>
      <c r="F1405" s="15">
        <v>3</v>
      </c>
      <c r="G1405">
        <v>4</v>
      </c>
      <c r="H1405" s="15">
        <v>210</v>
      </c>
      <c r="I1405" s="23" t="s">
        <v>57</v>
      </c>
      <c r="J1405" s="84">
        <v>12</v>
      </c>
      <c r="K1405" s="84">
        <v>2</v>
      </c>
      <c r="L1405" s="19" t="s">
        <v>41</v>
      </c>
      <c r="M1405" t="s">
        <v>32</v>
      </c>
      <c r="N1405">
        <v>5</v>
      </c>
      <c r="O1405">
        <v>13</v>
      </c>
    </row>
    <row r="1406" spans="1:15" x14ac:dyDescent="0.3">
      <c r="A1406" t="s">
        <v>196</v>
      </c>
      <c r="B1406">
        <v>1</v>
      </c>
      <c r="C1406" s="49">
        <v>18</v>
      </c>
      <c r="D1406" s="73">
        <v>10</v>
      </c>
      <c r="E1406" s="47">
        <v>77.110579999999999</v>
      </c>
      <c r="F1406" s="15">
        <v>3</v>
      </c>
      <c r="G1406">
        <v>4</v>
      </c>
      <c r="H1406" s="15">
        <v>210</v>
      </c>
      <c r="I1406" s="23" t="s">
        <v>57</v>
      </c>
      <c r="J1406" s="84">
        <v>12</v>
      </c>
      <c r="K1406" s="84">
        <v>2</v>
      </c>
      <c r="L1406" s="19" t="s">
        <v>41</v>
      </c>
      <c r="M1406" t="s">
        <v>32</v>
      </c>
      <c r="N1406">
        <v>5</v>
      </c>
      <c r="O1406">
        <v>13</v>
      </c>
    </row>
    <row r="1407" spans="1:15" x14ac:dyDescent="0.3">
      <c r="A1407" t="s">
        <v>196</v>
      </c>
      <c r="B1407">
        <v>1</v>
      </c>
      <c r="C1407" s="49">
        <v>18</v>
      </c>
      <c r="D1407" s="73">
        <v>11</v>
      </c>
      <c r="E1407" s="47">
        <v>63.624938999999998</v>
      </c>
      <c r="F1407" s="15">
        <v>3</v>
      </c>
      <c r="G1407">
        <v>4</v>
      </c>
      <c r="H1407" s="15">
        <v>210</v>
      </c>
      <c r="I1407" s="23" t="s">
        <v>57</v>
      </c>
      <c r="J1407" s="84">
        <v>12</v>
      </c>
      <c r="K1407" s="84">
        <v>2</v>
      </c>
      <c r="L1407" s="19" t="s">
        <v>41</v>
      </c>
      <c r="M1407" t="s">
        <v>32</v>
      </c>
      <c r="N1407">
        <v>5</v>
      </c>
      <c r="O1407">
        <v>13</v>
      </c>
    </row>
    <row r="1408" spans="1:15" x14ac:dyDescent="0.3">
      <c r="A1408" t="s">
        <v>196</v>
      </c>
      <c r="B1408">
        <v>1</v>
      </c>
      <c r="C1408" s="49">
        <v>22</v>
      </c>
      <c r="D1408" s="73">
        <v>21</v>
      </c>
      <c r="E1408" s="80">
        <v>118.21467</v>
      </c>
      <c r="F1408" s="19">
        <v>3</v>
      </c>
      <c r="G1408">
        <v>4</v>
      </c>
      <c r="H1408" s="15">
        <v>210</v>
      </c>
      <c r="I1408" s="15" t="s">
        <v>57</v>
      </c>
      <c r="J1408" s="86">
        <v>12</v>
      </c>
      <c r="K1408" s="82">
        <v>2</v>
      </c>
      <c r="L1408" t="s">
        <v>41</v>
      </c>
      <c r="M1408" t="s">
        <v>32</v>
      </c>
      <c r="N1408">
        <v>5</v>
      </c>
      <c r="O1408">
        <v>13</v>
      </c>
    </row>
    <row r="1409" spans="1:15" x14ac:dyDescent="0.3">
      <c r="A1409" t="s">
        <v>196</v>
      </c>
      <c r="B1409">
        <v>1</v>
      </c>
      <c r="C1409" s="49">
        <v>22</v>
      </c>
      <c r="D1409" s="73">
        <v>22</v>
      </c>
      <c r="E1409" s="80">
        <v>47.362155999999999</v>
      </c>
      <c r="F1409" s="19">
        <v>3</v>
      </c>
      <c r="G1409">
        <v>4</v>
      </c>
      <c r="H1409" s="15">
        <v>210</v>
      </c>
      <c r="I1409" s="15" t="s">
        <v>57</v>
      </c>
      <c r="J1409" s="86">
        <v>12</v>
      </c>
      <c r="K1409" s="82">
        <v>2</v>
      </c>
      <c r="L1409" t="s">
        <v>41</v>
      </c>
      <c r="M1409" t="s">
        <v>32</v>
      </c>
      <c r="N1409">
        <v>5</v>
      </c>
      <c r="O1409">
        <v>13</v>
      </c>
    </row>
    <row r="1410" spans="1:15" x14ac:dyDescent="0.3">
      <c r="A1410" t="s">
        <v>196</v>
      </c>
      <c r="B1410">
        <v>1</v>
      </c>
      <c r="C1410" s="49">
        <v>22</v>
      </c>
      <c r="D1410" s="73">
        <v>23</v>
      </c>
      <c r="E1410" s="80">
        <v>81.005806000000007</v>
      </c>
      <c r="F1410" s="19">
        <v>3</v>
      </c>
      <c r="G1410">
        <v>4</v>
      </c>
      <c r="H1410" s="15">
        <v>210</v>
      </c>
      <c r="I1410" s="15" t="s">
        <v>57</v>
      </c>
      <c r="J1410" s="87">
        <v>12</v>
      </c>
      <c r="K1410" s="82">
        <v>2</v>
      </c>
      <c r="L1410" t="s">
        <v>41</v>
      </c>
      <c r="M1410" t="s">
        <v>32</v>
      </c>
      <c r="N1410">
        <v>5</v>
      </c>
      <c r="O1410">
        <v>13</v>
      </c>
    </row>
    <row r="1411" spans="1:15" x14ac:dyDescent="0.3">
      <c r="A1411" t="s">
        <v>197</v>
      </c>
      <c r="B1411">
        <v>0</v>
      </c>
      <c r="C1411" s="49">
        <v>24</v>
      </c>
      <c r="D1411" s="73">
        <v>8</v>
      </c>
      <c r="E1411" s="80">
        <v>25.871020999999999</v>
      </c>
      <c r="F1411" s="20">
        <v>4</v>
      </c>
      <c r="G1411">
        <v>4</v>
      </c>
      <c r="H1411" s="15">
        <v>400</v>
      </c>
      <c r="I1411" s="15" t="s">
        <v>61</v>
      </c>
      <c r="J1411" s="84">
        <v>12</v>
      </c>
      <c r="K1411" s="82">
        <v>2</v>
      </c>
      <c r="L1411" t="s">
        <v>41</v>
      </c>
      <c r="M1411" t="s">
        <v>32</v>
      </c>
      <c r="N1411">
        <v>5</v>
      </c>
      <c r="O1411">
        <v>13</v>
      </c>
    </row>
    <row r="1412" spans="1:15" x14ac:dyDescent="0.3">
      <c r="A1412" t="s">
        <v>197</v>
      </c>
      <c r="B1412">
        <v>0</v>
      </c>
      <c r="C1412" s="36">
        <v>24</v>
      </c>
      <c r="D1412" s="73">
        <v>9</v>
      </c>
      <c r="E1412" s="80">
        <v>79.598640000000003</v>
      </c>
      <c r="F1412" s="20">
        <v>4</v>
      </c>
      <c r="G1412">
        <v>4</v>
      </c>
      <c r="H1412" s="15">
        <v>400</v>
      </c>
      <c r="I1412" s="15" t="s">
        <v>61</v>
      </c>
      <c r="J1412" s="84">
        <v>12</v>
      </c>
      <c r="K1412" s="82">
        <v>2</v>
      </c>
      <c r="L1412" t="s">
        <v>41</v>
      </c>
      <c r="M1412" t="s">
        <v>32</v>
      </c>
      <c r="N1412">
        <v>5</v>
      </c>
      <c r="O1412">
        <v>13</v>
      </c>
    </row>
    <row r="1413" spans="1:15" x14ac:dyDescent="0.3">
      <c r="A1413" t="s">
        <v>197</v>
      </c>
      <c r="B1413">
        <v>0</v>
      </c>
      <c r="C1413" s="36">
        <v>25</v>
      </c>
      <c r="D1413" s="73">
        <v>10</v>
      </c>
      <c r="E1413" s="80">
        <v>69.471076999999994</v>
      </c>
      <c r="F1413" s="20">
        <v>4</v>
      </c>
      <c r="G1413">
        <v>4</v>
      </c>
      <c r="H1413" s="15">
        <v>400</v>
      </c>
      <c r="I1413" s="15" t="s">
        <v>61</v>
      </c>
      <c r="J1413" s="84">
        <v>12</v>
      </c>
      <c r="K1413" s="82">
        <v>2</v>
      </c>
      <c r="L1413" t="s">
        <v>41</v>
      </c>
      <c r="M1413" t="s">
        <v>32</v>
      </c>
      <c r="N1413">
        <v>5</v>
      </c>
      <c r="O1413">
        <v>13</v>
      </c>
    </row>
    <row r="1414" spans="1:15" x14ac:dyDescent="0.3">
      <c r="A1414" t="s">
        <v>197</v>
      </c>
      <c r="B1414">
        <v>0</v>
      </c>
      <c r="C1414" s="36">
        <v>25</v>
      </c>
      <c r="D1414" s="73">
        <v>11</v>
      </c>
      <c r="E1414" s="80">
        <v>39.893509000000002</v>
      </c>
      <c r="F1414" s="20">
        <v>4</v>
      </c>
      <c r="G1414">
        <v>4</v>
      </c>
      <c r="H1414" s="15">
        <v>400</v>
      </c>
      <c r="I1414" s="15" t="s">
        <v>61</v>
      </c>
      <c r="J1414" s="84">
        <v>12</v>
      </c>
      <c r="K1414" s="82">
        <v>2</v>
      </c>
      <c r="L1414" t="s">
        <v>41</v>
      </c>
      <c r="M1414" t="s">
        <v>32</v>
      </c>
      <c r="N1414">
        <v>5</v>
      </c>
      <c r="O1414">
        <v>13</v>
      </c>
    </row>
    <row r="1415" spans="1:15" x14ac:dyDescent="0.3">
      <c r="A1415" t="s">
        <v>197</v>
      </c>
      <c r="B1415">
        <v>0</v>
      </c>
      <c r="C1415" s="49">
        <v>26</v>
      </c>
      <c r="D1415" s="73">
        <v>9</v>
      </c>
      <c r="E1415" s="80">
        <v>68.797095999999996</v>
      </c>
      <c r="F1415" s="20">
        <v>4</v>
      </c>
      <c r="G1415">
        <v>4</v>
      </c>
      <c r="H1415" s="15">
        <v>400</v>
      </c>
      <c r="I1415" s="15" t="s">
        <v>61</v>
      </c>
      <c r="J1415" s="84">
        <v>12</v>
      </c>
      <c r="K1415" s="82">
        <v>2</v>
      </c>
      <c r="L1415" t="s">
        <v>41</v>
      </c>
      <c r="M1415" t="s">
        <v>32</v>
      </c>
      <c r="N1415">
        <v>5</v>
      </c>
      <c r="O1415">
        <v>13</v>
      </c>
    </row>
    <row r="1416" spans="1:15" x14ac:dyDescent="0.3">
      <c r="A1416" t="s">
        <v>197</v>
      </c>
      <c r="B1416">
        <v>0</v>
      </c>
      <c r="C1416" s="49">
        <v>26</v>
      </c>
      <c r="D1416" s="73">
        <v>10</v>
      </c>
      <c r="E1416" s="80">
        <v>42.433284999999998</v>
      </c>
      <c r="F1416" s="20">
        <v>4</v>
      </c>
      <c r="G1416">
        <v>4</v>
      </c>
      <c r="H1416" s="15">
        <v>400</v>
      </c>
      <c r="I1416" s="15" t="s">
        <v>61</v>
      </c>
      <c r="J1416" s="84">
        <v>12</v>
      </c>
      <c r="K1416" s="82">
        <v>2</v>
      </c>
      <c r="L1416" t="s">
        <v>41</v>
      </c>
      <c r="M1416" t="s">
        <v>32</v>
      </c>
      <c r="N1416">
        <v>5</v>
      </c>
      <c r="O1416">
        <v>13</v>
      </c>
    </row>
    <row r="1417" spans="1:15" x14ac:dyDescent="0.3">
      <c r="A1417" t="s">
        <v>197</v>
      </c>
      <c r="B1417">
        <v>0</v>
      </c>
      <c r="C1417" s="36">
        <v>27</v>
      </c>
      <c r="D1417" s="73">
        <v>10</v>
      </c>
      <c r="E1417" s="47">
        <v>75.640495000000001</v>
      </c>
      <c r="F1417" s="15">
        <v>4</v>
      </c>
      <c r="G1417">
        <v>4</v>
      </c>
      <c r="H1417" s="15">
        <v>400</v>
      </c>
      <c r="I1417" s="15" t="s">
        <v>61</v>
      </c>
      <c r="J1417" s="82">
        <v>12</v>
      </c>
      <c r="K1417" s="87">
        <v>2</v>
      </c>
      <c r="L1417" s="19" t="s">
        <v>41</v>
      </c>
      <c r="M1417" t="s">
        <v>32</v>
      </c>
      <c r="N1417">
        <v>5</v>
      </c>
      <c r="O1417">
        <v>13</v>
      </c>
    </row>
    <row r="1418" spans="1:15" x14ac:dyDescent="0.3">
      <c r="A1418" t="s">
        <v>197</v>
      </c>
      <c r="B1418">
        <v>0</v>
      </c>
      <c r="C1418" s="49">
        <v>27</v>
      </c>
      <c r="D1418" s="73">
        <v>11</v>
      </c>
      <c r="E1418" s="47">
        <v>69.211533000000003</v>
      </c>
      <c r="F1418" s="15">
        <v>4</v>
      </c>
      <c r="G1418">
        <v>4</v>
      </c>
      <c r="H1418" s="15">
        <v>400</v>
      </c>
      <c r="I1418" s="15" t="s">
        <v>61</v>
      </c>
      <c r="J1418" s="82">
        <v>12</v>
      </c>
      <c r="K1418" s="87">
        <v>2</v>
      </c>
      <c r="L1418" s="19" t="s">
        <v>41</v>
      </c>
      <c r="M1418" t="s">
        <v>32</v>
      </c>
      <c r="N1418">
        <v>5</v>
      </c>
      <c r="O1418">
        <v>13</v>
      </c>
    </row>
    <row r="1419" spans="1:15" x14ac:dyDescent="0.3">
      <c r="A1419" t="s">
        <v>196</v>
      </c>
      <c r="B1419">
        <v>1</v>
      </c>
      <c r="C1419" s="49">
        <v>28</v>
      </c>
      <c r="D1419" s="78">
        <v>11</v>
      </c>
      <c r="E1419" s="47">
        <v>53.298611000000001</v>
      </c>
      <c r="F1419" s="15">
        <v>4</v>
      </c>
      <c r="G1419">
        <v>4</v>
      </c>
      <c r="H1419" s="15">
        <v>400</v>
      </c>
      <c r="I1419" s="43" t="s">
        <v>61</v>
      </c>
      <c r="J1419" s="84">
        <v>12</v>
      </c>
      <c r="K1419" s="84">
        <v>2</v>
      </c>
      <c r="L1419" s="19" t="s">
        <v>41</v>
      </c>
      <c r="M1419" t="s">
        <v>32</v>
      </c>
      <c r="N1419">
        <v>5</v>
      </c>
      <c r="O1419">
        <v>13</v>
      </c>
    </row>
    <row r="1420" spans="1:15" x14ac:dyDescent="0.3">
      <c r="A1420" t="s">
        <v>196</v>
      </c>
      <c r="B1420">
        <v>1</v>
      </c>
      <c r="C1420" s="36">
        <v>28</v>
      </c>
      <c r="D1420" s="73">
        <v>12</v>
      </c>
      <c r="E1420" s="47">
        <v>99.626900000000006</v>
      </c>
      <c r="F1420" s="15">
        <v>4</v>
      </c>
      <c r="G1420">
        <v>4</v>
      </c>
      <c r="H1420" s="15">
        <v>400</v>
      </c>
      <c r="I1420" s="15" t="s">
        <v>61</v>
      </c>
      <c r="J1420" s="84">
        <v>12</v>
      </c>
      <c r="K1420" s="84">
        <v>2</v>
      </c>
      <c r="L1420" s="19" t="s">
        <v>41</v>
      </c>
      <c r="M1420" t="s">
        <v>32</v>
      </c>
      <c r="N1420">
        <v>5</v>
      </c>
      <c r="O1420">
        <v>13</v>
      </c>
    </row>
    <row r="1421" spans="1:15" x14ac:dyDescent="0.3">
      <c r="A1421" t="s">
        <v>196</v>
      </c>
      <c r="B1421">
        <v>1</v>
      </c>
      <c r="C1421" s="36">
        <v>29</v>
      </c>
      <c r="D1421" s="73">
        <v>9</v>
      </c>
      <c r="E1421" s="47">
        <v>93.466667000000001</v>
      </c>
      <c r="F1421" s="15">
        <v>4</v>
      </c>
      <c r="G1421">
        <v>4</v>
      </c>
      <c r="H1421" s="15">
        <v>400</v>
      </c>
      <c r="I1421" s="23" t="s">
        <v>61</v>
      </c>
      <c r="J1421" s="84">
        <v>12</v>
      </c>
      <c r="K1421" s="84">
        <v>2</v>
      </c>
      <c r="L1421" s="19" t="s">
        <v>41</v>
      </c>
      <c r="M1421" t="s">
        <v>32</v>
      </c>
      <c r="N1421">
        <v>5</v>
      </c>
      <c r="O1421">
        <v>13</v>
      </c>
    </row>
    <row r="1422" spans="1:15" x14ac:dyDescent="0.3">
      <c r="A1422" t="s">
        <v>196</v>
      </c>
      <c r="B1422">
        <v>1</v>
      </c>
      <c r="C1422" s="36">
        <v>29</v>
      </c>
      <c r="D1422" s="73">
        <v>10</v>
      </c>
      <c r="E1422" s="47">
        <v>75.891586000000004</v>
      </c>
      <c r="F1422" s="15">
        <v>4</v>
      </c>
      <c r="G1422">
        <v>4</v>
      </c>
      <c r="H1422" s="15">
        <v>400</v>
      </c>
      <c r="I1422" s="23" t="s">
        <v>61</v>
      </c>
      <c r="J1422" s="84">
        <v>12</v>
      </c>
      <c r="K1422" s="84">
        <v>2</v>
      </c>
      <c r="L1422" s="19" t="s">
        <v>41</v>
      </c>
      <c r="M1422" t="s">
        <v>32</v>
      </c>
      <c r="N1422">
        <v>5</v>
      </c>
      <c r="O1422">
        <v>13</v>
      </c>
    </row>
    <row r="1423" spans="1:15" x14ac:dyDescent="0.3">
      <c r="A1423" t="s">
        <v>196</v>
      </c>
      <c r="B1423">
        <v>1</v>
      </c>
      <c r="C1423" s="49">
        <v>30</v>
      </c>
      <c r="D1423" s="73">
        <v>23</v>
      </c>
      <c r="E1423" s="47">
        <v>92.561722000000003</v>
      </c>
      <c r="F1423" s="15">
        <v>4</v>
      </c>
      <c r="G1423">
        <v>4</v>
      </c>
      <c r="H1423" s="15">
        <v>400</v>
      </c>
      <c r="I1423" s="23" t="s">
        <v>61</v>
      </c>
      <c r="J1423" s="84">
        <v>12</v>
      </c>
      <c r="K1423" s="84">
        <v>2</v>
      </c>
      <c r="L1423" s="19" t="s">
        <v>41</v>
      </c>
      <c r="M1423" t="s">
        <v>32</v>
      </c>
      <c r="N1423">
        <v>5</v>
      </c>
      <c r="O1423">
        <v>13</v>
      </c>
    </row>
    <row r="1424" spans="1:15" x14ac:dyDescent="0.3">
      <c r="A1424" t="s">
        <v>196</v>
      </c>
      <c r="B1424">
        <v>1</v>
      </c>
      <c r="C1424" s="49">
        <v>30</v>
      </c>
      <c r="D1424" s="73">
        <v>24</v>
      </c>
      <c r="E1424" s="47">
        <v>67.351517000000001</v>
      </c>
      <c r="F1424" s="15">
        <v>4</v>
      </c>
      <c r="G1424">
        <v>4</v>
      </c>
      <c r="H1424" s="15">
        <v>400</v>
      </c>
      <c r="I1424" s="23" t="s">
        <v>61</v>
      </c>
      <c r="J1424" s="84">
        <v>12</v>
      </c>
      <c r="K1424" s="84">
        <v>2</v>
      </c>
      <c r="L1424" s="19" t="s">
        <v>41</v>
      </c>
      <c r="M1424" t="s">
        <v>32</v>
      </c>
      <c r="N1424">
        <v>5</v>
      </c>
      <c r="O1424">
        <v>13</v>
      </c>
    </row>
    <row r="1425" spans="1:15" x14ac:dyDescent="0.3">
      <c r="A1425" t="s">
        <v>196</v>
      </c>
      <c r="B1425">
        <v>1</v>
      </c>
      <c r="C1425" s="49">
        <v>1</v>
      </c>
      <c r="D1425" s="73">
        <v>9</v>
      </c>
      <c r="E1425" s="47">
        <v>23.951656</v>
      </c>
      <c r="F1425" s="15">
        <v>3</v>
      </c>
      <c r="G1425">
        <v>5</v>
      </c>
      <c r="H1425" s="15">
        <v>210</v>
      </c>
      <c r="I1425" s="24" t="s">
        <v>57</v>
      </c>
      <c r="J1425" s="91">
        <v>11</v>
      </c>
      <c r="K1425" s="91">
        <v>2</v>
      </c>
      <c r="L1425" s="19" t="s">
        <v>41</v>
      </c>
      <c r="M1425" t="s">
        <v>32</v>
      </c>
      <c r="N1425">
        <v>5</v>
      </c>
      <c r="O1425">
        <v>13</v>
      </c>
    </row>
    <row r="1426" spans="1:15" x14ac:dyDescent="0.3">
      <c r="A1426" t="s">
        <v>196</v>
      </c>
      <c r="B1426">
        <v>1</v>
      </c>
      <c r="C1426" s="49">
        <v>1</v>
      </c>
      <c r="D1426" s="73">
        <v>10</v>
      </c>
      <c r="E1426" s="47">
        <v>88.611984000000007</v>
      </c>
      <c r="F1426" s="15">
        <v>3</v>
      </c>
      <c r="G1426">
        <v>5</v>
      </c>
      <c r="H1426" s="15">
        <v>210</v>
      </c>
      <c r="I1426" s="24" t="s">
        <v>57</v>
      </c>
      <c r="J1426" s="91">
        <v>11</v>
      </c>
      <c r="K1426" s="91">
        <v>2</v>
      </c>
      <c r="L1426" s="19" t="s">
        <v>41</v>
      </c>
      <c r="M1426" t="s">
        <v>32</v>
      </c>
      <c r="N1426">
        <v>5</v>
      </c>
      <c r="O1426">
        <v>13</v>
      </c>
    </row>
    <row r="1427" spans="1:15" x14ac:dyDescent="0.3">
      <c r="A1427" t="s">
        <v>196</v>
      </c>
      <c r="B1427">
        <v>1</v>
      </c>
      <c r="C1427" s="49">
        <v>1</v>
      </c>
      <c r="D1427" s="73">
        <v>11</v>
      </c>
      <c r="E1427" s="47">
        <v>51.974426000000001</v>
      </c>
      <c r="F1427" s="15">
        <v>3</v>
      </c>
      <c r="G1427">
        <v>5</v>
      </c>
      <c r="H1427" s="15">
        <v>210</v>
      </c>
      <c r="I1427" s="23" t="s">
        <v>57</v>
      </c>
      <c r="J1427" s="82">
        <v>11</v>
      </c>
      <c r="K1427" s="82">
        <v>2</v>
      </c>
      <c r="L1427" s="19" t="s">
        <v>41</v>
      </c>
      <c r="M1427" t="s">
        <v>32</v>
      </c>
      <c r="N1427">
        <v>5</v>
      </c>
      <c r="O1427">
        <v>13</v>
      </c>
    </row>
    <row r="1428" spans="1:15" x14ac:dyDescent="0.3">
      <c r="A1428" t="s">
        <v>196</v>
      </c>
      <c r="B1428">
        <v>1</v>
      </c>
      <c r="C1428" s="49">
        <v>1</v>
      </c>
      <c r="D1428" s="73">
        <v>12</v>
      </c>
      <c r="E1428" s="47">
        <v>54.523716</v>
      </c>
      <c r="F1428" s="15">
        <v>3</v>
      </c>
      <c r="G1428">
        <v>5</v>
      </c>
      <c r="H1428" s="15">
        <v>210</v>
      </c>
      <c r="I1428" s="23" t="s">
        <v>57</v>
      </c>
      <c r="J1428" s="82">
        <v>11</v>
      </c>
      <c r="K1428" s="82">
        <v>2</v>
      </c>
      <c r="L1428" s="19" t="s">
        <v>41</v>
      </c>
      <c r="M1428" t="s">
        <v>32</v>
      </c>
      <c r="N1428">
        <v>5</v>
      </c>
      <c r="O1428">
        <v>13</v>
      </c>
    </row>
    <row r="1429" spans="1:15" x14ac:dyDescent="0.3">
      <c r="A1429" t="s">
        <v>196</v>
      </c>
      <c r="B1429">
        <v>1</v>
      </c>
      <c r="C1429" s="36">
        <v>1</v>
      </c>
      <c r="D1429" s="73">
        <v>13</v>
      </c>
      <c r="E1429" s="80">
        <v>78.120316000000003</v>
      </c>
      <c r="F1429" s="20">
        <v>3</v>
      </c>
      <c r="G1429">
        <v>5</v>
      </c>
      <c r="H1429" s="15">
        <v>210</v>
      </c>
      <c r="I1429" s="15" t="s">
        <v>57</v>
      </c>
      <c r="J1429" s="84">
        <v>11</v>
      </c>
      <c r="K1429" s="82">
        <v>2</v>
      </c>
      <c r="L1429" t="s">
        <v>41</v>
      </c>
      <c r="M1429" t="s">
        <v>32</v>
      </c>
      <c r="N1429">
        <v>5</v>
      </c>
      <c r="O1429">
        <v>13</v>
      </c>
    </row>
    <row r="1430" spans="1:15" x14ac:dyDescent="0.3">
      <c r="A1430" t="s">
        <v>197</v>
      </c>
      <c r="B1430">
        <v>0</v>
      </c>
      <c r="C1430" s="49">
        <v>6</v>
      </c>
      <c r="D1430" s="68">
        <v>12</v>
      </c>
      <c r="E1430" s="80">
        <v>35.668548999999999</v>
      </c>
      <c r="F1430" s="20">
        <v>4</v>
      </c>
      <c r="G1430">
        <v>5</v>
      </c>
      <c r="H1430" s="15">
        <v>400</v>
      </c>
      <c r="I1430" s="15" t="s">
        <v>61</v>
      </c>
      <c r="J1430" s="84">
        <v>12</v>
      </c>
      <c r="K1430" s="82">
        <v>2</v>
      </c>
      <c r="L1430" t="s">
        <v>41</v>
      </c>
      <c r="M1430" t="s">
        <v>32</v>
      </c>
      <c r="N1430">
        <v>5</v>
      </c>
      <c r="O1430">
        <v>13</v>
      </c>
    </row>
    <row r="1431" spans="1:15" x14ac:dyDescent="0.3">
      <c r="A1431" t="s">
        <v>197</v>
      </c>
      <c r="B1431">
        <v>0</v>
      </c>
      <c r="C1431" s="49">
        <v>6</v>
      </c>
      <c r="D1431" s="73">
        <v>13</v>
      </c>
      <c r="E1431" s="47">
        <v>56.124226</v>
      </c>
      <c r="F1431" s="15">
        <v>4</v>
      </c>
      <c r="G1431">
        <v>5</v>
      </c>
      <c r="H1431" s="15">
        <v>400</v>
      </c>
      <c r="I1431" s="15" t="s">
        <v>61</v>
      </c>
      <c r="J1431" s="82">
        <v>12</v>
      </c>
      <c r="K1431" s="82">
        <v>2</v>
      </c>
      <c r="L1431" s="19" t="s">
        <v>41</v>
      </c>
      <c r="M1431" t="s">
        <v>32</v>
      </c>
      <c r="N1431">
        <v>5</v>
      </c>
      <c r="O1431">
        <v>13</v>
      </c>
    </row>
    <row r="1432" spans="1:15" x14ac:dyDescent="0.3">
      <c r="A1432" t="s">
        <v>197</v>
      </c>
      <c r="B1432">
        <v>0</v>
      </c>
      <c r="C1432" s="49">
        <v>8</v>
      </c>
      <c r="D1432" s="73">
        <v>10</v>
      </c>
      <c r="E1432" s="80">
        <v>37.991740999999998</v>
      </c>
      <c r="F1432" s="66">
        <v>4</v>
      </c>
      <c r="G1432">
        <v>5</v>
      </c>
      <c r="H1432" s="15">
        <v>400</v>
      </c>
      <c r="I1432" s="62" t="s">
        <v>61</v>
      </c>
      <c r="J1432" s="84">
        <v>11</v>
      </c>
      <c r="K1432" s="82">
        <v>2</v>
      </c>
      <c r="L1432" t="s">
        <v>41</v>
      </c>
      <c r="M1432" t="s">
        <v>32</v>
      </c>
      <c r="N1432">
        <v>5</v>
      </c>
      <c r="O1432">
        <v>13</v>
      </c>
    </row>
    <row r="1433" spans="1:15" x14ac:dyDescent="0.3">
      <c r="A1433" t="s">
        <v>197</v>
      </c>
      <c r="B1433">
        <v>0</v>
      </c>
      <c r="C1433" s="49">
        <v>8</v>
      </c>
      <c r="D1433" s="73">
        <v>11</v>
      </c>
      <c r="E1433" s="80">
        <v>103.71867</v>
      </c>
      <c r="F1433" s="66">
        <v>4</v>
      </c>
      <c r="G1433">
        <v>5</v>
      </c>
      <c r="H1433" s="15">
        <v>400</v>
      </c>
      <c r="I1433" s="62" t="s">
        <v>61</v>
      </c>
      <c r="J1433" s="84">
        <v>11</v>
      </c>
      <c r="K1433" s="82">
        <v>2</v>
      </c>
      <c r="L1433" t="s">
        <v>41</v>
      </c>
      <c r="M1433" t="s">
        <v>32</v>
      </c>
      <c r="N1433">
        <v>5</v>
      </c>
      <c r="O1433">
        <v>13</v>
      </c>
    </row>
    <row r="1434" spans="1:15" x14ac:dyDescent="0.3">
      <c r="A1434" t="s">
        <v>197</v>
      </c>
      <c r="B1434">
        <v>0</v>
      </c>
      <c r="C1434" s="49">
        <v>9</v>
      </c>
      <c r="D1434" s="75">
        <v>4</v>
      </c>
      <c r="E1434" s="47">
        <v>78.211860999999999</v>
      </c>
      <c r="F1434" s="62">
        <v>4</v>
      </c>
      <c r="G1434">
        <v>5</v>
      </c>
      <c r="H1434" s="62">
        <v>400</v>
      </c>
      <c r="I1434" s="67" t="s">
        <v>61</v>
      </c>
      <c r="J1434" s="90">
        <v>12</v>
      </c>
      <c r="K1434" s="84">
        <v>2</v>
      </c>
      <c r="L1434" s="19" t="s">
        <v>41</v>
      </c>
      <c r="M1434" t="s">
        <v>32</v>
      </c>
      <c r="N1434">
        <v>5</v>
      </c>
      <c r="O1434">
        <v>13</v>
      </c>
    </row>
    <row r="1435" spans="1:15" x14ac:dyDescent="0.3">
      <c r="A1435" t="s">
        <v>197</v>
      </c>
      <c r="B1435">
        <v>0</v>
      </c>
      <c r="C1435" s="49">
        <v>9</v>
      </c>
      <c r="D1435" s="73">
        <v>5</v>
      </c>
      <c r="E1435" s="47">
        <v>69.134178000000006</v>
      </c>
      <c r="F1435" s="62">
        <v>4</v>
      </c>
      <c r="G1435">
        <v>5</v>
      </c>
      <c r="H1435" s="62">
        <v>400</v>
      </c>
      <c r="I1435" s="67" t="s">
        <v>61</v>
      </c>
      <c r="J1435" s="90">
        <v>12</v>
      </c>
      <c r="K1435" s="84">
        <v>2</v>
      </c>
      <c r="L1435" s="19" t="s">
        <v>41</v>
      </c>
      <c r="M1435" t="s">
        <v>32</v>
      </c>
      <c r="N1435">
        <v>5</v>
      </c>
      <c r="O1435">
        <v>13</v>
      </c>
    </row>
    <row r="1436" spans="1:15" x14ac:dyDescent="0.3">
      <c r="A1436" t="s">
        <v>196</v>
      </c>
      <c r="B1436">
        <v>1</v>
      </c>
      <c r="C1436" s="49">
        <v>2</v>
      </c>
      <c r="D1436" s="73">
        <v>6</v>
      </c>
      <c r="E1436" s="80">
        <v>45.476067</v>
      </c>
      <c r="F1436" s="20">
        <v>4</v>
      </c>
      <c r="G1436">
        <v>5</v>
      </c>
      <c r="H1436" s="15">
        <v>400</v>
      </c>
      <c r="I1436" s="15" t="s">
        <v>61</v>
      </c>
      <c r="J1436" s="84">
        <v>11</v>
      </c>
      <c r="K1436" s="82">
        <v>2</v>
      </c>
      <c r="L1436" t="s">
        <v>41</v>
      </c>
      <c r="M1436" t="s">
        <v>32</v>
      </c>
      <c r="N1436">
        <v>5</v>
      </c>
      <c r="O1436">
        <v>13</v>
      </c>
    </row>
    <row r="1437" spans="1:15" x14ac:dyDescent="0.3">
      <c r="A1437" t="s">
        <v>196</v>
      </c>
      <c r="B1437">
        <v>1</v>
      </c>
      <c r="C1437" s="36">
        <v>2</v>
      </c>
      <c r="D1437" s="73">
        <v>7</v>
      </c>
      <c r="E1437" s="80">
        <v>60.253718999999997</v>
      </c>
      <c r="F1437" s="20">
        <v>4</v>
      </c>
      <c r="G1437">
        <v>5</v>
      </c>
      <c r="H1437" s="15">
        <v>400</v>
      </c>
      <c r="I1437" s="15" t="s">
        <v>61</v>
      </c>
      <c r="J1437" s="84">
        <v>11</v>
      </c>
      <c r="K1437" s="82">
        <v>2</v>
      </c>
      <c r="L1437" t="s">
        <v>41</v>
      </c>
      <c r="M1437" t="s">
        <v>32</v>
      </c>
      <c r="N1437">
        <v>5</v>
      </c>
      <c r="O1437">
        <v>13</v>
      </c>
    </row>
    <row r="1438" spans="1:15" x14ac:dyDescent="0.3">
      <c r="A1438" t="s">
        <v>196</v>
      </c>
      <c r="B1438">
        <v>1</v>
      </c>
      <c r="C1438" s="36">
        <v>2</v>
      </c>
      <c r="D1438" s="73">
        <v>8</v>
      </c>
      <c r="E1438" s="80">
        <v>50.167476999999998</v>
      </c>
      <c r="F1438" s="20">
        <v>4</v>
      </c>
      <c r="G1438">
        <v>5</v>
      </c>
      <c r="H1438" s="15">
        <v>400</v>
      </c>
      <c r="I1438" s="15" t="s">
        <v>61</v>
      </c>
      <c r="J1438" s="84">
        <v>11</v>
      </c>
      <c r="K1438" s="82">
        <v>2</v>
      </c>
      <c r="L1438" t="s">
        <v>41</v>
      </c>
      <c r="M1438" t="s">
        <v>32</v>
      </c>
      <c r="N1438">
        <v>5</v>
      </c>
      <c r="O1438">
        <v>13</v>
      </c>
    </row>
    <row r="1439" spans="1:15" x14ac:dyDescent="0.3">
      <c r="A1439" t="s">
        <v>196</v>
      </c>
      <c r="B1439">
        <v>1</v>
      </c>
      <c r="C1439" s="49">
        <v>3</v>
      </c>
      <c r="D1439" s="73">
        <v>6</v>
      </c>
      <c r="E1439" s="80">
        <v>59.798060999999997</v>
      </c>
      <c r="F1439" s="19">
        <v>4</v>
      </c>
      <c r="G1439">
        <v>5</v>
      </c>
      <c r="H1439" s="15">
        <v>400</v>
      </c>
      <c r="I1439" s="15" t="s">
        <v>61</v>
      </c>
      <c r="J1439" s="87">
        <v>12</v>
      </c>
      <c r="K1439" s="82">
        <v>2</v>
      </c>
      <c r="L1439" t="s">
        <v>41</v>
      </c>
      <c r="M1439" t="s">
        <v>32</v>
      </c>
      <c r="N1439">
        <v>5</v>
      </c>
      <c r="O1439">
        <v>13</v>
      </c>
    </row>
    <row r="1440" spans="1:15" x14ac:dyDescent="0.3">
      <c r="A1440" t="s">
        <v>196</v>
      </c>
      <c r="B1440">
        <v>1</v>
      </c>
      <c r="C1440" s="49">
        <v>3</v>
      </c>
      <c r="D1440" s="73">
        <v>7</v>
      </c>
      <c r="E1440" s="80">
        <v>42.088313999999997</v>
      </c>
      <c r="F1440" s="19">
        <v>4</v>
      </c>
      <c r="G1440">
        <v>5</v>
      </c>
      <c r="H1440" s="15">
        <v>400</v>
      </c>
      <c r="I1440" s="15" t="s">
        <v>61</v>
      </c>
      <c r="J1440" s="86">
        <v>12</v>
      </c>
      <c r="K1440" s="82">
        <v>2</v>
      </c>
      <c r="L1440" t="s">
        <v>41</v>
      </c>
      <c r="M1440" t="s">
        <v>32</v>
      </c>
      <c r="N1440">
        <v>5</v>
      </c>
      <c r="O1440">
        <v>13</v>
      </c>
    </row>
    <row r="1441" spans="1:15" x14ac:dyDescent="0.3">
      <c r="A1441" t="s">
        <v>196</v>
      </c>
      <c r="B1441">
        <v>1</v>
      </c>
      <c r="C1441" s="36">
        <v>4</v>
      </c>
      <c r="D1441" s="73">
        <v>25</v>
      </c>
      <c r="E1441" s="80">
        <v>59.241646000000003</v>
      </c>
      <c r="F1441" s="20">
        <v>4</v>
      </c>
      <c r="G1441">
        <v>5</v>
      </c>
      <c r="H1441" s="15">
        <v>400</v>
      </c>
      <c r="I1441" s="15" t="s">
        <v>61</v>
      </c>
      <c r="J1441" s="84">
        <v>12</v>
      </c>
      <c r="K1441" s="82">
        <v>2</v>
      </c>
      <c r="L1441" t="s">
        <v>41</v>
      </c>
      <c r="M1441" t="s">
        <v>32</v>
      </c>
      <c r="N1441">
        <v>5</v>
      </c>
      <c r="O1441">
        <v>13</v>
      </c>
    </row>
    <row r="1442" spans="1:15" x14ac:dyDescent="0.3">
      <c r="A1442" t="s">
        <v>196</v>
      </c>
      <c r="B1442">
        <v>1</v>
      </c>
      <c r="C1442" s="36">
        <v>4</v>
      </c>
      <c r="D1442" s="73">
        <v>26</v>
      </c>
      <c r="E1442" s="80">
        <v>94.916770999999997</v>
      </c>
      <c r="F1442" s="20">
        <v>4</v>
      </c>
      <c r="G1442">
        <v>5</v>
      </c>
      <c r="H1442" s="15">
        <v>400</v>
      </c>
      <c r="I1442" s="15" t="s">
        <v>61</v>
      </c>
      <c r="J1442" s="84">
        <v>12</v>
      </c>
      <c r="K1442" s="82">
        <v>2</v>
      </c>
      <c r="L1442" t="s">
        <v>41</v>
      </c>
      <c r="M1442" t="s">
        <v>32</v>
      </c>
      <c r="N1442">
        <v>5</v>
      </c>
      <c r="O1442">
        <v>13</v>
      </c>
    </row>
    <row r="1443" spans="1:15" x14ac:dyDescent="0.3">
      <c r="A1443" t="s">
        <v>196</v>
      </c>
      <c r="B1443">
        <v>1</v>
      </c>
      <c r="C1443" s="49">
        <v>4</v>
      </c>
      <c r="D1443" s="73">
        <v>27</v>
      </c>
      <c r="E1443" s="80">
        <v>74.957069000000004</v>
      </c>
      <c r="F1443" s="20">
        <v>4</v>
      </c>
      <c r="G1443">
        <v>5</v>
      </c>
      <c r="H1443" s="15">
        <v>400</v>
      </c>
      <c r="I1443" s="15" t="s">
        <v>61</v>
      </c>
      <c r="J1443" s="84">
        <v>12</v>
      </c>
      <c r="K1443" s="82">
        <v>2</v>
      </c>
      <c r="L1443" t="s">
        <v>41</v>
      </c>
      <c r="M1443" t="s">
        <v>32</v>
      </c>
      <c r="N1443">
        <v>5</v>
      </c>
      <c r="O1443">
        <v>13</v>
      </c>
    </row>
    <row r="1444" spans="1:15" x14ac:dyDescent="0.3">
      <c r="A1444" t="s">
        <v>196</v>
      </c>
      <c r="B1444">
        <v>1</v>
      </c>
      <c r="C1444" s="49">
        <v>5</v>
      </c>
      <c r="D1444" s="73">
        <v>27</v>
      </c>
      <c r="E1444" s="80">
        <v>77.248137999999997</v>
      </c>
      <c r="F1444" s="20">
        <v>4</v>
      </c>
      <c r="G1444">
        <v>5</v>
      </c>
      <c r="H1444" s="15">
        <v>400</v>
      </c>
      <c r="I1444" s="15" t="s">
        <v>61</v>
      </c>
      <c r="J1444" s="84">
        <v>12</v>
      </c>
      <c r="K1444" s="82">
        <v>2</v>
      </c>
      <c r="L1444" t="s">
        <v>41</v>
      </c>
      <c r="M1444" t="s">
        <v>32</v>
      </c>
      <c r="N1444">
        <v>5</v>
      </c>
      <c r="O1444">
        <v>13</v>
      </c>
    </row>
    <row r="1445" spans="1:15" x14ac:dyDescent="0.3">
      <c r="A1445" t="s">
        <v>196</v>
      </c>
      <c r="B1445">
        <v>1</v>
      </c>
      <c r="C1445" s="49">
        <v>5</v>
      </c>
      <c r="D1445" s="73">
        <v>28</v>
      </c>
      <c r="E1445" s="80">
        <v>58.741458999999999</v>
      </c>
      <c r="F1445" s="20">
        <v>4</v>
      </c>
      <c r="G1445">
        <v>5</v>
      </c>
      <c r="H1445" s="15">
        <v>400</v>
      </c>
      <c r="I1445" s="15" t="s">
        <v>61</v>
      </c>
      <c r="J1445" s="84">
        <v>12</v>
      </c>
      <c r="K1445" s="82">
        <v>2</v>
      </c>
      <c r="L1445" t="s">
        <v>41</v>
      </c>
      <c r="M1445" t="s">
        <v>32</v>
      </c>
      <c r="N1445">
        <v>5</v>
      </c>
      <c r="O1445">
        <v>13</v>
      </c>
    </row>
    <row r="1446" spans="1:15" x14ac:dyDescent="0.3">
      <c r="A1446" t="s">
        <v>196</v>
      </c>
      <c r="B1446">
        <v>1</v>
      </c>
      <c r="C1446" s="49">
        <v>5</v>
      </c>
      <c r="D1446" s="73">
        <v>29</v>
      </c>
      <c r="E1446" s="80">
        <v>75.813277999999997</v>
      </c>
      <c r="F1446" s="20">
        <v>4</v>
      </c>
      <c r="G1446">
        <v>5</v>
      </c>
      <c r="H1446" s="15">
        <v>400</v>
      </c>
      <c r="I1446" s="15" t="s">
        <v>61</v>
      </c>
      <c r="J1446" s="84">
        <v>12</v>
      </c>
      <c r="K1446" s="82">
        <v>2</v>
      </c>
      <c r="L1446" t="s">
        <v>41</v>
      </c>
      <c r="M1446" t="s">
        <v>32</v>
      </c>
      <c r="N1446">
        <v>5</v>
      </c>
      <c r="O1446">
        <v>13</v>
      </c>
    </row>
    <row r="1447" spans="1:15" x14ac:dyDescent="0.3">
      <c r="A1447" t="s">
        <v>196</v>
      </c>
      <c r="B1447">
        <v>1</v>
      </c>
      <c r="C1447" s="49">
        <v>5</v>
      </c>
      <c r="D1447" s="73">
        <v>30</v>
      </c>
      <c r="E1447" s="80">
        <v>70.243362000000005</v>
      </c>
      <c r="F1447" s="20">
        <v>4</v>
      </c>
      <c r="G1447">
        <v>5</v>
      </c>
      <c r="H1447" s="15">
        <v>400</v>
      </c>
      <c r="I1447" s="15" t="s">
        <v>61</v>
      </c>
      <c r="J1447" s="84">
        <v>12</v>
      </c>
      <c r="K1447" s="82">
        <v>2</v>
      </c>
      <c r="L1447" t="s">
        <v>41</v>
      </c>
      <c r="M1447" t="s">
        <v>32</v>
      </c>
      <c r="N1447">
        <v>5</v>
      </c>
      <c r="O1447">
        <v>13</v>
      </c>
    </row>
    <row r="1448" spans="1:15" x14ac:dyDescent="0.3">
      <c r="A1448" t="s">
        <v>196</v>
      </c>
      <c r="B1448">
        <v>1</v>
      </c>
      <c r="C1448" s="70">
        <v>7</v>
      </c>
      <c r="D1448" s="73">
        <v>14</v>
      </c>
      <c r="E1448" s="47">
        <v>100.25906000000001</v>
      </c>
      <c r="F1448" s="62">
        <v>4</v>
      </c>
      <c r="G1448">
        <v>5</v>
      </c>
      <c r="H1448" s="62">
        <v>400</v>
      </c>
      <c r="I1448" s="65" t="s">
        <v>61</v>
      </c>
      <c r="J1448" s="84">
        <v>12</v>
      </c>
      <c r="K1448" s="84">
        <v>2</v>
      </c>
      <c r="L1448" s="19" t="s">
        <v>41</v>
      </c>
      <c r="M1448" t="s">
        <v>32</v>
      </c>
      <c r="N1448">
        <v>5</v>
      </c>
      <c r="O1448">
        <v>13</v>
      </c>
    </row>
    <row r="1449" spans="1:15" x14ac:dyDescent="0.3">
      <c r="A1449" t="s">
        <v>196</v>
      </c>
      <c r="B1449">
        <v>1</v>
      </c>
      <c r="C1449" s="70">
        <v>7</v>
      </c>
      <c r="D1449" s="73">
        <v>15</v>
      </c>
      <c r="E1449" s="47">
        <v>81.241866999999999</v>
      </c>
      <c r="F1449" s="62">
        <v>4</v>
      </c>
      <c r="G1449">
        <v>5</v>
      </c>
      <c r="H1449" s="62">
        <v>400</v>
      </c>
      <c r="I1449" s="62" t="s">
        <v>61</v>
      </c>
      <c r="J1449" s="84">
        <v>12</v>
      </c>
      <c r="K1449" s="84">
        <v>2</v>
      </c>
      <c r="L1449" s="19" t="s">
        <v>41</v>
      </c>
      <c r="M1449" t="s">
        <v>32</v>
      </c>
      <c r="N1449">
        <v>5</v>
      </c>
      <c r="O1449">
        <v>13</v>
      </c>
    </row>
    <row r="1450" spans="1:15" x14ac:dyDescent="0.3">
      <c r="A1450" t="s">
        <v>196</v>
      </c>
      <c r="B1450">
        <v>1</v>
      </c>
      <c r="C1450" s="49">
        <v>10</v>
      </c>
      <c r="D1450" s="73">
        <v>8</v>
      </c>
      <c r="E1450" s="47">
        <v>96.443993000000006</v>
      </c>
      <c r="F1450" s="62">
        <v>4</v>
      </c>
      <c r="G1450">
        <v>5</v>
      </c>
      <c r="H1450" s="62">
        <v>400</v>
      </c>
      <c r="I1450" s="67" t="s">
        <v>61</v>
      </c>
      <c r="J1450" s="90">
        <v>12</v>
      </c>
      <c r="K1450" s="84">
        <v>2</v>
      </c>
      <c r="L1450" s="19" t="s">
        <v>41</v>
      </c>
      <c r="M1450" t="s">
        <v>32</v>
      </c>
      <c r="N1450">
        <v>5</v>
      </c>
      <c r="O1450">
        <v>13</v>
      </c>
    </row>
    <row r="1451" spans="1:15" x14ac:dyDescent="0.3">
      <c r="A1451" t="s">
        <v>196</v>
      </c>
      <c r="B1451">
        <v>1</v>
      </c>
      <c r="C1451" s="49">
        <v>10</v>
      </c>
      <c r="D1451" s="73">
        <v>9</v>
      </c>
      <c r="E1451" s="47">
        <v>51.913527999999999</v>
      </c>
      <c r="F1451" s="62">
        <v>4</v>
      </c>
      <c r="G1451">
        <v>5</v>
      </c>
      <c r="H1451" s="62">
        <v>400</v>
      </c>
      <c r="I1451" s="67" t="s">
        <v>61</v>
      </c>
      <c r="J1451" s="90">
        <v>12</v>
      </c>
      <c r="K1451" s="39">
        <v>2</v>
      </c>
      <c r="L1451" s="19" t="s">
        <v>41</v>
      </c>
      <c r="M1451" t="s">
        <v>32</v>
      </c>
      <c r="N1451">
        <v>5</v>
      </c>
      <c r="O1451">
        <v>13</v>
      </c>
    </row>
    <row r="1452" spans="1:15" x14ac:dyDescent="0.3">
      <c r="A1452" t="s">
        <v>197</v>
      </c>
      <c r="B1452">
        <v>0</v>
      </c>
      <c r="C1452" s="49">
        <v>3</v>
      </c>
      <c r="D1452" s="70">
        <v>14</v>
      </c>
      <c r="E1452" s="47">
        <v>86.469025000000002</v>
      </c>
      <c r="F1452" s="15">
        <v>1</v>
      </c>
      <c r="G1452">
        <v>1</v>
      </c>
      <c r="H1452" s="15">
        <v>45</v>
      </c>
      <c r="I1452" s="15" t="s">
        <v>11</v>
      </c>
      <c r="J1452" s="82">
        <v>9</v>
      </c>
      <c r="K1452" s="85">
        <v>3</v>
      </c>
      <c r="L1452" s="19" t="s">
        <v>42</v>
      </c>
      <c r="M1452" t="s">
        <v>32</v>
      </c>
      <c r="N1452">
        <v>5</v>
      </c>
      <c r="O1452">
        <v>14</v>
      </c>
    </row>
    <row r="1453" spans="1:15" x14ac:dyDescent="0.3">
      <c r="A1453" t="s">
        <v>197</v>
      </c>
      <c r="B1453">
        <v>0</v>
      </c>
      <c r="C1453" s="49">
        <v>3</v>
      </c>
      <c r="D1453" s="73">
        <v>15</v>
      </c>
      <c r="E1453" s="47">
        <v>118.99126</v>
      </c>
      <c r="F1453" s="15">
        <v>1</v>
      </c>
      <c r="G1453">
        <v>1</v>
      </c>
      <c r="H1453" s="15">
        <v>45</v>
      </c>
      <c r="I1453" s="15" t="s">
        <v>11</v>
      </c>
      <c r="J1453" s="82">
        <v>9</v>
      </c>
      <c r="K1453" s="85">
        <v>3</v>
      </c>
      <c r="L1453" s="19" t="s">
        <v>42</v>
      </c>
      <c r="M1453" t="s">
        <v>32</v>
      </c>
      <c r="N1453">
        <v>5</v>
      </c>
      <c r="O1453">
        <v>14</v>
      </c>
    </row>
    <row r="1454" spans="1:15" x14ac:dyDescent="0.3">
      <c r="A1454" t="s">
        <v>197</v>
      </c>
      <c r="B1454">
        <v>0</v>
      </c>
      <c r="C1454" s="49">
        <v>4</v>
      </c>
      <c r="D1454" s="70">
        <v>38</v>
      </c>
      <c r="E1454" s="47">
        <v>39.82835</v>
      </c>
      <c r="F1454" s="15">
        <v>1</v>
      </c>
      <c r="G1454">
        <v>1</v>
      </c>
      <c r="H1454" s="15">
        <v>45</v>
      </c>
      <c r="I1454" s="15" t="s">
        <v>11</v>
      </c>
      <c r="J1454" s="82">
        <v>10</v>
      </c>
      <c r="K1454" s="85">
        <v>3</v>
      </c>
      <c r="L1454" s="19" t="s">
        <v>42</v>
      </c>
      <c r="M1454" t="s">
        <v>32</v>
      </c>
      <c r="N1454">
        <v>5</v>
      </c>
      <c r="O1454">
        <v>14</v>
      </c>
    </row>
    <row r="1455" spans="1:15" x14ac:dyDescent="0.3">
      <c r="A1455" t="s">
        <v>197</v>
      </c>
      <c r="B1455">
        <v>0</v>
      </c>
      <c r="C1455" s="49">
        <v>4</v>
      </c>
      <c r="D1455" s="70">
        <v>39</v>
      </c>
      <c r="E1455" s="47">
        <v>70.220268000000004</v>
      </c>
      <c r="F1455" s="15">
        <v>1</v>
      </c>
      <c r="G1455">
        <v>1</v>
      </c>
      <c r="H1455" s="15">
        <v>45</v>
      </c>
      <c r="I1455" s="15" t="s">
        <v>11</v>
      </c>
      <c r="J1455" s="82">
        <v>10</v>
      </c>
      <c r="K1455" s="87">
        <v>3</v>
      </c>
      <c r="L1455" s="19" t="s">
        <v>42</v>
      </c>
      <c r="M1455" t="s">
        <v>32</v>
      </c>
      <c r="N1455">
        <v>5</v>
      </c>
      <c r="O1455">
        <v>14</v>
      </c>
    </row>
    <row r="1456" spans="1:15" x14ac:dyDescent="0.3">
      <c r="A1456" t="s">
        <v>197</v>
      </c>
      <c r="B1456">
        <v>0</v>
      </c>
      <c r="C1456" s="49">
        <v>4</v>
      </c>
      <c r="D1456" s="73">
        <v>40</v>
      </c>
      <c r="E1456" s="47">
        <v>179.77424999999999</v>
      </c>
      <c r="F1456" s="15">
        <v>1</v>
      </c>
      <c r="G1456">
        <v>1</v>
      </c>
      <c r="H1456" s="15">
        <v>45</v>
      </c>
      <c r="I1456" s="15" t="s">
        <v>11</v>
      </c>
      <c r="J1456" s="82">
        <v>10</v>
      </c>
      <c r="K1456" s="87">
        <v>3</v>
      </c>
      <c r="L1456" s="19" t="s">
        <v>42</v>
      </c>
      <c r="M1456" t="s">
        <v>32</v>
      </c>
      <c r="N1456">
        <v>5</v>
      </c>
      <c r="O1456">
        <v>14</v>
      </c>
    </row>
    <row r="1457" spans="1:15" x14ac:dyDescent="0.3">
      <c r="A1457" t="s">
        <v>197</v>
      </c>
      <c r="B1457">
        <v>0</v>
      </c>
      <c r="C1457" s="49">
        <v>4</v>
      </c>
      <c r="D1457" s="70">
        <v>41</v>
      </c>
      <c r="E1457" s="47">
        <v>60.301968000000002</v>
      </c>
      <c r="F1457" s="15">
        <v>1</v>
      </c>
      <c r="G1457">
        <v>1</v>
      </c>
      <c r="H1457" s="15">
        <v>45</v>
      </c>
      <c r="I1457" s="15" t="s">
        <v>11</v>
      </c>
      <c r="J1457" s="82">
        <v>10</v>
      </c>
      <c r="K1457" s="87">
        <v>3</v>
      </c>
      <c r="L1457" s="19" t="s">
        <v>42</v>
      </c>
      <c r="M1457" t="s">
        <v>32</v>
      </c>
      <c r="N1457">
        <v>5</v>
      </c>
      <c r="O1457">
        <v>14</v>
      </c>
    </row>
    <row r="1458" spans="1:15" x14ac:dyDescent="0.3">
      <c r="A1458" t="s">
        <v>197</v>
      </c>
      <c r="B1458">
        <v>0</v>
      </c>
      <c r="C1458" s="49">
        <v>4</v>
      </c>
      <c r="D1458" s="70">
        <v>42</v>
      </c>
      <c r="E1458" s="47">
        <v>105.09311</v>
      </c>
      <c r="F1458" s="15">
        <v>1</v>
      </c>
      <c r="G1458">
        <v>1</v>
      </c>
      <c r="H1458" s="15">
        <v>45</v>
      </c>
      <c r="I1458" s="15" t="s">
        <v>11</v>
      </c>
      <c r="J1458" s="82">
        <v>10</v>
      </c>
      <c r="K1458" s="87">
        <v>3</v>
      </c>
      <c r="L1458" s="19" t="s">
        <v>42</v>
      </c>
      <c r="M1458" t="s">
        <v>32</v>
      </c>
      <c r="N1458">
        <v>5</v>
      </c>
      <c r="O1458">
        <v>14</v>
      </c>
    </row>
    <row r="1459" spans="1:15" x14ac:dyDescent="0.3">
      <c r="A1459" t="s">
        <v>197</v>
      </c>
      <c r="B1459">
        <v>0</v>
      </c>
      <c r="C1459" s="49">
        <v>12</v>
      </c>
      <c r="D1459" s="70">
        <v>20</v>
      </c>
      <c r="E1459" s="47">
        <v>97.886100999999996</v>
      </c>
      <c r="F1459" s="15">
        <v>1</v>
      </c>
      <c r="G1459">
        <v>1</v>
      </c>
      <c r="H1459" s="15">
        <v>45</v>
      </c>
      <c r="I1459" s="15" t="s">
        <v>11</v>
      </c>
      <c r="J1459" s="84">
        <v>12</v>
      </c>
      <c r="K1459" s="84">
        <v>3</v>
      </c>
      <c r="L1459" s="19" t="s">
        <v>42</v>
      </c>
      <c r="M1459" t="s">
        <v>32</v>
      </c>
      <c r="N1459">
        <v>5</v>
      </c>
      <c r="O1459">
        <v>14</v>
      </c>
    </row>
    <row r="1460" spans="1:15" x14ac:dyDescent="0.3">
      <c r="A1460" t="s">
        <v>197</v>
      </c>
      <c r="B1460">
        <v>0</v>
      </c>
      <c r="C1460" s="49">
        <v>12</v>
      </c>
      <c r="D1460" s="68">
        <v>21</v>
      </c>
      <c r="E1460" s="47">
        <v>152.79265000000001</v>
      </c>
      <c r="F1460" s="15">
        <v>1</v>
      </c>
      <c r="G1460">
        <v>1</v>
      </c>
      <c r="H1460" s="15">
        <v>45</v>
      </c>
      <c r="I1460" s="15" t="s">
        <v>11</v>
      </c>
      <c r="J1460" s="84">
        <v>12</v>
      </c>
      <c r="K1460" s="84">
        <v>3</v>
      </c>
      <c r="L1460" s="19" t="s">
        <v>42</v>
      </c>
      <c r="M1460" t="s">
        <v>32</v>
      </c>
      <c r="N1460">
        <v>5</v>
      </c>
      <c r="O1460">
        <v>14</v>
      </c>
    </row>
    <row r="1461" spans="1:15" x14ac:dyDescent="0.3">
      <c r="A1461" t="s">
        <v>197</v>
      </c>
      <c r="B1461">
        <v>0</v>
      </c>
      <c r="C1461" s="49">
        <v>12</v>
      </c>
      <c r="D1461" s="70">
        <v>22</v>
      </c>
      <c r="E1461" s="47">
        <v>40.967067999999998</v>
      </c>
      <c r="F1461" s="15">
        <v>1</v>
      </c>
      <c r="G1461">
        <v>1</v>
      </c>
      <c r="H1461" s="15">
        <v>45</v>
      </c>
      <c r="I1461" s="15" t="s">
        <v>11</v>
      </c>
      <c r="J1461" s="84">
        <v>12</v>
      </c>
      <c r="K1461" s="84">
        <v>3</v>
      </c>
      <c r="L1461" s="19" t="s">
        <v>42</v>
      </c>
      <c r="M1461" t="s">
        <v>32</v>
      </c>
      <c r="N1461">
        <v>5</v>
      </c>
      <c r="O1461">
        <v>14</v>
      </c>
    </row>
    <row r="1462" spans="1:15" x14ac:dyDescent="0.3">
      <c r="A1462" t="s">
        <v>197</v>
      </c>
      <c r="B1462">
        <v>0</v>
      </c>
      <c r="C1462" s="49">
        <v>13</v>
      </c>
      <c r="D1462" s="70">
        <v>14</v>
      </c>
      <c r="E1462" s="47">
        <v>81.759772999999996</v>
      </c>
      <c r="F1462" s="15">
        <v>1</v>
      </c>
      <c r="G1462">
        <v>1</v>
      </c>
      <c r="H1462" s="15">
        <v>45</v>
      </c>
      <c r="I1462" s="15" t="s">
        <v>11</v>
      </c>
      <c r="J1462" s="84">
        <v>12</v>
      </c>
      <c r="K1462" s="84">
        <v>3</v>
      </c>
      <c r="L1462" s="19" t="s">
        <v>42</v>
      </c>
      <c r="M1462" t="s">
        <v>32</v>
      </c>
      <c r="N1462">
        <v>5</v>
      </c>
      <c r="O1462">
        <v>14</v>
      </c>
    </row>
    <row r="1463" spans="1:15" x14ac:dyDescent="0.3">
      <c r="A1463" t="s">
        <v>196</v>
      </c>
      <c r="B1463">
        <v>1</v>
      </c>
      <c r="C1463" s="49">
        <v>1</v>
      </c>
      <c r="D1463" s="70">
        <v>35</v>
      </c>
      <c r="E1463" s="47">
        <v>87.692390000000003</v>
      </c>
      <c r="F1463" s="15">
        <v>1</v>
      </c>
      <c r="G1463">
        <v>1</v>
      </c>
      <c r="H1463" s="15">
        <v>45</v>
      </c>
      <c r="I1463" s="15" t="s">
        <v>11</v>
      </c>
      <c r="J1463" s="82">
        <v>9</v>
      </c>
      <c r="K1463" s="82">
        <v>3</v>
      </c>
      <c r="L1463" s="19" t="s">
        <v>42</v>
      </c>
      <c r="M1463" t="s">
        <v>32</v>
      </c>
      <c r="N1463">
        <v>5</v>
      </c>
      <c r="O1463">
        <v>14</v>
      </c>
    </row>
    <row r="1464" spans="1:15" x14ac:dyDescent="0.3">
      <c r="A1464" t="s">
        <v>196</v>
      </c>
      <c r="B1464">
        <v>1</v>
      </c>
      <c r="C1464" s="49">
        <v>1</v>
      </c>
      <c r="D1464" s="73">
        <v>36</v>
      </c>
      <c r="E1464" s="47">
        <v>34.742885999999999</v>
      </c>
      <c r="F1464" s="15">
        <v>1</v>
      </c>
      <c r="G1464">
        <v>1</v>
      </c>
      <c r="H1464" s="15">
        <v>45</v>
      </c>
      <c r="I1464" s="15" t="s">
        <v>11</v>
      </c>
      <c r="J1464" s="82">
        <v>9</v>
      </c>
      <c r="K1464" s="82">
        <v>3</v>
      </c>
      <c r="L1464" s="19" t="s">
        <v>42</v>
      </c>
      <c r="M1464" t="s">
        <v>32</v>
      </c>
      <c r="N1464">
        <v>5</v>
      </c>
      <c r="O1464">
        <v>14</v>
      </c>
    </row>
    <row r="1465" spans="1:15" x14ac:dyDescent="0.3">
      <c r="A1465" t="s">
        <v>196</v>
      </c>
      <c r="B1465">
        <v>1</v>
      </c>
      <c r="C1465" s="49">
        <v>2</v>
      </c>
      <c r="D1465" s="73">
        <v>34</v>
      </c>
      <c r="E1465" s="47">
        <v>117.48979</v>
      </c>
      <c r="F1465" s="15">
        <v>1</v>
      </c>
      <c r="G1465">
        <v>1</v>
      </c>
      <c r="H1465" s="15">
        <v>45</v>
      </c>
      <c r="I1465" s="15" t="s">
        <v>11</v>
      </c>
      <c r="J1465" s="82">
        <v>11</v>
      </c>
      <c r="K1465" s="85">
        <v>3</v>
      </c>
      <c r="L1465" s="19" t="s">
        <v>42</v>
      </c>
      <c r="M1465" t="s">
        <v>32</v>
      </c>
      <c r="N1465">
        <v>5</v>
      </c>
      <c r="O1465">
        <v>14</v>
      </c>
    </row>
    <row r="1466" spans="1:15" x14ac:dyDescent="0.3">
      <c r="A1466" t="s">
        <v>196</v>
      </c>
      <c r="B1466">
        <v>1</v>
      </c>
      <c r="C1466" s="49">
        <v>2</v>
      </c>
      <c r="D1466" s="70">
        <v>35</v>
      </c>
      <c r="E1466" s="47">
        <v>54.905673999999998</v>
      </c>
      <c r="F1466" s="15">
        <v>1</v>
      </c>
      <c r="G1466">
        <v>1</v>
      </c>
      <c r="H1466" s="15">
        <v>45</v>
      </c>
      <c r="I1466" s="15" t="s">
        <v>11</v>
      </c>
      <c r="J1466" s="82">
        <v>11</v>
      </c>
      <c r="K1466" s="85">
        <v>3</v>
      </c>
      <c r="L1466" s="19" t="s">
        <v>42</v>
      </c>
      <c r="M1466" t="s">
        <v>32</v>
      </c>
      <c r="N1466">
        <v>5</v>
      </c>
      <c r="O1466">
        <v>14</v>
      </c>
    </row>
    <row r="1467" spans="1:15" x14ac:dyDescent="0.3">
      <c r="A1467" t="s">
        <v>196</v>
      </c>
      <c r="B1467">
        <v>1</v>
      </c>
      <c r="C1467" s="49">
        <v>5</v>
      </c>
      <c r="D1467" s="70">
        <v>19</v>
      </c>
      <c r="E1467" s="47">
        <v>67.128815000000003</v>
      </c>
      <c r="F1467" s="15">
        <v>1</v>
      </c>
      <c r="G1467">
        <v>1</v>
      </c>
      <c r="H1467" s="15">
        <v>45</v>
      </c>
      <c r="I1467" s="15" t="s">
        <v>11</v>
      </c>
      <c r="J1467" s="82">
        <v>11</v>
      </c>
      <c r="K1467" s="87">
        <v>3</v>
      </c>
      <c r="L1467" s="19" t="s">
        <v>42</v>
      </c>
      <c r="M1467" t="s">
        <v>32</v>
      </c>
      <c r="N1467">
        <v>5</v>
      </c>
      <c r="O1467">
        <v>14</v>
      </c>
    </row>
    <row r="1468" spans="1:15" x14ac:dyDescent="0.3">
      <c r="A1468" t="s">
        <v>196</v>
      </c>
      <c r="B1468">
        <v>1</v>
      </c>
      <c r="C1468" s="49">
        <v>5</v>
      </c>
      <c r="D1468" s="73">
        <v>20</v>
      </c>
      <c r="E1468" s="47">
        <v>74.212997000000001</v>
      </c>
      <c r="F1468" s="15">
        <v>1</v>
      </c>
      <c r="G1468">
        <v>1</v>
      </c>
      <c r="H1468" s="15">
        <v>45</v>
      </c>
      <c r="I1468" s="15" t="s">
        <v>11</v>
      </c>
      <c r="J1468" s="82">
        <v>11</v>
      </c>
      <c r="K1468" s="87">
        <v>3</v>
      </c>
      <c r="L1468" s="19" t="s">
        <v>42</v>
      </c>
      <c r="M1468" t="s">
        <v>32</v>
      </c>
      <c r="N1468">
        <v>5</v>
      </c>
      <c r="O1468">
        <v>14</v>
      </c>
    </row>
    <row r="1469" spans="1:15" x14ac:dyDescent="0.3">
      <c r="A1469" t="s">
        <v>197</v>
      </c>
      <c r="B1469">
        <v>0</v>
      </c>
      <c r="C1469" s="49">
        <v>10</v>
      </c>
      <c r="D1469" s="73">
        <v>8</v>
      </c>
      <c r="E1469" s="47"/>
      <c r="F1469" s="15">
        <v>2</v>
      </c>
      <c r="G1469">
        <v>1</v>
      </c>
      <c r="H1469" s="15">
        <v>120</v>
      </c>
      <c r="I1469" s="15" t="s">
        <v>54</v>
      </c>
      <c r="J1469" s="84">
        <v>11</v>
      </c>
      <c r="K1469" s="84">
        <v>3</v>
      </c>
      <c r="L1469" s="19" t="s">
        <v>42</v>
      </c>
      <c r="M1469" t="s">
        <v>32</v>
      </c>
      <c r="N1469">
        <v>5</v>
      </c>
      <c r="O1469">
        <v>14</v>
      </c>
    </row>
    <row r="1470" spans="1:15" x14ac:dyDescent="0.3">
      <c r="A1470" t="s">
        <v>197</v>
      </c>
      <c r="B1470">
        <v>0</v>
      </c>
      <c r="C1470" s="49">
        <v>10</v>
      </c>
      <c r="D1470" s="70">
        <v>9</v>
      </c>
      <c r="E1470" s="47">
        <v>93.669983000000002</v>
      </c>
      <c r="F1470" s="15">
        <v>2</v>
      </c>
      <c r="G1470">
        <v>1</v>
      </c>
      <c r="H1470" s="15">
        <v>120</v>
      </c>
      <c r="I1470" s="15" t="s">
        <v>54</v>
      </c>
      <c r="J1470" s="84">
        <v>11</v>
      </c>
      <c r="K1470" s="84">
        <v>3</v>
      </c>
      <c r="L1470" s="19" t="s">
        <v>42</v>
      </c>
      <c r="M1470" t="s">
        <v>32</v>
      </c>
      <c r="N1470">
        <v>5</v>
      </c>
      <c r="O1470">
        <v>14</v>
      </c>
    </row>
    <row r="1471" spans="1:15" x14ac:dyDescent="0.3">
      <c r="A1471" t="s">
        <v>197</v>
      </c>
      <c r="B1471">
        <v>0</v>
      </c>
      <c r="C1471" s="49">
        <v>10</v>
      </c>
      <c r="D1471" s="70">
        <v>10</v>
      </c>
      <c r="E1471" s="47">
        <v>88.607826000000003</v>
      </c>
      <c r="F1471" s="15">
        <v>2</v>
      </c>
      <c r="G1471">
        <v>1</v>
      </c>
      <c r="H1471" s="15">
        <v>120</v>
      </c>
      <c r="I1471" s="15" t="s">
        <v>54</v>
      </c>
      <c r="J1471" s="84">
        <v>11</v>
      </c>
      <c r="K1471" s="84">
        <v>3</v>
      </c>
      <c r="L1471" s="19" t="s">
        <v>42</v>
      </c>
      <c r="M1471" t="s">
        <v>32</v>
      </c>
      <c r="N1471">
        <v>5</v>
      </c>
      <c r="O1471">
        <v>14</v>
      </c>
    </row>
    <row r="1472" spans="1:15" x14ac:dyDescent="0.3">
      <c r="A1472" t="s">
        <v>197</v>
      </c>
      <c r="B1472">
        <v>0</v>
      </c>
      <c r="C1472" s="49">
        <v>11</v>
      </c>
      <c r="D1472" s="70">
        <v>11</v>
      </c>
      <c r="E1472" s="47"/>
      <c r="F1472" s="15">
        <v>2</v>
      </c>
      <c r="G1472">
        <v>1</v>
      </c>
      <c r="H1472" s="15">
        <v>120</v>
      </c>
      <c r="I1472" s="15" t="s">
        <v>54</v>
      </c>
      <c r="J1472" s="84">
        <v>12</v>
      </c>
      <c r="K1472" s="84">
        <v>3</v>
      </c>
      <c r="L1472" s="19" t="s">
        <v>42</v>
      </c>
      <c r="M1472" t="s">
        <v>32</v>
      </c>
      <c r="N1472">
        <v>5</v>
      </c>
      <c r="O1472">
        <v>14</v>
      </c>
    </row>
    <row r="1473" spans="1:15" x14ac:dyDescent="0.3">
      <c r="A1473" t="s">
        <v>197</v>
      </c>
      <c r="B1473">
        <v>0</v>
      </c>
      <c r="C1473" s="49">
        <v>11</v>
      </c>
      <c r="D1473" s="70">
        <v>12</v>
      </c>
      <c r="E1473" s="47">
        <v>183.66211000000001</v>
      </c>
      <c r="F1473" s="15">
        <v>2</v>
      </c>
      <c r="G1473">
        <v>1</v>
      </c>
      <c r="H1473" s="15">
        <v>120</v>
      </c>
      <c r="I1473" s="15" t="s">
        <v>54</v>
      </c>
      <c r="J1473" s="84">
        <v>12</v>
      </c>
      <c r="K1473" s="84">
        <v>3</v>
      </c>
      <c r="L1473" s="19" t="s">
        <v>42</v>
      </c>
      <c r="M1473" t="s">
        <v>32</v>
      </c>
      <c r="N1473">
        <v>5</v>
      </c>
      <c r="O1473">
        <v>14</v>
      </c>
    </row>
    <row r="1474" spans="1:15" x14ac:dyDescent="0.3">
      <c r="A1474" t="s">
        <v>197</v>
      </c>
      <c r="B1474">
        <v>0</v>
      </c>
      <c r="C1474" s="49">
        <v>11</v>
      </c>
      <c r="D1474" s="70">
        <v>13</v>
      </c>
      <c r="E1474" s="47">
        <v>201.07748000000001</v>
      </c>
      <c r="F1474" s="15">
        <v>2</v>
      </c>
      <c r="G1474">
        <v>1</v>
      </c>
      <c r="H1474" s="15">
        <v>120</v>
      </c>
      <c r="I1474" s="15" t="s">
        <v>54</v>
      </c>
      <c r="J1474" s="84">
        <v>12</v>
      </c>
      <c r="K1474" s="84">
        <v>3</v>
      </c>
      <c r="L1474" s="19" t="s">
        <v>42</v>
      </c>
      <c r="M1474" t="s">
        <v>32</v>
      </c>
      <c r="N1474">
        <v>5</v>
      </c>
      <c r="O1474">
        <v>14</v>
      </c>
    </row>
    <row r="1475" spans="1:15" x14ac:dyDescent="0.3">
      <c r="A1475" t="s">
        <v>197</v>
      </c>
      <c r="B1475">
        <v>0</v>
      </c>
      <c r="C1475" s="49">
        <v>18</v>
      </c>
      <c r="E1475" s="47">
        <v>114.25161</v>
      </c>
      <c r="F1475" s="15">
        <v>2</v>
      </c>
      <c r="G1475">
        <v>1</v>
      </c>
      <c r="H1475" s="15">
        <v>120</v>
      </c>
      <c r="I1475" s="24" t="s">
        <v>54</v>
      </c>
      <c r="J1475" s="84">
        <v>12</v>
      </c>
      <c r="K1475" s="84">
        <v>3</v>
      </c>
      <c r="L1475" s="19" t="s">
        <v>42</v>
      </c>
      <c r="M1475" t="s">
        <v>32</v>
      </c>
      <c r="N1475">
        <v>5</v>
      </c>
      <c r="O1475">
        <v>14</v>
      </c>
    </row>
    <row r="1476" spans="1:15" x14ac:dyDescent="0.3">
      <c r="A1476" t="s">
        <v>197</v>
      </c>
      <c r="B1476">
        <v>0</v>
      </c>
      <c r="C1476" s="49">
        <v>18</v>
      </c>
      <c r="E1476" s="47">
        <v>149.89431999999999</v>
      </c>
      <c r="F1476" s="15">
        <v>2</v>
      </c>
      <c r="G1476">
        <v>1</v>
      </c>
      <c r="H1476" s="15">
        <v>120</v>
      </c>
      <c r="I1476" s="24" t="s">
        <v>54</v>
      </c>
      <c r="J1476" s="84">
        <v>12</v>
      </c>
      <c r="K1476" s="84">
        <v>3</v>
      </c>
      <c r="L1476" s="19" t="s">
        <v>42</v>
      </c>
      <c r="M1476" t="s">
        <v>32</v>
      </c>
      <c r="N1476">
        <v>5</v>
      </c>
      <c r="O1476">
        <v>14</v>
      </c>
    </row>
    <row r="1477" spans="1:15" x14ac:dyDescent="0.3">
      <c r="A1477" t="s">
        <v>197</v>
      </c>
      <c r="B1477">
        <v>0</v>
      </c>
      <c r="C1477" s="49">
        <v>18</v>
      </c>
      <c r="E1477" s="47">
        <v>68.120070999999996</v>
      </c>
      <c r="F1477" s="15">
        <v>2</v>
      </c>
      <c r="G1477">
        <v>1</v>
      </c>
      <c r="H1477" s="15">
        <v>120</v>
      </c>
      <c r="I1477" s="24" t="s">
        <v>54</v>
      </c>
      <c r="J1477" s="84">
        <v>12</v>
      </c>
      <c r="K1477" s="84">
        <v>3</v>
      </c>
      <c r="L1477" s="19" t="s">
        <v>42</v>
      </c>
      <c r="M1477" t="s">
        <v>32</v>
      </c>
      <c r="N1477">
        <v>5</v>
      </c>
      <c r="O1477">
        <v>14</v>
      </c>
    </row>
    <row r="1478" spans="1:15" x14ac:dyDescent="0.3">
      <c r="A1478" t="s">
        <v>197</v>
      </c>
      <c r="B1478">
        <v>0</v>
      </c>
      <c r="C1478" s="49">
        <v>19</v>
      </c>
      <c r="D1478" s="70">
        <v>18</v>
      </c>
      <c r="E1478" s="47">
        <v>85.301247000000004</v>
      </c>
      <c r="F1478" s="15">
        <v>2</v>
      </c>
      <c r="G1478">
        <v>1</v>
      </c>
      <c r="H1478" s="15">
        <v>120</v>
      </c>
      <c r="I1478" s="15" t="s">
        <v>54</v>
      </c>
      <c r="J1478" s="84">
        <v>11</v>
      </c>
      <c r="K1478" s="84">
        <v>3</v>
      </c>
      <c r="L1478" s="19" t="s">
        <v>42</v>
      </c>
      <c r="M1478" t="s">
        <v>32</v>
      </c>
      <c r="N1478">
        <v>5</v>
      </c>
      <c r="O1478">
        <v>14</v>
      </c>
    </row>
    <row r="1479" spans="1:15" x14ac:dyDescent="0.3">
      <c r="A1479" t="s">
        <v>197</v>
      </c>
      <c r="B1479">
        <v>0</v>
      </c>
      <c r="C1479" s="49">
        <v>19</v>
      </c>
      <c r="D1479" s="70">
        <v>19</v>
      </c>
      <c r="E1479" s="47">
        <v>97.306526000000005</v>
      </c>
      <c r="F1479" s="15">
        <v>2</v>
      </c>
      <c r="G1479">
        <v>1</v>
      </c>
      <c r="H1479" s="15">
        <v>120</v>
      </c>
      <c r="I1479" s="15" t="s">
        <v>54</v>
      </c>
      <c r="J1479" s="84">
        <v>11</v>
      </c>
      <c r="K1479" s="84">
        <v>3</v>
      </c>
      <c r="L1479" s="19" t="s">
        <v>42</v>
      </c>
      <c r="M1479" t="s">
        <v>32</v>
      </c>
      <c r="N1479">
        <v>5</v>
      </c>
      <c r="O1479">
        <v>14</v>
      </c>
    </row>
    <row r="1480" spans="1:15" x14ac:dyDescent="0.3">
      <c r="A1480" t="s">
        <v>197</v>
      </c>
      <c r="B1480">
        <v>0</v>
      </c>
      <c r="C1480" s="49">
        <v>19</v>
      </c>
      <c r="D1480" s="70">
        <v>20</v>
      </c>
      <c r="E1480" s="47">
        <v>100.53569</v>
      </c>
      <c r="F1480" s="15">
        <v>2</v>
      </c>
      <c r="G1480">
        <v>1</v>
      </c>
      <c r="H1480" s="15">
        <v>120</v>
      </c>
      <c r="I1480" s="15" t="s">
        <v>54</v>
      </c>
      <c r="J1480" s="84">
        <v>11</v>
      </c>
      <c r="K1480" s="84">
        <v>3</v>
      </c>
      <c r="L1480" s="19" t="s">
        <v>42</v>
      </c>
      <c r="M1480" t="s">
        <v>32</v>
      </c>
      <c r="N1480">
        <v>5</v>
      </c>
      <c r="O1480">
        <v>14</v>
      </c>
    </row>
    <row r="1481" spans="1:15" x14ac:dyDescent="0.3">
      <c r="A1481" t="s">
        <v>196</v>
      </c>
      <c r="B1481">
        <v>1</v>
      </c>
      <c r="C1481" s="49">
        <v>6</v>
      </c>
      <c r="D1481" s="70">
        <v>23</v>
      </c>
      <c r="E1481" s="47">
        <v>68.638519000000002</v>
      </c>
      <c r="F1481" s="15">
        <v>2</v>
      </c>
      <c r="G1481">
        <v>1</v>
      </c>
      <c r="H1481" s="15">
        <v>120</v>
      </c>
      <c r="I1481" s="15" t="s">
        <v>54</v>
      </c>
      <c r="J1481" s="82">
        <v>12</v>
      </c>
      <c r="K1481" s="84">
        <v>3</v>
      </c>
      <c r="L1481" s="19" t="s">
        <v>42</v>
      </c>
      <c r="M1481" t="s">
        <v>32</v>
      </c>
      <c r="N1481">
        <v>5</v>
      </c>
      <c r="O1481">
        <v>14</v>
      </c>
    </row>
    <row r="1482" spans="1:15" x14ac:dyDescent="0.3">
      <c r="A1482" t="s">
        <v>196</v>
      </c>
      <c r="B1482">
        <v>1</v>
      </c>
      <c r="C1482" s="49">
        <v>6</v>
      </c>
      <c r="D1482" s="70">
        <v>24</v>
      </c>
      <c r="E1482" s="47"/>
      <c r="F1482" s="15">
        <v>2</v>
      </c>
      <c r="G1482">
        <v>1</v>
      </c>
      <c r="H1482" s="15">
        <v>120</v>
      </c>
      <c r="I1482" s="15" t="s">
        <v>54</v>
      </c>
      <c r="J1482" s="82">
        <v>12</v>
      </c>
      <c r="K1482" s="84">
        <v>3</v>
      </c>
      <c r="L1482" s="19" t="s">
        <v>42</v>
      </c>
      <c r="M1482" t="s">
        <v>32</v>
      </c>
      <c r="N1482">
        <v>5</v>
      </c>
      <c r="O1482">
        <v>14</v>
      </c>
    </row>
    <row r="1483" spans="1:15" x14ac:dyDescent="0.3">
      <c r="A1483" t="s">
        <v>196</v>
      </c>
      <c r="B1483">
        <v>1</v>
      </c>
      <c r="C1483" s="49">
        <v>6</v>
      </c>
      <c r="D1483" s="70">
        <v>25</v>
      </c>
      <c r="E1483" s="47">
        <v>70.560349000000002</v>
      </c>
      <c r="F1483" s="15">
        <v>2</v>
      </c>
      <c r="G1483">
        <v>1</v>
      </c>
      <c r="H1483" s="15">
        <v>120</v>
      </c>
      <c r="I1483" s="15" t="s">
        <v>54</v>
      </c>
      <c r="J1483" s="82">
        <v>12</v>
      </c>
      <c r="K1483" s="84">
        <v>3</v>
      </c>
      <c r="L1483" s="19" t="s">
        <v>42</v>
      </c>
      <c r="M1483" t="s">
        <v>32</v>
      </c>
      <c r="N1483">
        <v>5</v>
      </c>
      <c r="O1483">
        <v>14</v>
      </c>
    </row>
    <row r="1484" spans="1:15" x14ac:dyDescent="0.3">
      <c r="A1484" t="s">
        <v>196</v>
      </c>
      <c r="B1484">
        <v>1</v>
      </c>
      <c r="C1484" s="49">
        <v>7</v>
      </c>
      <c r="D1484" s="70">
        <v>17</v>
      </c>
      <c r="E1484" s="47">
        <v>66.178909000000004</v>
      </c>
      <c r="F1484" s="15">
        <v>2</v>
      </c>
      <c r="G1484">
        <v>1</v>
      </c>
      <c r="H1484" s="15">
        <v>120</v>
      </c>
      <c r="I1484" s="15" t="s">
        <v>54</v>
      </c>
      <c r="J1484" s="82">
        <v>11</v>
      </c>
      <c r="K1484" s="84">
        <v>3</v>
      </c>
      <c r="L1484" s="19" t="s">
        <v>42</v>
      </c>
      <c r="M1484" t="s">
        <v>32</v>
      </c>
      <c r="N1484">
        <v>5</v>
      </c>
      <c r="O1484">
        <v>14</v>
      </c>
    </row>
    <row r="1485" spans="1:15" x14ac:dyDescent="0.3">
      <c r="A1485" t="s">
        <v>196</v>
      </c>
      <c r="B1485">
        <v>1</v>
      </c>
      <c r="C1485" s="49">
        <v>7</v>
      </c>
      <c r="D1485" s="70">
        <v>18</v>
      </c>
      <c r="E1485" s="47">
        <v>33.551563000000002</v>
      </c>
      <c r="F1485" s="15">
        <v>2</v>
      </c>
      <c r="G1485">
        <v>1</v>
      </c>
      <c r="H1485" s="15">
        <v>120</v>
      </c>
      <c r="I1485" s="15" t="s">
        <v>54</v>
      </c>
      <c r="J1485" s="82">
        <v>11</v>
      </c>
      <c r="K1485" s="84">
        <v>3</v>
      </c>
      <c r="L1485" s="19" t="s">
        <v>42</v>
      </c>
      <c r="M1485" t="s">
        <v>32</v>
      </c>
      <c r="N1485">
        <v>5</v>
      </c>
      <c r="O1485">
        <v>14</v>
      </c>
    </row>
    <row r="1486" spans="1:15" x14ac:dyDescent="0.3">
      <c r="A1486" t="s">
        <v>196</v>
      </c>
      <c r="B1486">
        <v>1</v>
      </c>
      <c r="C1486" s="49">
        <v>7</v>
      </c>
      <c r="D1486" s="70">
        <v>19</v>
      </c>
      <c r="E1486" s="47">
        <v>90.187095999999997</v>
      </c>
      <c r="F1486" s="15">
        <v>2</v>
      </c>
      <c r="G1486">
        <v>1</v>
      </c>
      <c r="H1486" s="15">
        <v>120</v>
      </c>
      <c r="I1486" s="15" t="s">
        <v>54</v>
      </c>
      <c r="J1486" s="82">
        <v>11</v>
      </c>
      <c r="K1486" s="84">
        <v>3</v>
      </c>
      <c r="L1486" s="19" t="s">
        <v>42</v>
      </c>
      <c r="M1486" t="s">
        <v>32</v>
      </c>
      <c r="N1486">
        <v>5</v>
      </c>
      <c r="O1486">
        <v>14</v>
      </c>
    </row>
    <row r="1487" spans="1:15" x14ac:dyDescent="0.3">
      <c r="A1487" t="s">
        <v>196</v>
      </c>
      <c r="B1487">
        <v>1</v>
      </c>
      <c r="C1487" s="49">
        <v>8</v>
      </c>
      <c r="D1487" s="70">
        <v>10</v>
      </c>
      <c r="E1487" s="47">
        <v>42.267116999999999</v>
      </c>
      <c r="F1487" s="15">
        <v>2</v>
      </c>
      <c r="G1487">
        <v>1</v>
      </c>
      <c r="H1487" s="15">
        <v>120</v>
      </c>
      <c r="I1487" s="15" t="s">
        <v>54</v>
      </c>
      <c r="J1487" s="88">
        <v>11</v>
      </c>
      <c r="K1487" s="84">
        <v>3</v>
      </c>
      <c r="L1487" s="19" t="s">
        <v>42</v>
      </c>
      <c r="M1487" t="s">
        <v>32</v>
      </c>
      <c r="N1487">
        <v>5</v>
      </c>
      <c r="O1487">
        <v>14</v>
      </c>
    </row>
    <row r="1488" spans="1:15" x14ac:dyDescent="0.3">
      <c r="A1488" t="s">
        <v>196</v>
      </c>
      <c r="B1488">
        <v>1</v>
      </c>
      <c r="C1488" s="36">
        <v>8</v>
      </c>
      <c r="D1488" s="73">
        <v>11</v>
      </c>
      <c r="E1488" s="47">
        <v>53.017937000000003</v>
      </c>
      <c r="F1488" s="15">
        <v>2</v>
      </c>
      <c r="G1488">
        <v>1</v>
      </c>
      <c r="H1488" s="15">
        <v>120</v>
      </c>
      <c r="I1488" s="15" t="s">
        <v>54</v>
      </c>
      <c r="J1488" s="88">
        <v>11</v>
      </c>
      <c r="K1488" s="84">
        <v>3</v>
      </c>
      <c r="L1488" s="19" t="s">
        <v>42</v>
      </c>
      <c r="M1488" t="s">
        <v>32</v>
      </c>
      <c r="N1488">
        <v>5</v>
      </c>
      <c r="O1488">
        <v>14</v>
      </c>
    </row>
    <row r="1489" spans="1:15" x14ac:dyDescent="0.3">
      <c r="A1489" t="s">
        <v>196</v>
      </c>
      <c r="B1489">
        <v>1</v>
      </c>
      <c r="C1489" s="49">
        <v>8</v>
      </c>
      <c r="D1489" s="73">
        <v>12</v>
      </c>
      <c r="E1489" s="47">
        <v>79.094275999999994</v>
      </c>
      <c r="F1489" s="15">
        <v>2</v>
      </c>
      <c r="G1489">
        <v>1</v>
      </c>
      <c r="H1489" s="15">
        <v>120</v>
      </c>
      <c r="I1489" s="15" t="s">
        <v>54</v>
      </c>
      <c r="J1489" s="88">
        <v>11</v>
      </c>
      <c r="K1489" s="84">
        <v>3</v>
      </c>
      <c r="L1489" s="19" t="s">
        <v>42</v>
      </c>
      <c r="M1489" t="s">
        <v>32</v>
      </c>
      <c r="N1489">
        <v>5</v>
      </c>
      <c r="O1489">
        <v>14</v>
      </c>
    </row>
    <row r="1490" spans="1:15" x14ac:dyDescent="0.3">
      <c r="A1490" t="s">
        <v>196</v>
      </c>
      <c r="B1490">
        <v>1</v>
      </c>
      <c r="C1490" s="49">
        <v>8</v>
      </c>
      <c r="D1490" s="68">
        <v>13</v>
      </c>
      <c r="E1490" s="47"/>
      <c r="F1490" s="15">
        <v>2</v>
      </c>
      <c r="G1490">
        <v>1</v>
      </c>
      <c r="H1490" s="15">
        <v>120</v>
      </c>
      <c r="I1490" s="15" t="s">
        <v>54</v>
      </c>
      <c r="J1490" s="88">
        <v>11</v>
      </c>
      <c r="K1490" s="84">
        <v>3</v>
      </c>
      <c r="L1490" s="19" t="s">
        <v>42</v>
      </c>
      <c r="M1490" t="s">
        <v>32</v>
      </c>
      <c r="N1490">
        <v>5</v>
      </c>
      <c r="O1490">
        <v>14</v>
      </c>
    </row>
    <row r="1491" spans="1:15" x14ac:dyDescent="0.3">
      <c r="A1491" t="s">
        <v>196</v>
      </c>
      <c r="B1491">
        <v>1</v>
      </c>
      <c r="C1491" s="49">
        <v>9</v>
      </c>
      <c r="D1491" s="73">
        <v>28</v>
      </c>
      <c r="E1491" s="47">
        <v>78.804871000000006</v>
      </c>
      <c r="F1491" s="15">
        <v>2</v>
      </c>
      <c r="G1491">
        <v>1</v>
      </c>
      <c r="H1491" s="15">
        <v>120</v>
      </c>
      <c r="I1491" s="15" t="s">
        <v>54</v>
      </c>
      <c r="J1491" s="89">
        <v>11</v>
      </c>
      <c r="K1491" s="84">
        <v>3</v>
      </c>
      <c r="L1491" s="19" t="s">
        <v>42</v>
      </c>
      <c r="M1491" t="s">
        <v>32</v>
      </c>
      <c r="N1491">
        <v>5</v>
      </c>
      <c r="O1491">
        <v>14</v>
      </c>
    </row>
    <row r="1492" spans="1:15" x14ac:dyDescent="0.3">
      <c r="A1492" t="s">
        <v>196</v>
      </c>
      <c r="B1492">
        <v>1</v>
      </c>
      <c r="C1492" s="49">
        <v>9</v>
      </c>
      <c r="D1492" s="73">
        <v>29</v>
      </c>
      <c r="E1492" s="47">
        <v>110.28903</v>
      </c>
      <c r="F1492" s="15">
        <v>2</v>
      </c>
      <c r="G1492">
        <v>1</v>
      </c>
      <c r="H1492" s="15">
        <v>120</v>
      </c>
      <c r="I1492" s="15" t="s">
        <v>54</v>
      </c>
      <c r="J1492" s="89">
        <v>11</v>
      </c>
      <c r="K1492" s="84">
        <v>3</v>
      </c>
      <c r="L1492" s="19" t="s">
        <v>42</v>
      </c>
      <c r="M1492" t="s">
        <v>32</v>
      </c>
      <c r="N1492">
        <v>5</v>
      </c>
      <c r="O1492">
        <v>14</v>
      </c>
    </row>
    <row r="1493" spans="1:15" x14ac:dyDescent="0.3">
      <c r="A1493" t="s">
        <v>196</v>
      </c>
      <c r="B1493">
        <v>1</v>
      </c>
      <c r="C1493" s="49">
        <v>9</v>
      </c>
      <c r="D1493" s="73">
        <v>30</v>
      </c>
      <c r="E1493" s="47">
        <v>58.606482999999997</v>
      </c>
      <c r="F1493" s="15">
        <v>2</v>
      </c>
      <c r="G1493">
        <v>1</v>
      </c>
      <c r="H1493" s="15">
        <v>120</v>
      </c>
      <c r="I1493" s="15" t="s">
        <v>54</v>
      </c>
      <c r="J1493" s="89">
        <v>11</v>
      </c>
      <c r="K1493" s="84">
        <v>3</v>
      </c>
      <c r="L1493" s="19" t="s">
        <v>42</v>
      </c>
      <c r="M1493" t="s">
        <v>32</v>
      </c>
      <c r="N1493">
        <v>5</v>
      </c>
      <c r="O1493">
        <v>14</v>
      </c>
    </row>
    <row r="1494" spans="1:15" x14ac:dyDescent="0.3">
      <c r="A1494" t="s">
        <v>197</v>
      </c>
      <c r="B1494">
        <v>0</v>
      </c>
      <c r="C1494" s="49">
        <v>14</v>
      </c>
      <c r="D1494" s="73">
        <v>13</v>
      </c>
      <c r="E1494" s="47">
        <v>65.110527000000005</v>
      </c>
      <c r="F1494" s="15">
        <v>3</v>
      </c>
      <c r="G1494">
        <v>1</v>
      </c>
      <c r="H1494" s="15">
        <v>210</v>
      </c>
      <c r="I1494" s="43" t="s">
        <v>57</v>
      </c>
      <c r="J1494" s="84">
        <v>12</v>
      </c>
      <c r="K1494" s="84">
        <v>3</v>
      </c>
      <c r="L1494" s="19" t="s">
        <v>42</v>
      </c>
      <c r="M1494" t="s">
        <v>32</v>
      </c>
      <c r="N1494">
        <v>5</v>
      </c>
      <c r="O1494">
        <v>14</v>
      </c>
    </row>
    <row r="1495" spans="1:15" x14ac:dyDescent="0.3">
      <c r="A1495" t="s">
        <v>197</v>
      </c>
      <c r="B1495">
        <v>0</v>
      </c>
      <c r="C1495" s="49">
        <v>14</v>
      </c>
      <c r="D1495" s="75">
        <v>14</v>
      </c>
      <c r="E1495" s="47">
        <v>86.388084000000006</v>
      </c>
      <c r="F1495" s="15">
        <v>3</v>
      </c>
      <c r="G1495">
        <v>1</v>
      </c>
      <c r="H1495" s="15">
        <v>210</v>
      </c>
      <c r="I1495" s="43" t="s">
        <v>57</v>
      </c>
      <c r="J1495" s="84">
        <v>12</v>
      </c>
      <c r="K1495" s="84">
        <v>3</v>
      </c>
      <c r="L1495" s="19" t="s">
        <v>42</v>
      </c>
      <c r="M1495" t="s">
        <v>32</v>
      </c>
      <c r="N1495">
        <v>5</v>
      </c>
      <c r="O1495">
        <v>14</v>
      </c>
    </row>
    <row r="1496" spans="1:15" x14ac:dyDescent="0.3">
      <c r="A1496" t="s">
        <v>197</v>
      </c>
      <c r="B1496">
        <v>0</v>
      </c>
      <c r="C1496" s="49">
        <v>15</v>
      </c>
      <c r="D1496" s="73">
        <v>12</v>
      </c>
      <c r="E1496" s="47">
        <v>109.90366</v>
      </c>
      <c r="F1496" s="15">
        <v>3</v>
      </c>
      <c r="G1496">
        <v>1</v>
      </c>
      <c r="H1496" s="15">
        <v>210</v>
      </c>
      <c r="I1496" s="15" t="s">
        <v>57</v>
      </c>
      <c r="J1496" s="84">
        <v>12</v>
      </c>
      <c r="K1496" s="84">
        <v>3</v>
      </c>
      <c r="L1496" s="19" t="s">
        <v>42</v>
      </c>
      <c r="M1496" t="s">
        <v>32</v>
      </c>
      <c r="N1496">
        <v>5</v>
      </c>
      <c r="O1496">
        <v>14</v>
      </c>
    </row>
    <row r="1497" spans="1:15" x14ac:dyDescent="0.3">
      <c r="A1497" t="s">
        <v>197</v>
      </c>
      <c r="B1497">
        <v>0</v>
      </c>
      <c r="C1497" s="49">
        <v>15</v>
      </c>
      <c r="D1497" s="73">
        <v>13</v>
      </c>
      <c r="E1497" s="47">
        <v>110.96276</v>
      </c>
      <c r="F1497" s="15">
        <v>3</v>
      </c>
      <c r="G1497">
        <v>1</v>
      </c>
      <c r="H1497" s="15">
        <v>210</v>
      </c>
      <c r="I1497" s="15" t="s">
        <v>57</v>
      </c>
      <c r="J1497" s="84">
        <v>12</v>
      </c>
      <c r="K1497" s="84">
        <v>3</v>
      </c>
      <c r="L1497" s="19" t="s">
        <v>42</v>
      </c>
      <c r="M1497" t="s">
        <v>32</v>
      </c>
      <c r="N1497">
        <v>5</v>
      </c>
      <c r="O1497">
        <v>14</v>
      </c>
    </row>
    <row r="1498" spans="1:15" x14ac:dyDescent="0.3">
      <c r="A1498" t="s">
        <v>197</v>
      </c>
      <c r="B1498">
        <v>0</v>
      </c>
      <c r="C1498" s="36">
        <v>15</v>
      </c>
      <c r="D1498" s="73">
        <v>14</v>
      </c>
      <c r="E1498" s="47">
        <v>105.91712</v>
      </c>
      <c r="F1498" s="15">
        <v>3</v>
      </c>
      <c r="G1498">
        <v>1</v>
      </c>
      <c r="H1498" s="15">
        <v>210</v>
      </c>
      <c r="I1498" s="15" t="s">
        <v>57</v>
      </c>
      <c r="J1498" s="84">
        <v>12</v>
      </c>
      <c r="K1498" s="84">
        <v>3</v>
      </c>
      <c r="L1498" s="19" t="s">
        <v>42</v>
      </c>
      <c r="M1498" t="s">
        <v>32</v>
      </c>
      <c r="N1498">
        <v>5</v>
      </c>
      <c r="O1498">
        <v>14</v>
      </c>
    </row>
    <row r="1499" spans="1:15" x14ac:dyDescent="0.3">
      <c r="A1499" t="s">
        <v>197</v>
      </c>
      <c r="B1499">
        <v>0</v>
      </c>
      <c r="C1499" s="49">
        <v>27</v>
      </c>
      <c r="D1499" s="73"/>
      <c r="E1499" s="47">
        <v>74.888572999999994</v>
      </c>
      <c r="F1499" s="15">
        <v>3</v>
      </c>
      <c r="G1499">
        <v>1</v>
      </c>
      <c r="H1499" s="15">
        <v>210</v>
      </c>
      <c r="I1499" s="23" t="s">
        <v>57</v>
      </c>
      <c r="J1499" s="84">
        <v>12</v>
      </c>
      <c r="K1499" s="84">
        <v>3</v>
      </c>
      <c r="L1499" s="19" t="s">
        <v>42</v>
      </c>
      <c r="M1499" t="s">
        <v>32</v>
      </c>
      <c r="N1499">
        <v>5</v>
      </c>
      <c r="O1499">
        <v>14</v>
      </c>
    </row>
    <row r="1500" spans="1:15" x14ac:dyDescent="0.3">
      <c r="A1500" t="s">
        <v>197</v>
      </c>
      <c r="B1500">
        <v>0</v>
      </c>
      <c r="C1500" s="49">
        <v>27</v>
      </c>
      <c r="D1500" s="73"/>
      <c r="E1500" s="47">
        <v>96.800597999999994</v>
      </c>
      <c r="F1500" s="15">
        <v>3</v>
      </c>
      <c r="G1500">
        <v>1</v>
      </c>
      <c r="H1500" s="15">
        <v>210</v>
      </c>
      <c r="I1500" s="23" t="s">
        <v>57</v>
      </c>
      <c r="J1500" s="84">
        <v>12</v>
      </c>
      <c r="K1500" s="84">
        <v>3</v>
      </c>
      <c r="L1500" s="19" t="s">
        <v>42</v>
      </c>
      <c r="M1500" t="s">
        <v>32</v>
      </c>
      <c r="N1500">
        <v>5</v>
      </c>
      <c r="O1500">
        <v>14</v>
      </c>
    </row>
    <row r="1501" spans="1:15" x14ac:dyDescent="0.3">
      <c r="A1501" t="s">
        <v>197</v>
      </c>
      <c r="B1501">
        <v>0</v>
      </c>
      <c r="C1501" s="49">
        <v>28</v>
      </c>
      <c r="D1501" s="73">
        <v>13</v>
      </c>
      <c r="E1501" s="47">
        <v>39.758549000000002</v>
      </c>
      <c r="F1501" s="15">
        <v>3</v>
      </c>
      <c r="G1501">
        <v>1</v>
      </c>
      <c r="H1501" s="15">
        <v>210</v>
      </c>
      <c r="I1501" s="23" t="s">
        <v>57</v>
      </c>
      <c r="J1501" s="84">
        <v>12</v>
      </c>
      <c r="K1501" s="84">
        <v>3</v>
      </c>
      <c r="L1501" s="19" t="s">
        <v>42</v>
      </c>
      <c r="M1501" t="s">
        <v>32</v>
      </c>
      <c r="N1501">
        <v>5</v>
      </c>
      <c r="O1501">
        <v>14</v>
      </c>
    </row>
    <row r="1502" spans="1:15" x14ac:dyDescent="0.3">
      <c r="A1502" t="s">
        <v>197</v>
      </c>
      <c r="B1502">
        <v>0</v>
      </c>
      <c r="C1502" s="49">
        <v>28</v>
      </c>
      <c r="D1502" s="73">
        <v>14</v>
      </c>
      <c r="E1502" s="47">
        <v>95.513053999999997</v>
      </c>
      <c r="F1502" s="15">
        <v>3</v>
      </c>
      <c r="G1502">
        <v>1</v>
      </c>
      <c r="H1502" s="15">
        <v>210</v>
      </c>
      <c r="I1502" s="23" t="s">
        <v>57</v>
      </c>
      <c r="J1502" s="84">
        <v>12</v>
      </c>
      <c r="K1502" s="84">
        <v>3</v>
      </c>
      <c r="L1502" s="19" t="s">
        <v>42</v>
      </c>
      <c r="M1502" t="s">
        <v>32</v>
      </c>
      <c r="N1502">
        <v>5</v>
      </c>
      <c r="O1502">
        <v>14</v>
      </c>
    </row>
    <row r="1503" spans="1:15" x14ac:dyDescent="0.3">
      <c r="A1503" t="s">
        <v>196</v>
      </c>
      <c r="B1503">
        <v>1</v>
      </c>
      <c r="C1503" s="49">
        <v>16</v>
      </c>
      <c r="D1503" s="73">
        <v>12</v>
      </c>
      <c r="E1503" s="47">
        <v>87.063927000000007</v>
      </c>
      <c r="F1503" s="15">
        <v>3</v>
      </c>
      <c r="G1503">
        <v>1</v>
      </c>
      <c r="H1503" s="15">
        <v>210</v>
      </c>
      <c r="I1503" s="15" t="s">
        <v>57</v>
      </c>
      <c r="J1503" s="84">
        <v>11</v>
      </c>
      <c r="K1503" s="84">
        <v>3</v>
      </c>
      <c r="L1503" s="19" t="s">
        <v>42</v>
      </c>
      <c r="M1503" t="s">
        <v>32</v>
      </c>
      <c r="N1503">
        <v>5</v>
      </c>
      <c r="O1503">
        <v>14</v>
      </c>
    </row>
    <row r="1504" spans="1:15" x14ac:dyDescent="0.3">
      <c r="A1504" t="s">
        <v>196</v>
      </c>
      <c r="B1504">
        <v>1</v>
      </c>
      <c r="C1504" s="49">
        <v>16</v>
      </c>
      <c r="D1504" s="73">
        <v>13</v>
      </c>
      <c r="E1504" s="47">
        <v>120.0224</v>
      </c>
      <c r="F1504" s="15">
        <v>3</v>
      </c>
      <c r="G1504">
        <v>1</v>
      </c>
      <c r="H1504" s="15">
        <v>210</v>
      </c>
      <c r="I1504" s="15" t="s">
        <v>57</v>
      </c>
      <c r="J1504" s="84">
        <v>11</v>
      </c>
      <c r="K1504" s="84">
        <v>3</v>
      </c>
      <c r="L1504" s="19" t="s">
        <v>42</v>
      </c>
      <c r="M1504" t="s">
        <v>32</v>
      </c>
      <c r="N1504">
        <v>5</v>
      </c>
      <c r="O1504">
        <v>14</v>
      </c>
    </row>
    <row r="1505" spans="1:15" x14ac:dyDescent="0.3">
      <c r="A1505" t="s">
        <v>196</v>
      </c>
      <c r="B1505">
        <v>1</v>
      </c>
      <c r="C1505" s="49">
        <v>16</v>
      </c>
      <c r="D1505" s="73">
        <v>14</v>
      </c>
      <c r="E1505" s="47">
        <v>121.15009000000001</v>
      </c>
      <c r="F1505" s="15">
        <v>3</v>
      </c>
      <c r="G1505">
        <v>1</v>
      </c>
      <c r="H1505" s="15">
        <v>210</v>
      </c>
      <c r="I1505" s="15" t="s">
        <v>57</v>
      </c>
      <c r="J1505" s="84">
        <v>11</v>
      </c>
      <c r="K1505" s="84">
        <v>3</v>
      </c>
      <c r="L1505" s="19" t="s">
        <v>42</v>
      </c>
      <c r="M1505" t="s">
        <v>32</v>
      </c>
      <c r="N1505">
        <v>5</v>
      </c>
      <c r="O1505">
        <v>14</v>
      </c>
    </row>
    <row r="1506" spans="1:15" x14ac:dyDescent="0.3">
      <c r="A1506" t="s">
        <v>196</v>
      </c>
      <c r="B1506">
        <v>1</v>
      </c>
      <c r="C1506" s="36">
        <v>17</v>
      </c>
      <c r="D1506" s="73">
        <v>17</v>
      </c>
      <c r="E1506" s="47">
        <v>69.292304999999999</v>
      </c>
      <c r="F1506" s="15">
        <v>3</v>
      </c>
      <c r="G1506">
        <v>1</v>
      </c>
      <c r="H1506" s="15">
        <v>210</v>
      </c>
      <c r="I1506" s="15" t="s">
        <v>57</v>
      </c>
      <c r="J1506" s="84">
        <v>11</v>
      </c>
      <c r="K1506" s="84">
        <v>3</v>
      </c>
      <c r="L1506" s="19" t="s">
        <v>42</v>
      </c>
      <c r="M1506" t="s">
        <v>32</v>
      </c>
      <c r="N1506">
        <v>5</v>
      </c>
      <c r="O1506">
        <v>14</v>
      </c>
    </row>
    <row r="1507" spans="1:15" x14ac:dyDescent="0.3">
      <c r="A1507" t="s">
        <v>196</v>
      </c>
      <c r="B1507">
        <v>1</v>
      </c>
      <c r="C1507" s="49">
        <v>17</v>
      </c>
      <c r="D1507" s="73">
        <v>18</v>
      </c>
      <c r="E1507" s="47">
        <v>129.13422</v>
      </c>
      <c r="F1507" s="15">
        <v>3</v>
      </c>
      <c r="G1507">
        <v>1</v>
      </c>
      <c r="H1507" s="15">
        <v>210</v>
      </c>
      <c r="I1507" s="15" t="s">
        <v>57</v>
      </c>
      <c r="J1507" s="84">
        <v>11</v>
      </c>
      <c r="K1507" s="84">
        <v>3</v>
      </c>
      <c r="L1507" s="19" t="s">
        <v>42</v>
      </c>
      <c r="M1507" t="s">
        <v>32</v>
      </c>
      <c r="N1507">
        <v>5</v>
      </c>
      <c r="O1507">
        <v>14</v>
      </c>
    </row>
    <row r="1508" spans="1:15" x14ac:dyDescent="0.3">
      <c r="A1508" t="s">
        <v>196</v>
      </c>
      <c r="B1508">
        <v>1</v>
      </c>
      <c r="C1508" s="49">
        <v>17</v>
      </c>
      <c r="D1508" s="73">
        <v>19</v>
      </c>
      <c r="E1508" s="47"/>
      <c r="F1508" s="15">
        <v>3</v>
      </c>
      <c r="G1508">
        <v>1</v>
      </c>
      <c r="H1508" s="15">
        <v>210</v>
      </c>
      <c r="I1508" s="15" t="s">
        <v>57</v>
      </c>
      <c r="J1508" s="84">
        <v>11</v>
      </c>
      <c r="K1508" s="84">
        <v>3</v>
      </c>
      <c r="L1508" s="19" t="s">
        <v>42</v>
      </c>
      <c r="M1508" t="s">
        <v>32</v>
      </c>
      <c r="N1508">
        <v>5</v>
      </c>
      <c r="O1508">
        <v>14</v>
      </c>
    </row>
    <row r="1509" spans="1:15" x14ac:dyDescent="0.3">
      <c r="A1509" t="s">
        <v>196</v>
      </c>
      <c r="B1509">
        <v>1</v>
      </c>
      <c r="C1509" s="49">
        <v>29</v>
      </c>
      <c r="D1509" s="73"/>
      <c r="E1509" s="47">
        <v>55.777701999999998</v>
      </c>
      <c r="F1509" s="15">
        <v>3</v>
      </c>
      <c r="G1509">
        <v>1</v>
      </c>
      <c r="H1509" s="15">
        <v>210</v>
      </c>
      <c r="I1509" s="23" t="s">
        <v>57</v>
      </c>
      <c r="J1509" s="84">
        <v>12</v>
      </c>
      <c r="K1509" s="84"/>
      <c r="L1509" s="20" t="s">
        <v>42</v>
      </c>
      <c r="M1509" t="s">
        <v>32</v>
      </c>
      <c r="N1509">
        <v>5</v>
      </c>
      <c r="O1509">
        <v>14</v>
      </c>
    </row>
    <row r="1510" spans="1:15" x14ac:dyDescent="0.3">
      <c r="A1510" t="s">
        <v>196</v>
      </c>
      <c r="B1510">
        <v>1</v>
      </c>
      <c r="C1510" s="49">
        <v>29</v>
      </c>
      <c r="D1510" s="73"/>
      <c r="E1510" s="47">
        <v>79.428711000000007</v>
      </c>
      <c r="F1510" s="15">
        <v>3</v>
      </c>
      <c r="G1510">
        <v>1</v>
      </c>
      <c r="H1510" s="15">
        <v>210</v>
      </c>
      <c r="I1510" s="23" t="s">
        <v>57</v>
      </c>
      <c r="J1510" s="84">
        <v>12</v>
      </c>
      <c r="K1510" s="84"/>
      <c r="L1510" s="20" t="s">
        <v>42</v>
      </c>
      <c r="M1510" t="s">
        <v>32</v>
      </c>
      <c r="N1510">
        <v>5</v>
      </c>
      <c r="O1510">
        <v>14</v>
      </c>
    </row>
    <row r="1511" spans="1:15" x14ac:dyDescent="0.3">
      <c r="A1511" t="s">
        <v>197</v>
      </c>
      <c r="B1511">
        <v>0</v>
      </c>
      <c r="C1511" s="49">
        <v>23</v>
      </c>
      <c r="D1511" s="73"/>
      <c r="E1511" s="47">
        <v>61.964767000000002</v>
      </c>
      <c r="F1511" s="15">
        <v>4</v>
      </c>
      <c r="G1511">
        <v>1</v>
      </c>
      <c r="H1511" s="15">
        <v>400</v>
      </c>
      <c r="I1511" s="23" t="s">
        <v>61</v>
      </c>
      <c r="J1511" s="84">
        <v>12</v>
      </c>
      <c r="K1511" s="84">
        <v>3</v>
      </c>
      <c r="L1511" s="19" t="s">
        <v>42</v>
      </c>
      <c r="M1511" t="s">
        <v>32</v>
      </c>
      <c r="N1511">
        <v>5</v>
      </c>
      <c r="O1511">
        <v>14</v>
      </c>
    </row>
    <row r="1512" spans="1:15" x14ac:dyDescent="0.3">
      <c r="A1512" t="s">
        <v>197</v>
      </c>
      <c r="B1512">
        <v>0</v>
      </c>
      <c r="C1512" s="49">
        <v>23</v>
      </c>
      <c r="D1512" s="73"/>
      <c r="E1512" s="47">
        <v>99.026732999999993</v>
      </c>
      <c r="F1512" s="15">
        <v>4</v>
      </c>
      <c r="G1512">
        <v>1</v>
      </c>
      <c r="H1512" s="15">
        <v>400</v>
      </c>
      <c r="I1512" s="23" t="s">
        <v>61</v>
      </c>
      <c r="J1512" s="84">
        <v>12</v>
      </c>
      <c r="K1512" s="84">
        <v>3</v>
      </c>
      <c r="L1512" s="19" t="s">
        <v>42</v>
      </c>
      <c r="M1512" t="s">
        <v>32</v>
      </c>
      <c r="N1512">
        <v>5</v>
      </c>
      <c r="O1512">
        <v>14</v>
      </c>
    </row>
    <row r="1513" spans="1:15" x14ac:dyDescent="0.3">
      <c r="A1513" t="s">
        <v>197</v>
      </c>
      <c r="B1513">
        <v>0</v>
      </c>
      <c r="C1513" s="49">
        <v>23</v>
      </c>
      <c r="D1513" s="73"/>
      <c r="E1513" s="47">
        <v>70.216735999999997</v>
      </c>
      <c r="F1513" s="15">
        <v>4</v>
      </c>
      <c r="G1513">
        <v>1</v>
      </c>
      <c r="H1513" s="15">
        <v>400</v>
      </c>
      <c r="I1513" s="23" t="s">
        <v>61</v>
      </c>
      <c r="J1513" s="84">
        <v>12</v>
      </c>
      <c r="K1513" s="84">
        <v>3</v>
      </c>
      <c r="L1513" s="19" t="s">
        <v>42</v>
      </c>
      <c r="M1513" t="s">
        <v>32</v>
      </c>
      <c r="N1513">
        <v>5</v>
      </c>
      <c r="O1513">
        <v>14</v>
      </c>
    </row>
    <row r="1514" spans="1:15" x14ac:dyDescent="0.3">
      <c r="A1514" t="s">
        <v>197</v>
      </c>
      <c r="B1514">
        <v>0</v>
      </c>
      <c r="C1514" s="49">
        <v>24</v>
      </c>
      <c r="D1514" s="73">
        <v>15</v>
      </c>
      <c r="E1514" s="47">
        <v>79.685126999999994</v>
      </c>
      <c r="F1514" s="15">
        <v>4</v>
      </c>
      <c r="G1514">
        <v>1</v>
      </c>
      <c r="H1514" s="15">
        <v>400</v>
      </c>
      <c r="I1514" s="23" t="s">
        <v>61</v>
      </c>
      <c r="J1514" s="84">
        <v>12</v>
      </c>
      <c r="K1514" s="84">
        <v>3</v>
      </c>
      <c r="L1514" s="19" t="s">
        <v>42</v>
      </c>
      <c r="M1514" t="s">
        <v>32</v>
      </c>
      <c r="N1514">
        <v>5</v>
      </c>
      <c r="O1514">
        <v>14</v>
      </c>
    </row>
    <row r="1515" spans="1:15" x14ac:dyDescent="0.3">
      <c r="A1515" t="s">
        <v>197</v>
      </c>
      <c r="B1515">
        <v>0</v>
      </c>
      <c r="C1515" s="49">
        <v>24</v>
      </c>
      <c r="D1515" s="73">
        <v>16</v>
      </c>
      <c r="E1515" s="47">
        <v>47.71069</v>
      </c>
      <c r="F1515" s="15">
        <v>4</v>
      </c>
      <c r="G1515">
        <v>1</v>
      </c>
      <c r="H1515" s="15">
        <v>400</v>
      </c>
      <c r="I1515" s="23" t="s">
        <v>61</v>
      </c>
      <c r="J1515" s="84">
        <v>12</v>
      </c>
      <c r="K1515" s="84">
        <v>3</v>
      </c>
      <c r="L1515" s="19" t="s">
        <v>42</v>
      </c>
      <c r="M1515" t="s">
        <v>32</v>
      </c>
      <c r="N1515">
        <v>5</v>
      </c>
      <c r="O1515">
        <v>14</v>
      </c>
    </row>
    <row r="1516" spans="1:15" x14ac:dyDescent="0.3">
      <c r="A1516" t="s">
        <v>197</v>
      </c>
      <c r="B1516">
        <v>0</v>
      </c>
      <c r="C1516" s="49">
        <v>25</v>
      </c>
      <c r="D1516" s="73">
        <v>14</v>
      </c>
      <c r="E1516" s="47">
        <v>64.463859999999997</v>
      </c>
      <c r="F1516" s="15">
        <v>4</v>
      </c>
      <c r="G1516">
        <v>1</v>
      </c>
      <c r="H1516" s="15">
        <v>400</v>
      </c>
      <c r="I1516" s="23" t="s">
        <v>61</v>
      </c>
      <c r="J1516" s="84">
        <v>12</v>
      </c>
      <c r="K1516" s="84">
        <v>3</v>
      </c>
      <c r="L1516" s="19" t="s">
        <v>42</v>
      </c>
      <c r="M1516" t="s">
        <v>32</v>
      </c>
      <c r="N1516">
        <v>5</v>
      </c>
      <c r="O1516">
        <v>14</v>
      </c>
    </row>
    <row r="1517" spans="1:15" x14ac:dyDescent="0.3">
      <c r="A1517" t="s">
        <v>197</v>
      </c>
      <c r="B1517">
        <v>0</v>
      </c>
      <c r="C1517" s="49">
        <v>25</v>
      </c>
      <c r="D1517" s="73">
        <v>15</v>
      </c>
      <c r="E1517" s="47">
        <v>111.58024</v>
      </c>
      <c r="F1517" s="15">
        <v>4</v>
      </c>
      <c r="G1517">
        <v>1</v>
      </c>
      <c r="H1517" s="15">
        <v>400</v>
      </c>
      <c r="I1517" s="23" t="s">
        <v>61</v>
      </c>
      <c r="J1517" s="84">
        <v>12</v>
      </c>
      <c r="K1517" s="84">
        <v>3</v>
      </c>
      <c r="L1517" s="19" t="s">
        <v>42</v>
      </c>
      <c r="M1517" t="s">
        <v>32</v>
      </c>
      <c r="N1517">
        <v>5</v>
      </c>
      <c r="O1517">
        <v>14</v>
      </c>
    </row>
    <row r="1518" spans="1:15" x14ac:dyDescent="0.3">
      <c r="A1518" t="s">
        <v>197</v>
      </c>
      <c r="B1518">
        <v>0</v>
      </c>
      <c r="C1518" s="49">
        <v>25</v>
      </c>
      <c r="D1518" s="73">
        <v>16</v>
      </c>
      <c r="E1518" s="47">
        <v>80.547432000000001</v>
      </c>
      <c r="F1518" s="15">
        <v>4</v>
      </c>
      <c r="G1518">
        <v>1</v>
      </c>
      <c r="H1518" s="15">
        <v>400</v>
      </c>
      <c r="I1518" s="23" t="s">
        <v>61</v>
      </c>
      <c r="J1518" s="84">
        <v>12</v>
      </c>
      <c r="K1518" s="84">
        <v>3</v>
      </c>
      <c r="L1518" s="19" t="s">
        <v>42</v>
      </c>
      <c r="M1518" t="s">
        <v>32</v>
      </c>
      <c r="N1518">
        <v>5</v>
      </c>
      <c r="O1518">
        <v>14</v>
      </c>
    </row>
    <row r="1519" spans="1:15" x14ac:dyDescent="0.3">
      <c r="A1519" t="s">
        <v>197</v>
      </c>
      <c r="B1519">
        <v>0</v>
      </c>
      <c r="C1519" s="49">
        <v>26</v>
      </c>
      <c r="D1519" s="73">
        <v>14</v>
      </c>
      <c r="E1519" s="47">
        <v>50.897243000000003</v>
      </c>
      <c r="F1519" s="95">
        <v>4</v>
      </c>
      <c r="G1519">
        <v>1</v>
      </c>
      <c r="H1519" s="15">
        <v>400</v>
      </c>
      <c r="I1519" s="23" t="s">
        <v>61</v>
      </c>
      <c r="J1519" s="84">
        <v>12</v>
      </c>
      <c r="K1519" s="84">
        <v>3</v>
      </c>
      <c r="L1519" s="19" t="s">
        <v>42</v>
      </c>
      <c r="M1519" t="s">
        <v>32</v>
      </c>
      <c r="N1519">
        <v>5</v>
      </c>
      <c r="O1519">
        <v>14</v>
      </c>
    </row>
    <row r="1520" spans="1:15" x14ac:dyDescent="0.3">
      <c r="A1520" t="s">
        <v>197</v>
      </c>
      <c r="B1520">
        <v>0</v>
      </c>
      <c r="C1520" s="49">
        <v>26</v>
      </c>
      <c r="D1520" s="73">
        <v>15</v>
      </c>
      <c r="E1520" s="47">
        <v>83.357085999999995</v>
      </c>
      <c r="F1520" s="95">
        <v>4</v>
      </c>
      <c r="G1520">
        <v>1</v>
      </c>
      <c r="H1520" s="15">
        <v>400</v>
      </c>
      <c r="I1520" s="23" t="s">
        <v>61</v>
      </c>
      <c r="J1520" s="84">
        <v>12</v>
      </c>
      <c r="K1520" s="84">
        <v>3</v>
      </c>
      <c r="L1520" s="19" t="s">
        <v>42</v>
      </c>
      <c r="M1520" t="s">
        <v>32</v>
      </c>
      <c r="N1520">
        <v>5</v>
      </c>
      <c r="O1520">
        <v>14</v>
      </c>
    </row>
    <row r="1521" spans="1:15" x14ac:dyDescent="0.3">
      <c r="A1521" t="s">
        <v>197</v>
      </c>
      <c r="B1521">
        <v>0</v>
      </c>
      <c r="C1521" s="49">
        <v>26</v>
      </c>
      <c r="D1521" s="73">
        <v>16</v>
      </c>
      <c r="E1521" s="47">
        <v>40.071907000000003</v>
      </c>
      <c r="F1521" s="95">
        <v>4</v>
      </c>
      <c r="G1521">
        <v>1</v>
      </c>
      <c r="H1521" s="15">
        <v>400</v>
      </c>
      <c r="I1521" s="23" t="s">
        <v>61</v>
      </c>
      <c r="J1521" s="84">
        <v>12</v>
      </c>
      <c r="K1521" s="84">
        <v>3</v>
      </c>
      <c r="L1521" s="19" t="s">
        <v>42</v>
      </c>
      <c r="M1521" t="s">
        <v>32</v>
      </c>
      <c r="N1521">
        <v>5</v>
      </c>
      <c r="O1521">
        <v>14</v>
      </c>
    </row>
    <row r="1522" spans="1:15" x14ac:dyDescent="0.3">
      <c r="A1522" t="s">
        <v>196</v>
      </c>
      <c r="B1522">
        <v>1</v>
      </c>
      <c r="C1522" s="49">
        <v>20</v>
      </c>
      <c r="D1522" s="73">
        <v>22</v>
      </c>
      <c r="E1522" s="47">
        <v>104.366</v>
      </c>
      <c r="F1522" s="95">
        <v>4</v>
      </c>
      <c r="G1522">
        <v>1</v>
      </c>
      <c r="H1522" s="15">
        <v>400</v>
      </c>
      <c r="I1522" s="15" t="s">
        <v>61</v>
      </c>
      <c r="J1522" s="84">
        <v>12</v>
      </c>
      <c r="K1522" s="84">
        <v>3</v>
      </c>
      <c r="L1522" s="19" t="s">
        <v>42</v>
      </c>
      <c r="M1522" t="s">
        <v>32</v>
      </c>
      <c r="N1522">
        <v>5</v>
      </c>
      <c r="O1522">
        <v>14</v>
      </c>
    </row>
    <row r="1523" spans="1:15" x14ac:dyDescent="0.3">
      <c r="A1523" t="s">
        <v>196</v>
      </c>
      <c r="B1523">
        <v>1</v>
      </c>
      <c r="C1523" s="49">
        <v>20</v>
      </c>
      <c r="D1523" s="73">
        <v>23</v>
      </c>
      <c r="E1523" s="47">
        <v>31.093958000000001</v>
      </c>
      <c r="F1523" s="95">
        <v>4</v>
      </c>
      <c r="G1523">
        <v>1</v>
      </c>
      <c r="H1523" s="15">
        <v>400</v>
      </c>
      <c r="I1523" s="15" t="s">
        <v>61</v>
      </c>
      <c r="J1523" s="84">
        <v>12</v>
      </c>
      <c r="K1523" s="84">
        <v>3</v>
      </c>
      <c r="L1523" s="19" t="s">
        <v>42</v>
      </c>
      <c r="M1523" t="s">
        <v>32</v>
      </c>
      <c r="N1523">
        <v>5</v>
      </c>
      <c r="O1523">
        <v>14</v>
      </c>
    </row>
    <row r="1524" spans="1:15" x14ac:dyDescent="0.3">
      <c r="A1524" t="s">
        <v>196</v>
      </c>
      <c r="B1524">
        <v>1</v>
      </c>
      <c r="C1524" s="49">
        <v>20</v>
      </c>
      <c r="D1524" s="73">
        <v>24</v>
      </c>
      <c r="E1524" s="47">
        <v>116.96306</v>
      </c>
      <c r="F1524" s="95">
        <v>4</v>
      </c>
      <c r="G1524">
        <v>1</v>
      </c>
      <c r="H1524" s="15">
        <v>400</v>
      </c>
      <c r="I1524" s="15" t="s">
        <v>61</v>
      </c>
      <c r="J1524" s="84">
        <v>12</v>
      </c>
      <c r="K1524" s="84">
        <v>3</v>
      </c>
      <c r="L1524" s="19" t="s">
        <v>42</v>
      </c>
      <c r="M1524" t="s">
        <v>32</v>
      </c>
      <c r="N1524">
        <v>5</v>
      </c>
      <c r="O1524">
        <v>14</v>
      </c>
    </row>
    <row r="1525" spans="1:15" x14ac:dyDescent="0.3">
      <c r="A1525" t="s">
        <v>196</v>
      </c>
      <c r="B1525">
        <v>1</v>
      </c>
      <c r="C1525" s="49">
        <v>21</v>
      </c>
      <c r="D1525" s="73">
        <v>12</v>
      </c>
      <c r="E1525" s="47">
        <v>135.66425000000001</v>
      </c>
      <c r="F1525" s="95">
        <v>4</v>
      </c>
      <c r="G1525">
        <v>1</v>
      </c>
      <c r="H1525" s="15">
        <v>400</v>
      </c>
      <c r="I1525" s="23" t="s">
        <v>61</v>
      </c>
      <c r="J1525" s="84">
        <v>12</v>
      </c>
      <c r="K1525" s="84">
        <v>3</v>
      </c>
      <c r="L1525" s="19" t="s">
        <v>42</v>
      </c>
      <c r="M1525" t="s">
        <v>32</v>
      </c>
      <c r="N1525">
        <v>5</v>
      </c>
      <c r="O1525">
        <v>14</v>
      </c>
    </row>
    <row r="1526" spans="1:15" x14ac:dyDescent="0.3">
      <c r="A1526" t="s">
        <v>196</v>
      </c>
      <c r="B1526">
        <v>1</v>
      </c>
      <c r="C1526" s="49">
        <v>21</v>
      </c>
      <c r="D1526" s="73">
        <v>13</v>
      </c>
      <c r="E1526" s="47">
        <v>126.85553</v>
      </c>
      <c r="F1526" s="95">
        <v>4</v>
      </c>
      <c r="G1526">
        <v>1</v>
      </c>
      <c r="H1526" s="15">
        <v>400</v>
      </c>
      <c r="I1526" s="23" t="s">
        <v>61</v>
      </c>
      <c r="J1526" s="84">
        <v>12</v>
      </c>
      <c r="K1526" s="84">
        <v>3</v>
      </c>
      <c r="L1526" s="19" t="s">
        <v>42</v>
      </c>
      <c r="M1526" t="s">
        <v>32</v>
      </c>
      <c r="N1526">
        <v>5</v>
      </c>
      <c r="O1526">
        <v>14</v>
      </c>
    </row>
    <row r="1527" spans="1:15" x14ac:dyDescent="0.3">
      <c r="A1527" t="s">
        <v>196</v>
      </c>
      <c r="B1527">
        <v>1</v>
      </c>
      <c r="C1527" s="49">
        <v>22</v>
      </c>
      <c r="D1527" s="73">
        <v>15</v>
      </c>
      <c r="E1527" s="47">
        <v>69.106598000000005</v>
      </c>
      <c r="F1527" s="95">
        <v>4</v>
      </c>
      <c r="G1527">
        <v>1</v>
      </c>
      <c r="H1527" s="15">
        <v>400</v>
      </c>
      <c r="I1527" s="23" t="s">
        <v>61</v>
      </c>
      <c r="J1527" s="84">
        <v>12</v>
      </c>
      <c r="K1527" s="84">
        <v>3</v>
      </c>
      <c r="L1527" s="19" t="s">
        <v>42</v>
      </c>
      <c r="M1527" t="s">
        <v>32</v>
      </c>
      <c r="N1527">
        <v>5</v>
      </c>
      <c r="O1527">
        <v>14</v>
      </c>
    </row>
    <row r="1528" spans="1:15" x14ac:dyDescent="0.3">
      <c r="A1528" t="s">
        <v>196</v>
      </c>
      <c r="B1528">
        <v>1</v>
      </c>
      <c r="C1528" s="49">
        <v>22</v>
      </c>
      <c r="D1528" s="73">
        <v>16</v>
      </c>
      <c r="E1528" s="47">
        <v>195.01526999999999</v>
      </c>
      <c r="F1528" s="95">
        <v>4</v>
      </c>
      <c r="G1528">
        <v>1</v>
      </c>
      <c r="H1528" s="15">
        <v>400</v>
      </c>
      <c r="I1528" s="23" t="s">
        <v>61</v>
      </c>
      <c r="J1528" s="84">
        <v>12</v>
      </c>
      <c r="K1528" s="84">
        <v>3</v>
      </c>
      <c r="L1528" s="19" t="s">
        <v>42</v>
      </c>
      <c r="M1528" t="s">
        <v>32</v>
      </c>
      <c r="N1528">
        <v>5</v>
      </c>
      <c r="O1528">
        <v>14</v>
      </c>
    </row>
    <row r="1529" spans="1:15" x14ac:dyDescent="0.3">
      <c r="A1529" t="s">
        <v>197</v>
      </c>
      <c r="B1529">
        <v>0</v>
      </c>
      <c r="C1529" s="49">
        <v>1</v>
      </c>
      <c r="D1529" s="73">
        <v>26</v>
      </c>
      <c r="E1529" s="47">
        <v>60.948504999999997</v>
      </c>
      <c r="F1529" s="95">
        <v>1</v>
      </c>
      <c r="G1529">
        <v>2</v>
      </c>
      <c r="H1529" s="15">
        <v>45</v>
      </c>
      <c r="I1529" s="15" t="s">
        <v>11</v>
      </c>
      <c r="J1529" s="82">
        <v>9</v>
      </c>
      <c r="K1529" s="82">
        <v>3</v>
      </c>
      <c r="L1529" s="19" t="s">
        <v>42</v>
      </c>
      <c r="M1529" t="s">
        <v>32</v>
      </c>
      <c r="N1529">
        <v>5</v>
      </c>
      <c r="O1529">
        <v>14</v>
      </c>
    </row>
    <row r="1530" spans="1:15" x14ac:dyDescent="0.3">
      <c r="A1530" t="s">
        <v>197</v>
      </c>
      <c r="B1530">
        <v>0</v>
      </c>
      <c r="C1530" s="49">
        <v>1</v>
      </c>
      <c r="D1530" s="73">
        <v>27</v>
      </c>
      <c r="E1530" s="47">
        <v>61.840200000000003</v>
      </c>
      <c r="F1530" s="95">
        <v>1</v>
      </c>
      <c r="G1530">
        <v>2</v>
      </c>
      <c r="H1530" s="15">
        <v>45</v>
      </c>
      <c r="I1530" s="15" t="s">
        <v>11</v>
      </c>
      <c r="J1530" s="82">
        <v>9</v>
      </c>
      <c r="K1530" s="82">
        <v>3</v>
      </c>
      <c r="L1530" s="19" t="s">
        <v>42</v>
      </c>
      <c r="M1530" t="s">
        <v>32</v>
      </c>
      <c r="N1530">
        <v>5</v>
      </c>
      <c r="O1530">
        <v>14</v>
      </c>
    </row>
    <row r="1531" spans="1:15" x14ac:dyDescent="0.3">
      <c r="A1531" t="s">
        <v>197</v>
      </c>
      <c r="B1531">
        <v>0</v>
      </c>
      <c r="C1531" s="49">
        <v>1</v>
      </c>
      <c r="D1531" s="73">
        <v>28</v>
      </c>
      <c r="E1531" s="47">
        <v>34.521500000000003</v>
      </c>
      <c r="F1531" s="95">
        <v>1</v>
      </c>
      <c r="G1531">
        <v>2</v>
      </c>
      <c r="H1531" s="15">
        <v>45</v>
      </c>
      <c r="I1531" s="15" t="s">
        <v>11</v>
      </c>
      <c r="J1531" s="82">
        <v>9</v>
      </c>
      <c r="K1531" s="82">
        <v>3</v>
      </c>
      <c r="L1531" s="19" t="s">
        <v>42</v>
      </c>
      <c r="M1531" t="s">
        <v>32</v>
      </c>
      <c r="N1531">
        <v>5</v>
      </c>
      <c r="O1531">
        <v>14</v>
      </c>
    </row>
    <row r="1532" spans="1:15" x14ac:dyDescent="0.3">
      <c r="A1532" t="s">
        <v>197</v>
      </c>
      <c r="B1532">
        <v>0</v>
      </c>
      <c r="C1532" s="49">
        <v>2</v>
      </c>
      <c r="D1532" s="73">
        <v>19</v>
      </c>
      <c r="E1532" s="47">
        <v>34.514439000000003</v>
      </c>
      <c r="F1532" s="95">
        <v>1</v>
      </c>
      <c r="G1532">
        <v>2</v>
      </c>
      <c r="H1532" s="15">
        <v>45</v>
      </c>
      <c r="I1532" s="15" t="s">
        <v>11</v>
      </c>
      <c r="J1532" s="82">
        <v>9</v>
      </c>
      <c r="K1532" s="87">
        <v>3</v>
      </c>
      <c r="L1532" s="19" t="s">
        <v>42</v>
      </c>
      <c r="M1532" t="s">
        <v>32</v>
      </c>
      <c r="N1532">
        <v>5</v>
      </c>
      <c r="O1532">
        <v>14</v>
      </c>
    </row>
    <row r="1533" spans="1:15" x14ac:dyDescent="0.3">
      <c r="A1533" t="s">
        <v>197</v>
      </c>
      <c r="B1533">
        <v>0</v>
      </c>
      <c r="C1533" s="49">
        <v>2</v>
      </c>
      <c r="D1533" s="73">
        <v>20</v>
      </c>
      <c r="E1533" s="47">
        <v>45.633549000000002</v>
      </c>
      <c r="F1533" s="95">
        <v>1</v>
      </c>
      <c r="G1533">
        <v>2</v>
      </c>
      <c r="H1533" s="15">
        <v>45</v>
      </c>
      <c r="I1533" s="15" t="s">
        <v>11</v>
      </c>
      <c r="J1533" s="82">
        <v>9</v>
      </c>
      <c r="K1533" s="87">
        <v>3</v>
      </c>
      <c r="L1533" s="19" t="s">
        <v>42</v>
      </c>
      <c r="M1533" t="s">
        <v>32</v>
      </c>
      <c r="N1533">
        <v>5</v>
      </c>
      <c r="O1533">
        <v>14</v>
      </c>
    </row>
    <row r="1534" spans="1:15" x14ac:dyDescent="0.3">
      <c r="A1534" t="s">
        <v>197</v>
      </c>
      <c r="B1534">
        <v>0</v>
      </c>
      <c r="C1534" s="49">
        <v>2</v>
      </c>
      <c r="D1534" s="73">
        <v>21</v>
      </c>
      <c r="E1534" s="47">
        <v>40.715198999999998</v>
      </c>
      <c r="F1534" s="95">
        <v>1</v>
      </c>
      <c r="G1534">
        <v>2</v>
      </c>
      <c r="H1534" s="15">
        <v>45</v>
      </c>
      <c r="I1534" s="15" t="s">
        <v>11</v>
      </c>
      <c r="J1534" s="82">
        <v>9</v>
      </c>
      <c r="K1534" s="87">
        <v>3</v>
      </c>
      <c r="L1534" s="19" t="s">
        <v>42</v>
      </c>
      <c r="M1534" t="s">
        <v>32</v>
      </c>
      <c r="N1534">
        <v>5</v>
      </c>
      <c r="O1534">
        <v>14</v>
      </c>
    </row>
    <row r="1535" spans="1:15" x14ac:dyDescent="0.3">
      <c r="A1535" t="s">
        <v>197</v>
      </c>
      <c r="B1535">
        <v>0</v>
      </c>
      <c r="C1535" s="49">
        <v>7</v>
      </c>
      <c r="D1535" s="73">
        <v>23</v>
      </c>
      <c r="E1535" s="47">
        <v>24.742190999999998</v>
      </c>
      <c r="F1535" s="95">
        <v>1</v>
      </c>
      <c r="G1535">
        <v>2</v>
      </c>
      <c r="H1535" s="15">
        <v>45</v>
      </c>
      <c r="I1535" s="15" t="s">
        <v>11</v>
      </c>
      <c r="J1535" s="82">
        <v>10</v>
      </c>
      <c r="K1535" s="82">
        <v>3</v>
      </c>
      <c r="L1535" s="19" t="s">
        <v>42</v>
      </c>
      <c r="M1535" t="s">
        <v>32</v>
      </c>
      <c r="N1535">
        <v>5</v>
      </c>
      <c r="O1535">
        <v>14</v>
      </c>
    </row>
    <row r="1536" spans="1:15" x14ac:dyDescent="0.3">
      <c r="A1536" t="s">
        <v>197</v>
      </c>
      <c r="B1536">
        <v>0</v>
      </c>
      <c r="C1536" s="49">
        <v>7</v>
      </c>
      <c r="D1536" s="73">
        <v>24</v>
      </c>
      <c r="E1536" s="47">
        <v>63.188572000000001</v>
      </c>
      <c r="F1536" s="95">
        <v>1</v>
      </c>
      <c r="G1536">
        <v>2</v>
      </c>
      <c r="H1536" s="15">
        <v>45</v>
      </c>
      <c r="I1536" s="15" t="s">
        <v>11</v>
      </c>
      <c r="J1536" s="82">
        <v>10</v>
      </c>
      <c r="K1536" s="82">
        <v>3</v>
      </c>
      <c r="L1536" s="19" t="s">
        <v>42</v>
      </c>
      <c r="M1536" t="s">
        <v>32</v>
      </c>
      <c r="N1536">
        <v>5</v>
      </c>
      <c r="O1536">
        <v>14</v>
      </c>
    </row>
    <row r="1537" spans="1:15" x14ac:dyDescent="0.3">
      <c r="A1537" t="s">
        <v>197</v>
      </c>
      <c r="B1537">
        <v>0</v>
      </c>
      <c r="C1537" s="49">
        <v>7</v>
      </c>
      <c r="D1537" s="73">
        <v>25</v>
      </c>
      <c r="E1537" s="47">
        <v>58.151938999999999</v>
      </c>
      <c r="F1537" s="95">
        <v>1</v>
      </c>
      <c r="G1537">
        <v>2</v>
      </c>
      <c r="H1537" s="15">
        <v>45</v>
      </c>
      <c r="I1537" s="15" t="s">
        <v>11</v>
      </c>
      <c r="J1537" s="82">
        <v>10</v>
      </c>
      <c r="K1537" s="82">
        <v>3</v>
      </c>
      <c r="L1537" s="19" t="s">
        <v>42</v>
      </c>
      <c r="M1537" t="s">
        <v>32</v>
      </c>
      <c r="N1537">
        <v>5</v>
      </c>
      <c r="O1537">
        <v>14</v>
      </c>
    </row>
    <row r="1538" spans="1:15" x14ac:dyDescent="0.3">
      <c r="A1538" t="s">
        <v>197</v>
      </c>
      <c r="B1538">
        <v>0</v>
      </c>
      <c r="C1538" s="49">
        <v>22</v>
      </c>
      <c r="D1538" s="73"/>
      <c r="E1538" s="47">
        <v>84.745757999999995</v>
      </c>
      <c r="F1538" s="95">
        <v>1</v>
      </c>
      <c r="G1538">
        <v>2</v>
      </c>
      <c r="H1538" s="15">
        <v>45</v>
      </c>
      <c r="I1538" s="23" t="s">
        <v>11</v>
      </c>
      <c r="J1538" s="84">
        <v>12</v>
      </c>
      <c r="K1538" s="84">
        <v>3</v>
      </c>
      <c r="L1538" s="19" t="s">
        <v>42</v>
      </c>
      <c r="M1538" t="s">
        <v>32</v>
      </c>
      <c r="N1538">
        <v>5</v>
      </c>
      <c r="O1538">
        <v>14</v>
      </c>
    </row>
    <row r="1539" spans="1:15" x14ac:dyDescent="0.3">
      <c r="A1539" t="s">
        <v>197</v>
      </c>
      <c r="B1539">
        <v>0</v>
      </c>
      <c r="C1539" s="49">
        <v>22</v>
      </c>
      <c r="D1539" s="73"/>
      <c r="E1539" s="47">
        <v>78.295731000000004</v>
      </c>
      <c r="F1539" s="95">
        <v>1</v>
      </c>
      <c r="G1539">
        <v>2</v>
      </c>
      <c r="H1539" s="15">
        <v>45</v>
      </c>
      <c r="I1539" s="23" t="s">
        <v>11</v>
      </c>
      <c r="J1539" s="84">
        <v>12</v>
      </c>
      <c r="K1539" s="84">
        <v>3</v>
      </c>
      <c r="L1539" s="19" t="s">
        <v>42</v>
      </c>
      <c r="M1539" t="s">
        <v>32</v>
      </c>
      <c r="N1539">
        <v>5</v>
      </c>
      <c r="O1539">
        <v>14</v>
      </c>
    </row>
    <row r="1540" spans="1:15" x14ac:dyDescent="0.3">
      <c r="A1540" t="s">
        <v>196</v>
      </c>
      <c r="B1540">
        <v>1</v>
      </c>
      <c r="C1540" s="49">
        <v>3</v>
      </c>
      <c r="D1540" s="73">
        <v>31</v>
      </c>
      <c r="E1540" s="47">
        <v>43.289467000000002</v>
      </c>
      <c r="F1540" s="95">
        <v>1</v>
      </c>
      <c r="G1540">
        <v>2</v>
      </c>
      <c r="H1540" s="15">
        <v>45</v>
      </c>
      <c r="I1540" s="15" t="s">
        <v>11</v>
      </c>
      <c r="J1540" s="82">
        <v>9</v>
      </c>
      <c r="K1540" s="87">
        <v>3</v>
      </c>
      <c r="L1540" s="19" t="s">
        <v>42</v>
      </c>
      <c r="M1540" t="s">
        <v>32</v>
      </c>
      <c r="N1540">
        <v>5</v>
      </c>
      <c r="O1540">
        <v>14</v>
      </c>
    </row>
    <row r="1541" spans="1:15" x14ac:dyDescent="0.3">
      <c r="A1541" t="s">
        <v>196</v>
      </c>
      <c r="B1541">
        <v>1</v>
      </c>
      <c r="C1541" s="49">
        <v>3</v>
      </c>
      <c r="D1541" s="73">
        <v>32</v>
      </c>
      <c r="E1541" s="47">
        <v>39.249240999999998</v>
      </c>
      <c r="F1541" s="95">
        <v>1</v>
      </c>
      <c r="G1541">
        <v>2</v>
      </c>
      <c r="H1541" s="15">
        <v>45</v>
      </c>
      <c r="I1541" s="15" t="s">
        <v>11</v>
      </c>
      <c r="J1541" s="82">
        <v>9</v>
      </c>
      <c r="K1541" s="87">
        <v>3</v>
      </c>
      <c r="L1541" s="19" t="s">
        <v>42</v>
      </c>
      <c r="M1541" t="s">
        <v>32</v>
      </c>
      <c r="N1541">
        <v>5</v>
      </c>
      <c r="O1541">
        <v>14</v>
      </c>
    </row>
    <row r="1542" spans="1:15" x14ac:dyDescent="0.3">
      <c r="A1542" t="s">
        <v>196</v>
      </c>
      <c r="B1542">
        <v>1</v>
      </c>
      <c r="C1542" s="49">
        <v>3</v>
      </c>
      <c r="D1542" s="73">
        <v>33</v>
      </c>
      <c r="E1542" s="47">
        <v>22.130534999999998</v>
      </c>
      <c r="F1542" s="95">
        <v>1</v>
      </c>
      <c r="G1542">
        <v>2</v>
      </c>
      <c r="H1542" s="15">
        <v>45</v>
      </c>
      <c r="I1542" s="15" t="s">
        <v>11</v>
      </c>
      <c r="J1542" s="82">
        <v>9</v>
      </c>
      <c r="K1542" s="87">
        <v>3</v>
      </c>
      <c r="L1542" s="19" t="s">
        <v>42</v>
      </c>
      <c r="M1542" t="s">
        <v>32</v>
      </c>
      <c r="N1542">
        <v>5</v>
      </c>
      <c r="O1542">
        <v>14</v>
      </c>
    </row>
    <row r="1543" spans="1:15" x14ac:dyDescent="0.3">
      <c r="A1543" t="s">
        <v>196</v>
      </c>
      <c r="B1543">
        <v>1</v>
      </c>
      <c r="C1543" s="49">
        <v>3</v>
      </c>
      <c r="D1543" s="73">
        <v>34</v>
      </c>
      <c r="E1543" s="47">
        <v>41.846584</v>
      </c>
      <c r="F1543" s="95">
        <v>1</v>
      </c>
      <c r="G1543">
        <v>2</v>
      </c>
      <c r="H1543" s="15">
        <v>45</v>
      </c>
      <c r="I1543" s="15" t="s">
        <v>11</v>
      </c>
      <c r="J1543" s="82">
        <v>9</v>
      </c>
      <c r="K1543" s="87">
        <v>3</v>
      </c>
      <c r="L1543" s="19" t="s">
        <v>42</v>
      </c>
      <c r="M1543" t="s">
        <v>32</v>
      </c>
      <c r="N1543">
        <v>5</v>
      </c>
      <c r="O1543">
        <v>14</v>
      </c>
    </row>
    <row r="1544" spans="1:15" x14ac:dyDescent="0.3">
      <c r="A1544" t="s">
        <v>196</v>
      </c>
      <c r="B1544">
        <v>1</v>
      </c>
      <c r="C1544" s="49">
        <v>4</v>
      </c>
      <c r="D1544" s="73">
        <v>40</v>
      </c>
      <c r="E1544" s="47">
        <v>68.846412999999998</v>
      </c>
      <c r="F1544" s="95">
        <v>1</v>
      </c>
      <c r="G1544">
        <v>2</v>
      </c>
      <c r="H1544" s="15">
        <v>45</v>
      </c>
      <c r="I1544" s="15" t="s">
        <v>11</v>
      </c>
      <c r="J1544" s="82">
        <v>9</v>
      </c>
      <c r="K1544" s="87">
        <v>3</v>
      </c>
      <c r="L1544" s="19" t="s">
        <v>42</v>
      </c>
      <c r="M1544" t="s">
        <v>32</v>
      </c>
      <c r="N1544">
        <v>5</v>
      </c>
      <c r="O1544">
        <v>14</v>
      </c>
    </row>
    <row r="1545" spans="1:15" x14ac:dyDescent="0.3">
      <c r="A1545" t="s">
        <v>196</v>
      </c>
      <c r="B1545">
        <v>1</v>
      </c>
      <c r="C1545" s="49">
        <v>4</v>
      </c>
      <c r="D1545" s="73">
        <v>41</v>
      </c>
      <c r="E1545" s="47">
        <v>45.424453999999997</v>
      </c>
      <c r="F1545" s="95">
        <v>1</v>
      </c>
      <c r="G1545">
        <v>2</v>
      </c>
      <c r="H1545" s="15">
        <v>45</v>
      </c>
      <c r="I1545" s="15" t="s">
        <v>11</v>
      </c>
      <c r="J1545" s="82">
        <v>9</v>
      </c>
      <c r="K1545" s="87">
        <v>3</v>
      </c>
      <c r="L1545" s="19" t="s">
        <v>42</v>
      </c>
      <c r="M1545" t="s">
        <v>32</v>
      </c>
      <c r="N1545">
        <v>5</v>
      </c>
      <c r="O1545">
        <v>14</v>
      </c>
    </row>
    <row r="1546" spans="1:15" x14ac:dyDescent="0.3">
      <c r="A1546" t="s">
        <v>196</v>
      </c>
      <c r="B1546">
        <v>1</v>
      </c>
      <c r="C1546" s="49">
        <v>4</v>
      </c>
      <c r="D1546" s="73">
        <v>42</v>
      </c>
      <c r="E1546" s="47">
        <v>43.072612999999997</v>
      </c>
      <c r="F1546" s="95">
        <v>1</v>
      </c>
      <c r="G1546">
        <v>2</v>
      </c>
      <c r="H1546" s="15">
        <v>45</v>
      </c>
      <c r="I1546" s="15" t="s">
        <v>11</v>
      </c>
      <c r="J1546" s="82">
        <v>9</v>
      </c>
      <c r="K1546" s="87">
        <v>3</v>
      </c>
      <c r="L1546" s="19" t="s">
        <v>42</v>
      </c>
      <c r="M1546" t="s">
        <v>32</v>
      </c>
      <c r="N1546">
        <v>5</v>
      </c>
      <c r="O1546">
        <v>14</v>
      </c>
    </row>
    <row r="1547" spans="1:15" x14ac:dyDescent="0.3">
      <c r="A1547" t="s">
        <v>196</v>
      </c>
      <c r="B1547">
        <v>1</v>
      </c>
      <c r="C1547" s="49">
        <v>4</v>
      </c>
      <c r="D1547" s="73">
        <v>43</v>
      </c>
      <c r="E1547" s="47">
        <v>49.430152999999997</v>
      </c>
      <c r="F1547" s="95">
        <v>1</v>
      </c>
      <c r="G1547">
        <v>2</v>
      </c>
      <c r="H1547" s="15">
        <v>45</v>
      </c>
      <c r="I1547" s="15" t="s">
        <v>11</v>
      </c>
      <c r="J1547" s="82">
        <v>9</v>
      </c>
      <c r="K1547" s="87">
        <v>3</v>
      </c>
      <c r="L1547" s="19" t="s">
        <v>42</v>
      </c>
      <c r="M1547" t="s">
        <v>32</v>
      </c>
      <c r="N1547">
        <v>5</v>
      </c>
      <c r="O1547">
        <v>14</v>
      </c>
    </row>
    <row r="1548" spans="1:15" x14ac:dyDescent="0.3">
      <c r="A1548" t="s">
        <v>196</v>
      </c>
      <c r="B1548">
        <v>1</v>
      </c>
      <c r="C1548" s="49">
        <v>5</v>
      </c>
      <c r="D1548" s="73">
        <v>28</v>
      </c>
      <c r="E1548" s="47">
        <v>72.347686999999993</v>
      </c>
      <c r="F1548" s="95">
        <v>1</v>
      </c>
      <c r="G1548">
        <v>2</v>
      </c>
      <c r="H1548" s="15">
        <v>45</v>
      </c>
      <c r="I1548" s="15" t="s">
        <v>11</v>
      </c>
      <c r="J1548" s="82">
        <v>10</v>
      </c>
      <c r="K1548" s="87">
        <v>3</v>
      </c>
      <c r="L1548" s="19" t="s">
        <v>42</v>
      </c>
      <c r="M1548" t="s">
        <v>32</v>
      </c>
      <c r="N1548">
        <v>5</v>
      </c>
      <c r="O1548">
        <v>14</v>
      </c>
    </row>
    <row r="1549" spans="1:15" x14ac:dyDescent="0.3">
      <c r="A1549" t="s">
        <v>196</v>
      </c>
      <c r="B1549">
        <v>1</v>
      </c>
      <c r="C1549" s="49">
        <v>5</v>
      </c>
      <c r="D1549" s="73">
        <v>29</v>
      </c>
      <c r="E1549" s="47">
        <v>49.975571000000002</v>
      </c>
      <c r="F1549" s="95">
        <v>1</v>
      </c>
      <c r="G1549">
        <v>2</v>
      </c>
      <c r="H1549" s="15">
        <v>45</v>
      </c>
      <c r="I1549" s="15" t="s">
        <v>11</v>
      </c>
      <c r="J1549" s="82">
        <v>10</v>
      </c>
      <c r="K1549" s="87">
        <v>3</v>
      </c>
      <c r="L1549" s="19" t="s">
        <v>42</v>
      </c>
      <c r="M1549" t="s">
        <v>32</v>
      </c>
      <c r="N1549">
        <v>5</v>
      </c>
      <c r="O1549">
        <v>14</v>
      </c>
    </row>
    <row r="1550" spans="1:15" x14ac:dyDescent="0.3">
      <c r="A1550" t="s">
        <v>196</v>
      </c>
      <c r="B1550">
        <v>1</v>
      </c>
      <c r="C1550" s="49">
        <v>5</v>
      </c>
      <c r="D1550" s="73">
        <v>30</v>
      </c>
      <c r="E1550" s="47">
        <v>33.978729000000001</v>
      </c>
      <c r="F1550" s="95">
        <v>1</v>
      </c>
      <c r="G1550">
        <v>2</v>
      </c>
      <c r="H1550" s="15">
        <v>45</v>
      </c>
      <c r="I1550" s="15" t="s">
        <v>11</v>
      </c>
      <c r="J1550" s="82">
        <v>10</v>
      </c>
      <c r="K1550" s="87">
        <v>3</v>
      </c>
      <c r="L1550" s="19" t="s">
        <v>42</v>
      </c>
      <c r="M1550" t="s">
        <v>32</v>
      </c>
      <c r="N1550">
        <v>5</v>
      </c>
      <c r="O1550">
        <v>14</v>
      </c>
    </row>
    <row r="1551" spans="1:15" x14ac:dyDescent="0.3">
      <c r="A1551" t="s">
        <v>196</v>
      </c>
      <c r="B1551">
        <v>1</v>
      </c>
      <c r="C1551" s="49">
        <v>5</v>
      </c>
      <c r="D1551" s="73">
        <v>31</v>
      </c>
      <c r="E1551" s="47">
        <v>77.204880000000003</v>
      </c>
      <c r="F1551" s="95">
        <v>1</v>
      </c>
      <c r="G1551">
        <v>2</v>
      </c>
      <c r="H1551" s="15">
        <v>45</v>
      </c>
      <c r="I1551" s="15" t="s">
        <v>11</v>
      </c>
      <c r="J1551" s="82">
        <v>10</v>
      </c>
      <c r="K1551" s="87">
        <v>3</v>
      </c>
      <c r="L1551" s="19" t="s">
        <v>42</v>
      </c>
      <c r="M1551" t="s">
        <v>32</v>
      </c>
      <c r="N1551">
        <v>5</v>
      </c>
      <c r="O1551">
        <v>14</v>
      </c>
    </row>
    <row r="1552" spans="1:15" ht="14.25" customHeight="1" x14ac:dyDescent="0.3">
      <c r="A1552" t="s">
        <v>196</v>
      </c>
      <c r="B1552">
        <v>1</v>
      </c>
      <c r="C1552" s="60">
        <v>6</v>
      </c>
      <c r="D1552" s="68">
        <v>27</v>
      </c>
      <c r="E1552" s="58">
        <v>51.407322000000001</v>
      </c>
      <c r="F1552" s="15">
        <v>1</v>
      </c>
      <c r="G1552">
        <v>2</v>
      </c>
      <c r="H1552" s="15">
        <v>45</v>
      </c>
      <c r="I1552" s="15" t="s">
        <v>11</v>
      </c>
      <c r="J1552" s="82">
        <v>11</v>
      </c>
      <c r="K1552" s="87">
        <v>3</v>
      </c>
      <c r="L1552" s="19" t="s">
        <v>42</v>
      </c>
      <c r="M1552" t="s">
        <v>32</v>
      </c>
      <c r="N1552">
        <v>5</v>
      </c>
      <c r="O1552">
        <v>14</v>
      </c>
    </row>
    <row r="1553" spans="1:15" x14ac:dyDescent="0.3">
      <c r="A1553" t="s">
        <v>197</v>
      </c>
      <c r="B1553">
        <v>0</v>
      </c>
      <c r="C1553" s="49">
        <v>8</v>
      </c>
      <c r="D1553" s="68">
        <v>14</v>
      </c>
      <c r="E1553" s="58">
        <v>20.968755999999999</v>
      </c>
      <c r="F1553" s="15">
        <v>2</v>
      </c>
      <c r="G1553">
        <v>2</v>
      </c>
      <c r="H1553" s="15">
        <v>120</v>
      </c>
      <c r="I1553" s="15" t="s">
        <v>54</v>
      </c>
      <c r="J1553" s="82">
        <v>10</v>
      </c>
      <c r="K1553" s="87">
        <v>3</v>
      </c>
      <c r="L1553" s="19" t="s">
        <v>42</v>
      </c>
      <c r="M1553" t="s">
        <v>32</v>
      </c>
      <c r="N1553">
        <v>5</v>
      </c>
      <c r="O1553">
        <v>14</v>
      </c>
    </row>
    <row r="1554" spans="1:15" x14ac:dyDescent="0.3">
      <c r="A1554" t="s">
        <v>197</v>
      </c>
      <c r="B1554">
        <v>0</v>
      </c>
      <c r="C1554" s="36">
        <v>8</v>
      </c>
      <c r="D1554" s="68">
        <v>15</v>
      </c>
      <c r="E1554" s="58">
        <v>43.548713999999997</v>
      </c>
      <c r="F1554" s="15">
        <v>2</v>
      </c>
      <c r="G1554">
        <v>2</v>
      </c>
      <c r="H1554" s="15">
        <v>120</v>
      </c>
      <c r="I1554" s="15" t="s">
        <v>54</v>
      </c>
      <c r="J1554" s="82">
        <v>10</v>
      </c>
      <c r="K1554" s="87">
        <v>3</v>
      </c>
      <c r="L1554" s="19" t="s">
        <v>42</v>
      </c>
      <c r="M1554" t="s">
        <v>32</v>
      </c>
      <c r="N1554">
        <v>5</v>
      </c>
      <c r="O1554">
        <v>14</v>
      </c>
    </row>
    <row r="1555" spans="1:15" x14ac:dyDescent="0.3">
      <c r="A1555" t="s">
        <v>197</v>
      </c>
      <c r="B1555">
        <v>0</v>
      </c>
      <c r="C1555" s="49">
        <v>8</v>
      </c>
      <c r="D1555" s="68">
        <v>16</v>
      </c>
      <c r="E1555" s="58">
        <v>35.387177000000001</v>
      </c>
      <c r="F1555" s="15">
        <v>2</v>
      </c>
      <c r="G1555">
        <v>2</v>
      </c>
      <c r="H1555" s="15">
        <v>120</v>
      </c>
      <c r="I1555" s="15" t="s">
        <v>54</v>
      </c>
      <c r="J1555" s="82">
        <v>10</v>
      </c>
      <c r="K1555" s="87">
        <v>3</v>
      </c>
      <c r="L1555" s="19" t="s">
        <v>42</v>
      </c>
      <c r="M1555" t="s">
        <v>32</v>
      </c>
      <c r="N1555">
        <v>5</v>
      </c>
      <c r="O1555">
        <v>14</v>
      </c>
    </row>
    <row r="1556" spans="1:15" x14ac:dyDescent="0.3">
      <c r="A1556" t="s">
        <v>197</v>
      </c>
      <c r="B1556">
        <v>0</v>
      </c>
      <c r="C1556" s="49">
        <v>10</v>
      </c>
      <c r="D1556" s="68"/>
      <c r="E1556" s="58">
        <v>35.279246999999998</v>
      </c>
      <c r="F1556" s="15">
        <v>2</v>
      </c>
      <c r="G1556">
        <v>2</v>
      </c>
      <c r="H1556" s="15">
        <v>120</v>
      </c>
      <c r="I1556" s="15" t="s">
        <v>54</v>
      </c>
      <c r="J1556" s="84">
        <v>11</v>
      </c>
      <c r="K1556" s="84">
        <v>3</v>
      </c>
      <c r="L1556" s="19" t="s">
        <v>42</v>
      </c>
      <c r="M1556" t="s">
        <v>32</v>
      </c>
      <c r="N1556">
        <v>5</v>
      </c>
      <c r="O1556">
        <v>14</v>
      </c>
    </row>
    <row r="1557" spans="1:15" x14ac:dyDescent="0.3">
      <c r="A1557" t="s">
        <v>197</v>
      </c>
      <c r="B1557">
        <v>0</v>
      </c>
      <c r="C1557" s="49">
        <v>10</v>
      </c>
      <c r="D1557" s="68"/>
      <c r="E1557" s="58">
        <v>51.284359000000002</v>
      </c>
      <c r="F1557" s="15">
        <v>2</v>
      </c>
      <c r="G1557">
        <v>2</v>
      </c>
      <c r="H1557" s="15">
        <v>120</v>
      </c>
      <c r="I1557" s="15" t="s">
        <v>54</v>
      </c>
      <c r="J1557" s="84">
        <v>11</v>
      </c>
      <c r="K1557" s="84">
        <v>3</v>
      </c>
      <c r="L1557" s="19" t="s">
        <v>42</v>
      </c>
      <c r="M1557" t="s">
        <v>32</v>
      </c>
      <c r="N1557">
        <v>5</v>
      </c>
      <c r="O1557">
        <v>14</v>
      </c>
    </row>
    <row r="1558" spans="1:15" x14ac:dyDescent="0.3">
      <c r="A1558" t="s">
        <v>197</v>
      </c>
      <c r="B1558">
        <v>0</v>
      </c>
      <c r="C1558" s="49">
        <v>10</v>
      </c>
      <c r="D1558" s="68"/>
      <c r="E1558" s="58">
        <v>99.520736999999997</v>
      </c>
      <c r="F1558" s="15">
        <v>2</v>
      </c>
      <c r="G1558">
        <v>2</v>
      </c>
      <c r="H1558" s="15">
        <v>120</v>
      </c>
      <c r="I1558" s="15" t="s">
        <v>54</v>
      </c>
      <c r="J1558" s="84">
        <v>11</v>
      </c>
      <c r="K1558" s="84">
        <v>3</v>
      </c>
      <c r="L1558" s="19" t="s">
        <v>42</v>
      </c>
      <c r="M1558" t="s">
        <v>32</v>
      </c>
      <c r="N1558">
        <v>5</v>
      </c>
      <c r="O1558">
        <v>14</v>
      </c>
    </row>
    <row r="1559" spans="1:15" x14ac:dyDescent="0.3">
      <c r="A1559" t="s">
        <v>197</v>
      </c>
      <c r="B1559">
        <v>0</v>
      </c>
      <c r="C1559" s="49">
        <v>11</v>
      </c>
      <c r="D1559" s="68"/>
      <c r="E1559" s="58">
        <v>42.420997999999997</v>
      </c>
      <c r="F1559" s="15">
        <v>2</v>
      </c>
      <c r="G1559">
        <v>2</v>
      </c>
      <c r="H1559" s="15">
        <v>120</v>
      </c>
      <c r="I1559" s="15" t="s">
        <v>54</v>
      </c>
      <c r="J1559" s="84">
        <v>11</v>
      </c>
      <c r="K1559" s="84">
        <v>3</v>
      </c>
      <c r="L1559" s="19" t="s">
        <v>42</v>
      </c>
      <c r="M1559" t="s">
        <v>32</v>
      </c>
      <c r="N1559">
        <v>5</v>
      </c>
      <c r="O1559">
        <v>14</v>
      </c>
    </row>
    <row r="1560" spans="1:15" x14ac:dyDescent="0.3">
      <c r="A1560" t="s">
        <v>197</v>
      </c>
      <c r="B1560">
        <v>0</v>
      </c>
      <c r="C1560" s="49">
        <v>11</v>
      </c>
      <c r="D1560" s="68"/>
      <c r="E1560" s="58">
        <v>45.568077000000002</v>
      </c>
      <c r="F1560" s="15">
        <v>2</v>
      </c>
      <c r="G1560">
        <v>2</v>
      </c>
      <c r="H1560" s="15">
        <v>120</v>
      </c>
      <c r="I1560" s="15" t="s">
        <v>54</v>
      </c>
      <c r="J1560" s="84">
        <v>11</v>
      </c>
      <c r="K1560" s="84">
        <v>3</v>
      </c>
      <c r="L1560" s="19" t="s">
        <v>42</v>
      </c>
      <c r="M1560" t="s">
        <v>32</v>
      </c>
      <c r="N1560">
        <v>5</v>
      </c>
      <c r="O1560">
        <v>14</v>
      </c>
    </row>
    <row r="1561" spans="1:15" x14ac:dyDescent="0.3">
      <c r="A1561" t="s">
        <v>197</v>
      </c>
      <c r="B1561">
        <v>0</v>
      </c>
      <c r="C1561" s="49">
        <v>12</v>
      </c>
      <c r="D1561" s="68">
        <v>29</v>
      </c>
      <c r="E1561" s="58">
        <v>51.578293000000002</v>
      </c>
      <c r="F1561" s="15">
        <v>2</v>
      </c>
      <c r="G1561">
        <v>2</v>
      </c>
      <c r="H1561" s="15">
        <v>120</v>
      </c>
      <c r="I1561" s="15" t="s">
        <v>54</v>
      </c>
      <c r="J1561" s="84">
        <v>10</v>
      </c>
      <c r="K1561" s="84">
        <v>3</v>
      </c>
      <c r="L1561" s="19" t="s">
        <v>42</v>
      </c>
      <c r="M1561" t="s">
        <v>32</v>
      </c>
      <c r="N1561">
        <v>5</v>
      </c>
      <c r="O1561">
        <v>14</v>
      </c>
    </row>
    <row r="1562" spans="1:15" x14ac:dyDescent="0.3">
      <c r="A1562" t="s">
        <v>197</v>
      </c>
      <c r="B1562">
        <v>0</v>
      </c>
      <c r="C1562" s="49">
        <v>12</v>
      </c>
      <c r="D1562" s="68">
        <v>30</v>
      </c>
      <c r="E1562" s="58">
        <v>65.047263999999998</v>
      </c>
      <c r="F1562" s="15">
        <v>2</v>
      </c>
      <c r="G1562">
        <v>2</v>
      </c>
      <c r="H1562" s="15">
        <v>120</v>
      </c>
      <c r="I1562" s="15" t="s">
        <v>54</v>
      </c>
      <c r="J1562" s="84">
        <v>10</v>
      </c>
      <c r="K1562" s="84">
        <v>3</v>
      </c>
      <c r="L1562" s="19" t="s">
        <v>42</v>
      </c>
      <c r="M1562" t="s">
        <v>32</v>
      </c>
      <c r="N1562">
        <v>5</v>
      </c>
      <c r="O1562">
        <v>14</v>
      </c>
    </row>
    <row r="1563" spans="1:15" x14ac:dyDescent="0.3">
      <c r="A1563" t="s">
        <v>197</v>
      </c>
      <c r="B1563">
        <v>0</v>
      </c>
      <c r="C1563" s="49">
        <v>12</v>
      </c>
      <c r="D1563" s="68">
        <v>31</v>
      </c>
      <c r="E1563" s="58">
        <v>117.99112</v>
      </c>
      <c r="F1563" s="15">
        <v>2</v>
      </c>
      <c r="G1563">
        <v>2</v>
      </c>
      <c r="H1563" s="15">
        <v>120</v>
      </c>
      <c r="I1563" s="15" t="s">
        <v>54</v>
      </c>
      <c r="J1563" s="84">
        <v>10</v>
      </c>
      <c r="K1563" s="84">
        <v>3</v>
      </c>
      <c r="L1563" s="19" t="s">
        <v>42</v>
      </c>
      <c r="M1563" t="s">
        <v>32</v>
      </c>
      <c r="N1563">
        <v>5</v>
      </c>
      <c r="O1563">
        <v>14</v>
      </c>
    </row>
    <row r="1564" spans="1:15" x14ac:dyDescent="0.3">
      <c r="A1564" t="s">
        <v>197</v>
      </c>
      <c r="B1564">
        <v>0</v>
      </c>
      <c r="C1564" s="49">
        <v>12</v>
      </c>
      <c r="D1564" s="68">
        <v>32</v>
      </c>
      <c r="E1564" s="58">
        <v>87.496184999999997</v>
      </c>
      <c r="F1564" s="15">
        <v>2</v>
      </c>
      <c r="G1564">
        <v>2</v>
      </c>
      <c r="H1564" s="15">
        <v>120</v>
      </c>
      <c r="I1564" s="15" t="s">
        <v>54</v>
      </c>
      <c r="J1564" s="84">
        <v>10</v>
      </c>
      <c r="K1564" s="84">
        <v>3</v>
      </c>
      <c r="L1564" s="19" t="s">
        <v>42</v>
      </c>
      <c r="M1564" t="s">
        <v>32</v>
      </c>
      <c r="N1564">
        <v>5</v>
      </c>
      <c r="O1564">
        <v>14</v>
      </c>
    </row>
    <row r="1565" spans="1:15" x14ac:dyDescent="0.3">
      <c r="A1565" t="s">
        <v>196</v>
      </c>
      <c r="B1565">
        <v>1</v>
      </c>
      <c r="C1565" s="49">
        <v>9</v>
      </c>
      <c r="D1565" s="68">
        <v>9</v>
      </c>
      <c r="E1565" s="58">
        <v>100.94376</v>
      </c>
      <c r="F1565" s="15">
        <v>2</v>
      </c>
      <c r="G1565">
        <v>2</v>
      </c>
      <c r="H1565" s="15">
        <v>120</v>
      </c>
      <c r="I1565" s="15" t="s">
        <v>54</v>
      </c>
      <c r="J1565" s="82">
        <v>11</v>
      </c>
      <c r="K1565" s="82">
        <v>3</v>
      </c>
      <c r="L1565" s="19" t="s">
        <v>42</v>
      </c>
      <c r="M1565" t="s">
        <v>32</v>
      </c>
      <c r="N1565">
        <v>5</v>
      </c>
      <c r="O1565">
        <v>14</v>
      </c>
    </row>
    <row r="1566" spans="1:15" x14ac:dyDescent="0.3">
      <c r="A1566" t="s">
        <v>196</v>
      </c>
      <c r="B1566">
        <v>1</v>
      </c>
      <c r="C1566" s="49">
        <v>9</v>
      </c>
      <c r="D1566" s="68">
        <v>10</v>
      </c>
      <c r="E1566" s="58">
        <v>49.985992000000003</v>
      </c>
      <c r="F1566" s="15">
        <v>2</v>
      </c>
      <c r="G1566">
        <v>2</v>
      </c>
      <c r="H1566" s="15">
        <v>120</v>
      </c>
      <c r="I1566" s="15" t="s">
        <v>54</v>
      </c>
      <c r="J1566" s="82">
        <v>11</v>
      </c>
      <c r="K1566" s="82">
        <v>3</v>
      </c>
      <c r="L1566" s="19" t="s">
        <v>42</v>
      </c>
      <c r="M1566" t="s">
        <v>32</v>
      </c>
      <c r="N1566">
        <v>5</v>
      </c>
      <c r="O1566">
        <v>14</v>
      </c>
    </row>
    <row r="1567" spans="1:15" x14ac:dyDescent="0.3">
      <c r="A1567" t="s">
        <v>196</v>
      </c>
      <c r="B1567">
        <v>1</v>
      </c>
      <c r="C1567" s="49">
        <v>9</v>
      </c>
      <c r="D1567" s="68">
        <v>11</v>
      </c>
      <c r="E1567" s="58">
        <v>14.481920000000001</v>
      </c>
      <c r="F1567" s="15">
        <v>2</v>
      </c>
      <c r="G1567">
        <v>2</v>
      </c>
      <c r="H1567" s="15">
        <v>120</v>
      </c>
      <c r="I1567" s="15" t="s">
        <v>54</v>
      </c>
      <c r="J1567" s="82">
        <v>11</v>
      </c>
      <c r="K1567" s="82">
        <v>3</v>
      </c>
      <c r="L1567" s="19" t="s">
        <v>42</v>
      </c>
      <c r="M1567" t="s">
        <v>32</v>
      </c>
      <c r="N1567">
        <v>5</v>
      </c>
      <c r="O1567">
        <v>14</v>
      </c>
    </row>
    <row r="1568" spans="1:15" x14ac:dyDescent="0.3">
      <c r="A1568" t="s">
        <v>196</v>
      </c>
      <c r="B1568">
        <v>1</v>
      </c>
      <c r="C1568" s="49">
        <v>13</v>
      </c>
      <c r="D1568" s="68">
        <v>16</v>
      </c>
      <c r="E1568" s="58">
        <v>57.334248000000002</v>
      </c>
      <c r="F1568" s="15">
        <v>2</v>
      </c>
      <c r="G1568">
        <v>2</v>
      </c>
      <c r="H1568" s="15">
        <v>120</v>
      </c>
      <c r="I1568" s="15" t="s">
        <v>54</v>
      </c>
      <c r="J1568" s="84">
        <v>11</v>
      </c>
      <c r="K1568" s="84">
        <v>3</v>
      </c>
      <c r="L1568" s="19" t="s">
        <v>42</v>
      </c>
      <c r="M1568" t="s">
        <v>32</v>
      </c>
      <c r="N1568">
        <v>5</v>
      </c>
      <c r="O1568">
        <v>14</v>
      </c>
    </row>
    <row r="1569" spans="1:15" x14ac:dyDescent="0.3">
      <c r="A1569" t="s">
        <v>196</v>
      </c>
      <c r="B1569">
        <v>1</v>
      </c>
      <c r="C1569" s="49">
        <v>13</v>
      </c>
      <c r="D1569" s="68">
        <v>17</v>
      </c>
      <c r="E1569" s="58">
        <v>43.145198999999998</v>
      </c>
      <c r="F1569" s="15">
        <v>2</v>
      </c>
      <c r="G1569">
        <v>2</v>
      </c>
      <c r="H1569" s="15">
        <v>120</v>
      </c>
      <c r="I1569" s="15" t="s">
        <v>54</v>
      </c>
      <c r="J1569" s="84">
        <v>11</v>
      </c>
      <c r="K1569" s="84">
        <v>3</v>
      </c>
      <c r="L1569" s="19" t="s">
        <v>42</v>
      </c>
      <c r="M1569" t="s">
        <v>32</v>
      </c>
      <c r="N1569">
        <v>5</v>
      </c>
      <c r="O1569">
        <v>14</v>
      </c>
    </row>
    <row r="1570" spans="1:15" x14ac:dyDescent="0.3">
      <c r="A1570" t="s">
        <v>196</v>
      </c>
      <c r="B1570">
        <v>1</v>
      </c>
      <c r="C1570" s="49">
        <v>14</v>
      </c>
      <c r="D1570" s="68">
        <v>22</v>
      </c>
      <c r="E1570" s="58">
        <v>51.451542000000003</v>
      </c>
      <c r="F1570" s="15">
        <v>2</v>
      </c>
      <c r="G1570">
        <v>2</v>
      </c>
      <c r="H1570" s="15">
        <v>120</v>
      </c>
      <c r="I1570" s="15" t="s">
        <v>54</v>
      </c>
      <c r="J1570" s="84">
        <v>13</v>
      </c>
      <c r="K1570" s="84">
        <v>3</v>
      </c>
      <c r="L1570" s="19" t="s">
        <v>42</v>
      </c>
      <c r="M1570" t="s">
        <v>32</v>
      </c>
      <c r="N1570">
        <v>5</v>
      </c>
      <c r="O1570">
        <v>14</v>
      </c>
    </row>
    <row r="1571" spans="1:15" x14ac:dyDescent="0.3">
      <c r="A1571" t="s">
        <v>196</v>
      </c>
      <c r="B1571">
        <v>1</v>
      </c>
      <c r="C1571" s="49">
        <v>14</v>
      </c>
      <c r="D1571" s="68">
        <v>23</v>
      </c>
      <c r="E1571" s="58">
        <v>45.989967</v>
      </c>
      <c r="F1571" s="15">
        <v>2</v>
      </c>
      <c r="G1571">
        <v>2</v>
      </c>
      <c r="H1571" s="15">
        <v>120</v>
      </c>
      <c r="I1571" s="15" t="s">
        <v>54</v>
      </c>
      <c r="J1571" s="84">
        <v>13</v>
      </c>
      <c r="K1571" s="84">
        <v>3</v>
      </c>
      <c r="L1571" s="19" t="s">
        <v>42</v>
      </c>
      <c r="M1571" t="s">
        <v>32</v>
      </c>
      <c r="N1571">
        <v>5</v>
      </c>
      <c r="O1571">
        <v>14</v>
      </c>
    </row>
    <row r="1572" spans="1:15" x14ac:dyDescent="0.3">
      <c r="A1572" t="s">
        <v>196</v>
      </c>
      <c r="B1572">
        <v>1</v>
      </c>
      <c r="C1572" s="49">
        <v>19</v>
      </c>
      <c r="D1572" s="73"/>
      <c r="E1572" s="58">
        <v>49.265686000000002</v>
      </c>
      <c r="F1572" s="15">
        <v>2</v>
      </c>
      <c r="G1572">
        <v>2</v>
      </c>
      <c r="H1572" s="15">
        <v>120</v>
      </c>
      <c r="I1572" s="23" t="s">
        <v>54</v>
      </c>
      <c r="J1572" s="84">
        <v>12</v>
      </c>
      <c r="K1572" s="84">
        <v>3</v>
      </c>
      <c r="L1572" s="19" t="s">
        <v>42</v>
      </c>
      <c r="M1572" t="s">
        <v>32</v>
      </c>
      <c r="N1572">
        <v>5</v>
      </c>
      <c r="O1572">
        <v>14</v>
      </c>
    </row>
    <row r="1573" spans="1:15" x14ac:dyDescent="0.3">
      <c r="A1573" t="s">
        <v>196</v>
      </c>
      <c r="B1573">
        <v>1</v>
      </c>
      <c r="C1573" s="36">
        <v>19</v>
      </c>
      <c r="D1573" s="68"/>
      <c r="E1573" s="58">
        <v>36.237862</v>
      </c>
      <c r="F1573" s="15">
        <v>2</v>
      </c>
      <c r="G1573">
        <v>2</v>
      </c>
      <c r="H1573" s="15">
        <v>120</v>
      </c>
      <c r="I1573" s="23" t="s">
        <v>54</v>
      </c>
      <c r="J1573" s="84">
        <v>12</v>
      </c>
      <c r="K1573" s="84">
        <v>3</v>
      </c>
      <c r="L1573" s="19" t="s">
        <v>42</v>
      </c>
      <c r="M1573" t="s">
        <v>32</v>
      </c>
      <c r="N1573">
        <v>5</v>
      </c>
      <c r="O1573">
        <v>14</v>
      </c>
    </row>
    <row r="1574" spans="1:15" x14ac:dyDescent="0.3">
      <c r="A1574" t="s">
        <v>196</v>
      </c>
      <c r="B1574">
        <v>1</v>
      </c>
      <c r="C1574" s="49">
        <v>19</v>
      </c>
      <c r="D1574" s="68"/>
      <c r="E1574" s="58">
        <v>41.378253999999998</v>
      </c>
      <c r="F1574" s="15">
        <v>2</v>
      </c>
      <c r="G1574">
        <v>2</v>
      </c>
      <c r="H1574" s="15">
        <v>120</v>
      </c>
      <c r="I1574" s="23" t="s">
        <v>54</v>
      </c>
      <c r="J1574" s="84">
        <v>12</v>
      </c>
      <c r="K1574" s="84">
        <v>3</v>
      </c>
      <c r="L1574" s="19" t="s">
        <v>42</v>
      </c>
      <c r="M1574" t="s">
        <v>32</v>
      </c>
      <c r="N1574">
        <v>5</v>
      </c>
      <c r="O1574">
        <v>14</v>
      </c>
    </row>
    <row r="1575" spans="1:15" x14ac:dyDescent="0.3">
      <c r="A1575" t="s">
        <v>197</v>
      </c>
      <c r="B1575">
        <v>0</v>
      </c>
      <c r="C1575" s="49">
        <v>15</v>
      </c>
      <c r="D1575" s="68">
        <v>20</v>
      </c>
      <c r="E1575" s="58">
        <v>34.824317999999998</v>
      </c>
      <c r="F1575" s="15">
        <v>3</v>
      </c>
      <c r="G1575">
        <v>2</v>
      </c>
      <c r="H1575" s="15">
        <v>210</v>
      </c>
      <c r="I1575" s="15" t="s">
        <v>57</v>
      </c>
      <c r="J1575" s="84">
        <v>12</v>
      </c>
      <c r="K1575" s="84">
        <v>3</v>
      </c>
      <c r="L1575" s="19" t="s">
        <v>42</v>
      </c>
      <c r="M1575" t="s">
        <v>32</v>
      </c>
      <c r="N1575">
        <v>5</v>
      </c>
      <c r="O1575">
        <v>14</v>
      </c>
    </row>
    <row r="1576" spans="1:15" x14ac:dyDescent="0.3">
      <c r="A1576" t="s">
        <v>197</v>
      </c>
      <c r="B1576">
        <v>0</v>
      </c>
      <c r="C1576" s="49">
        <v>15</v>
      </c>
      <c r="D1576" s="68">
        <v>21</v>
      </c>
      <c r="E1576" s="58">
        <v>39.350517000000004</v>
      </c>
      <c r="F1576" s="15">
        <v>3</v>
      </c>
      <c r="G1576">
        <v>2</v>
      </c>
      <c r="H1576" s="15">
        <v>210</v>
      </c>
      <c r="I1576" s="15" t="s">
        <v>57</v>
      </c>
      <c r="J1576" s="84">
        <v>12</v>
      </c>
      <c r="K1576" s="84">
        <v>3</v>
      </c>
      <c r="L1576" s="19" t="s">
        <v>42</v>
      </c>
      <c r="M1576" t="s">
        <v>32</v>
      </c>
      <c r="N1576">
        <v>5</v>
      </c>
      <c r="O1576">
        <v>14</v>
      </c>
    </row>
    <row r="1577" spans="1:15" x14ac:dyDescent="0.3">
      <c r="A1577" t="s">
        <v>197</v>
      </c>
      <c r="B1577">
        <v>0</v>
      </c>
      <c r="C1577" s="49">
        <v>15</v>
      </c>
      <c r="D1577" s="68">
        <v>22</v>
      </c>
      <c r="E1577" s="58">
        <v>28.287741</v>
      </c>
      <c r="F1577" s="15">
        <v>3</v>
      </c>
      <c r="G1577">
        <v>2</v>
      </c>
      <c r="H1577" s="15">
        <v>210</v>
      </c>
      <c r="I1577" s="15" t="s">
        <v>57</v>
      </c>
      <c r="J1577" s="84">
        <v>12</v>
      </c>
      <c r="K1577" s="84">
        <v>3</v>
      </c>
      <c r="L1577" s="19" t="s">
        <v>42</v>
      </c>
      <c r="M1577" t="s">
        <v>32</v>
      </c>
      <c r="N1577">
        <v>5</v>
      </c>
      <c r="O1577">
        <v>14</v>
      </c>
    </row>
    <row r="1578" spans="1:15" x14ac:dyDescent="0.3">
      <c r="A1578" t="s">
        <v>196</v>
      </c>
      <c r="B1578">
        <v>1</v>
      </c>
      <c r="C1578" s="60">
        <v>17</v>
      </c>
      <c r="D1578" s="68">
        <v>30</v>
      </c>
      <c r="E1578" s="58">
        <v>60.872219000000001</v>
      </c>
      <c r="F1578" s="15">
        <v>3</v>
      </c>
      <c r="G1578">
        <v>2</v>
      </c>
      <c r="H1578" s="15">
        <v>210</v>
      </c>
      <c r="I1578" s="15" t="s">
        <v>57</v>
      </c>
      <c r="J1578" s="84">
        <v>12</v>
      </c>
      <c r="K1578" s="84">
        <v>3</v>
      </c>
      <c r="L1578" s="19" t="s">
        <v>42</v>
      </c>
      <c r="M1578" t="s">
        <v>32</v>
      </c>
      <c r="N1578">
        <v>5</v>
      </c>
      <c r="O1578">
        <v>14</v>
      </c>
    </row>
    <row r="1579" spans="1:15" x14ac:dyDescent="0.3">
      <c r="A1579" t="s">
        <v>196</v>
      </c>
      <c r="B1579">
        <v>1</v>
      </c>
      <c r="C1579" s="49">
        <v>17</v>
      </c>
      <c r="D1579" s="68">
        <v>31</v>
      </c>
      <c r="E1579" s="58">
        <v>18.764824000000001</v>
      </c>
      <c r="F1579" s="15">
        <v>3</v>
      </c>
      <c r="G1579">
        <v>2</v>
      </c>
      <c r="H1579" s="15">
        <v>210</v>
      </c>
      <c r="I1579" s="15" t="s">
        <v>57</v>
      </c>
      <c r="J1579" s="84">
        <v>12</v>
      </c>
      <c r="K1579" s="84">
        <v>3</v>
      </c>
      <c r="L1579" s="19" t="s">
        <v>42</v>
      </c>
      <c r="M1579" t="s">
        <v>32</v>
      </c>
      <c r="N1579">
        <v>5</v>
      </c>
      <c r="O1579">
        <v>14</v>
      </c>
    </row>
    <row r="1580" spans="1:15" x14ac:dyDescent="0.3">
      <c r="A1580" t="s">
        <v>196</v>
      </c>
      <c r="B1580">
        <v>1</v>
      </c>
      <c r="C1580" s="36">
        <v>17</v>
      </c>
      <c r="D1580" s="68">
        <v>32</v>
      </c>
      <c r="E1580" s="58">
        <v>10.277355</v>
      </c>
      <c r="F1580" s="15">
        <v>3</v>
      </c>
      <c r="G1580">
        <v>2</v>
      </c>
      <c r="H1580" s="15">
        <v>210</v>
      </c>
      <c r="I1580" s="15" t="s">
        <v>57</v>
      </c>
      <c r="J1580" s="84">
        <v>12</v>
      </c>
      <c r="K1580" s="84">
        <v>3</v>
      </c>
      <c r="L1580" s="19" t="s">
        <v>42</v>
      </c>
      <c r="M1580" t="s">
        <v>32</v>
      </c>
      <c r="N1580">
        <v>5</v>
      </c>
      <c r="O1580">
        <v>14</v>
      </c>
    </row>
    <row r="1581" spans="1:15" x14ac:dyDescent="0.3">
      <c r="A1581" t="s">
        <v>196</v>
      </c>
      <c r="B1581">
        <v>1</v>
      </c>
      <c r="C1581" s="49">
        <v>20</v>
      </c>
      <c r="D1581" s="68"/>
      <c r="E1581" s="58">
        <v>11.045004</v>
      </c>
      <c r="F1581" s="15">
        <v>3</v>
      </c>
      <c r="G1581">
        <v>2</v>
      </c>
      <c r="H1581" s="15">
        <v>210</v>
      </c>
      <c r="I1581" s="15" t="s">
        <v>57</v>
      </c>
      <c r="J1581" s="84">
        <v>11</v>
      </c>
      <c r="K1581" s="84">
        <v>3</v>
      </c>
      <c r="L1581" s="19" t="s">
        <v>42</v>
      </c>
      <c r="M1581" t="s">
        <v>32</v>
      </c>
      <c r="N1581">
        <v>5</v>
      </c>
      <c r="O1581">
        <v>14</v>
      </c>
    </row>
    <row r="1582" spans="1:15" x14ac:dyDescent="0.3">
      <c r="A1582" t="s">
        <v>196</v>
      </c>
      <c r="B1582">
        <v>1</v>
      </c>
      <c r="C1582" s="49">
        <v>20</v>
      </c>
      <c r="D1582" s="68"/>
      <c r="E1582" s="58">
        <v>54.204742000000003</v>
      </c>
      <c r="F1582" s="15">
        <v>3</v>
      </c>
      <c r="G1582">
        <v>2</v>
      </c>
      <c r="H1582" s="15">
        <v>210</v>
      </c>
      <c r="I1582" s="15" t="s">
        <v>57</v>
      </c>
      <c r="J1582" s="84">
        <v>11</v>
      </c>
      <c r="K1582" s="84">
        <v>3</v>
      </c>
      <c r="L1582" s="19" t="s">
        <v>42</v>
      </c>
      <c r="M1582" t="s">
        <v>32</v>
      </c>
      <c r="N1582">
        <v>5</v>
      </c>
      <c r="O1582">
        <v>14</v>
      </c>
    </row>
    <row r="1583" spans="1:15" x14ac:dyDescent="0.3">
      <c r="A1583" t="s">
        <v>196</v>
      </c>
      <c r="B1583">
        <v>1</v>
      </c>
      <c r="C1583" s="49">
        <v>21</v>
      </c>
      <c r="D1583" s="68"/>
      <c r="E1583" s="58">
        <v>29.888016</v>
      </c>
      <c r="F1583" s="15">
        <v>3</v>
      </c>
      <c r="G1583">
        <v>2</v>
      </c>
      <c r="H1583" s="15">
        <v>210</v>
      </c>
      <c r="I1583" s="15" t="s">
        <v>57</v>
      </c>
      <c r="J1583" s="84">
        <v>11</v>
      </c>
      <c r="K1583" s="84">
        <v>3</v>
      </c>
      <c r="L1583" s="19" t="s">
        <v>42</v>
      </c>
      <c r="M1583" t="s">
        <v>32</v>
      </c>
      <c r="N1583">
        <v>5</v>
      </c>
      <c r="O1583">
        <v>14</v>
      </c>
    </row>
    <row r="1584" spans="1:15" x14ac:dyDescent="0.3">
      <c r="A1584" t="s">
        <v>196</v>
      </c>
      <c r="B1584">
        <v>1</v>
      </c>
      <c r="C1584" s="49">
        <v>21</v>
      </c>
      <c r="D1584" s="68"/>
      <c r="E1584" s="58">
        <v>32.781253999999997</v>
      </c>
      <c r="F1584" s="15">
        <v>3</v>
      </c>
      <c r="G1584">
        <v>2</v>
      </c>
      <c r="H1584" s="15">
        <v>210</v>
      </c>
      <c r="I1584" s="15" t="s">
        <v>57</v>
      </c>
      <c r="J1584" s="84">
        <v>11</v>
      </c>
      <c r="K1584" s="84">
        <v>3</v>
      </c>
      <c r="L1584" s="19" t="s">
        <v>42</v>
      </c>
      <c r="M1584" t="s">
        <v>32</v>
      </c>
      <c r="N1584">
        <v>5</v>
      </c>
      <c r="O1584">
        <v>14</v>
      </c>
    </row>
    <row r="1585" spans="1:15" x14ac:dyDescent="0.3">
      <c r="A1585" t="s">
        <v>196</v>
      </c>
      <c r="B1585">
        <v>1</v>
      </c>
      <c r="C1585" s="49">
        <v>21</v>
      </c>
      <c r="D1585" s="68"/>
      <c r="E1585" s="58">
        <v>43.587662000000002</v>
      </c>
      <c r="F1585" s="15">
        <v>3</v>
      </c>
      <c r="G1585">
        <v>2</v>
      </c>
      <c r="H1585" s="15">
        <v>210</v>
      </c>
      <c r="I1585" s="15" t="s">
        <v>57</v>
      </c>
      <c r="J1585" s="84">
        <v>11</v>
      </c>
      <c r="K1585" s="84">
        <v>3</v>
      </c>
      <c r="L1585" s="19" t="s">
        <v>42</v>
      </c>
      <c r="M1585" t="s">
        <v>32</v>
      </c>
      <c r="N1585">
        <v>5</v>
      </c>
      <c r="O1585">
        <v>14</v>
      </c>
    </row>
    <row r="1586" spans="1:15" x14ac:dyDescent="0.3">
      <c r="A1586" t="s">
        <v>197</v>
      </c>
      <c r="B1586">
        <v>0</v>
      </c>
      <c r="C1586" s="36">
        <v>16</v>
      </c>
      <c r="D1586" s="68"/>
      <c r="E1586" s="58">
        <v>14.272709000000001</v>
      </c>
      <c r="F1586" s="15">
        <v>4</v>
      </c>
      <c r="G1586">
        <v>2</v>
      </c>
      <c r="H1586" s="15">
        <v>400</v>
      </c>
      <c r="I1586" s="23" t="s">
        <v>61</v>
      </c>
      <c r="J1586" s="82">
        <v>12</v>
      </c>
      <c r="K1586" s="82">
        <v>3</v>
      </c>
      <c r="L1586" s="19" t="s">
        <v>42</v>
      </c>
      <c r="M1586" t="s">
        <v>32</v>
      </c>
      <c r="N1586">
        <v>5</v>
      </c>
      <c r="O1586">
        <v>14</v>
      </c>
    </row>
    <row r="1587" spans="1:15" x14ac:dyDescent="0.3">
      <c r="A1587" t="s">
        <v>197</v>
      </c>
      <c r="B1587">
        <v>0</v>
      </c>
      <c r="C1587" s="49">
        <v>16</v>
      </c>
      <c r="D1587" s="68"/>
      <c r="E1587" s="58">
        <v>52.187018999999999</v>
      </c>
      <c r="F1587" s="15">
        <v>4</v>
      </c>
      <c r="G1587">
        <v>2</v>
      </c>
      <c r="H1587" s="15">
        <v>400</v>
      </c>
      <c r="I1587" s="23" t="s">
        <v>61</v>
      </c>
      <c r="J1587" s="82">
        <v>12</v>
      </c>
      <c r="K1587" s="82">
        <v>3</v>
      </c>
      <c r="L1587" s="19" t="s">
        <v>42</v>
      </c>
      <c r="M1587" t="s">
        <v>32</v>
      </c>
      <c r="N1587">
        <v>5</v>
      </c>
      <c r="O1587">
        <v>14</v>
      </c>
    </row>
    <row r="1588" spans="1:15" x14ac:dyDescent="0.3">
      <c r="A1588" t="s">
        <v>197</v>
      </c>
      <c r="B1588">
        <v>0</v>
      </c>
      <c r="C1588" s="36">
        <v>16</v>
      </c>
      <c r="D1588" s="68"/>
      <c r="E1588" s="58">
        <v>48.264640999999997</v>
      </c>
      <c r="F1588" s="15">
        <v>4</v>
      </c>
      <c r="G1588">
        <v>2</v>
      </c>
      <c r="H1588" s="15">
        <v>400</v>
      </c>
      <c r="I1588" s="23" t="s">
        <v>61</v>
      </c>
      <c r="J1588" s="82">
        <v>12</v>
      </c>
      <c r="K1588" s="82">
        <v>3</v>
      </c>
      <c r="L1588" s="19" t="s">
        <v>42</v>
      </c>
      <c r="M1588" t="s">
        <v>32</v>
      </c>
      <c r="N1588">
        <v>5</v>
      </c>
      <c r="O1588">
        <v>14</v>
      </c>
    </row>
    <row r="1589" spans="1:15" x14ac:dyDescent="0.3">
      <c r="A1589" t="s">
        <v>196</v>
      </c>
      <c r="B1589">
        <v>1</v>
      </c>
      <c r="C1589" s="36">
        <v>18</v>
      </c>
      <c r="D1589" s="68">
        <v>24</v>
      </c>
      <c r="E1589" s="58">
        <v>13.193118</v>
      </c>
      <c r="F1589" s="15">
        <v>4</v>
      </c>
      <c r="G1589">
        <v>2</v>
      </c>
      <c r="H1589" s="15">
        <v>400</v>
      </c>
      <c r="I1589" s="24" t="s">
        <v>61</v>
      </c>
      <c r="J1589" s="91">
        <v>12</v>
      </c>
      <c r="K1589" s="91">
        <v>3</v>
      </c>
      <c r="L1589" s="19" t="s">
        <v>42</v>
      </c>
      <c r="M1589" t="s">
        <v>32</v>
      </c>
      <c r="N1589">
        <v>5</v>
      </c>
      <c r="O1589">
        <v>14</v>
      </c>
    </row>
    <row r="1590" spans="1:15" x14ac:dyDescent="0.3">
      <c r="A1590" t="s">
        <v>196</v>
      </c>
      <c r="B1590">
        <v>1</v>
      </c>
      <c r="C1590" s="49">
        <v>18</v>
      </c>
      <c r="D1590" s="68">
        <v>25</v>
      </c>
      <c r="E1590" s="58">
        <v>37.892932999999999</v>
      </c>
      <c r="F1590" s="15">
        <v>4</v>
      </c>
      <c r="G1590">
        <v>2</v>
      </c>
      <c r="H1590" s="15">
        <v>400</v>
      </c>
      <c r="I1590" s="24" t="s">
        <v>61</v>
      </c>
      <c r="J1590" s="91">
        <v>12</v>
      </c>
      <c r="K1590" s="91">
        <v>3</v>
      </c>
      <c r="L1590" s="19" t="s">
        <v>42</v>
      </c>
      <c r="M1590" t="s">
        <v>32</v>
      </c>
      <c r="N1590">
        <v>5</v>
      </c>
      <c r="O1590">
        <v>14</v>
      </c>
    </row>
    <row r="1591" spans="1:15" x14ac:dyDescent="0.3">
      <c r="A1591" t="s">
        <v>196</v>
      </c>
      <c r="B1591">
        <v>1</v>
      </c>
      <c r="C1591" s="49">
        <v>18</v>
      </c>
      <c r="D1591" s="68">
        <v>26</v>
      </c>
      <c r="E1591" s="58">
        <v>28.611968999999998</v>
      </c>
      <c r="F1591" s="15">
        <v>4</v>
      </c>
      <c r="G1591">
        <v>2</v>
      </c>
      <c r="H1591" s="15">
        <v>400</v>
      </c>
      <c r="I1591" s="24" t="s">
        <v>61</v>
      </c>
      <c r="J1591" s="91">
        <v>12</v>
      </c>
      <c r="K1591" s="91">
        <v>3</v>
      </c>
      <c r="L1591" s="19" t="s">
        <v>42</v>
      </c>
      <c r="M1591" t="s">
        <v>32</v>
      </c>
      <c r="N1591">
        <v>5</v>
      </c>
      <c r="O1591">
        <v>14</v>
      </c>
    </row>
    <row r="1592" spans="1:15" x14ac:dyDescent="0.3">
      <c r="A1592" t="s">
        <v>196</v>
      </c>
      <c r="B1592">
        <v>1</v>
      </c>
      <c r="C1592" s="57">
        <v>23</v>
      </c>
      <c r="D1592" s="14"/>
      <c r="E1592" s="57">
        <v>41.087623999999998</v>
      </c>
      <c r="F1592" s="57">
        <v>4</v>
      </c>
      <c r="G1592">
        <v>2</v>
      </c>
      <c r="H1592" s="23">
        <v>400</v>
      </c>
      <c r="I1592" s="23" t="s">
        <v>61</v>
      </c>
      <c r="J1592" s="20">
        <v>12</v>
      </c>
      <c r="K1592" s="20">
        <v>3</v>
      </c>
      <c r="L1592" s="19" t="s">
        <v>42</v>
      </c>
      <c r="M1592" t="s">
        <v>32</v>
      </c>
      <c r="N1592">
        <v>5</v>
      </c>
      <c r="O1592">
        <v>14</v>
      </c>
    </row>
    <row r="1593" spans="1:15" x14ac:dyDescent="0.3">
      <c r="A1593" t="s">
        <v>196</v>
      </c>
      <c r="B1593">
        <v>1</v>
      </c>
      <c r="C1593">
        <v>23</v>
      </c>
      <c r="D1593" s="14"/>
      <c r="E1593" s="57">
        <v>24.975598999999999</v>
      </c>
      <c r="F1593" s="57">
        <v>4</v>
      </c>
      <c r="G1593">
        <v>2</v>
      </c>
      <c r="H1593" s="23">
        <v>400</v>
      </c>
      <c r="I1593" s="23" t="s">
        <v>61</v>
      </c>
      <c r="J1593" s="20">
        <v>12</v>
      </c>
      <c r="K1593" s="20">
        <v>3</v>
      </c>
      <c r="L1593" s="19" t="s">
        <v>42</v>
      </c>
      <c r="M1593" t="s">
        <v>32</v>
      </c>
      <c r="N1593">
        <v>5</v>
      </c>
      <c r="O1593">
        <v>14</v>
      </c>
    </row>
    <row r="1594" spans="1:15" x14ac:dyDescent="0.3">
      <c r="A1594" t="s">
        <v>196</v>
      </c>
      <c r="B1594">
        <v>1</v>
      </c>
      <c r="C1594" s="14">
        <v>23</v>
      </c>
      <c r="D1594" s="14"/>
      <c r="E1594" s="57">
        <v>36.758575</v>
      </c>
      <c r="F1594" s="57">
        <v>4</v>
      </c>
      <c r="G1594">
        <v>2</v>
      </c>
      <c r="H1594" s="23">
        <v>400</v>
      </c>
      <c r="I1594" s="23" t="s">
        <v>61</v>
      </c>
      <c r="J1594" s="20">
        <v>12</v>
      </c>
      <c r="K1594" s="20">
        <v>3</v>
      </c>
      <c r="L1594" s="19" t="s">
        <v>42</v>
      </c>
      <c r="M1594" t="s">
        <v>32</v>
      </c>
      <c r="N1594">
        <v>5</v>
      </c>
      <c r="O1594">
        <v>14</v>
      </c>
    </row>
    <row r="1595" spans="1:15" x14ac:dyDescent="0.3">
      <c r="A1595" t="s">
        <v>197</v>
      </c>
      <c r="B1595">
        <v>0</v>
      </c>
      <c r="C1595" s="49">
        <v>15</v>
      </c>
      <c r="D1595" s="68"/>
      <c r="E1595" s="62">
        <v>44.137779000000002</v>
      </c>
      <c r="F1595" s="19">
        <v>1</v>
      </c>
      <c r="G1595">
        <v>3</v>
      </c>
      <c r="H1595" s="15">
        <v>45</v>
      </c>
      <c r="I1595" s="15" t="s">
        <v>11</v>
      </c>
      <c r="J1595" s="86">
        <v>12</v>
      </c>
      <c r="K1595" s="82">
        <v>3</v>
      </c>
      <c r="L1595" t="s">
        <v>42</v>
      </c>
      <c r="M1595" t="s">
        <v>32</v>
      </c>
      <c r="N1595">
        <v>5</v>
      </c>
      <c r="O1595">
        <v>14</v>
      </c>
    </row>
    <row r="1596" spans="1:15" x14ac:dyDescent="0.3">
      <c r="A1596" t="s">
        <v>197</v>
      </c>
      <c r="B1596">
        <v>0</v>
      </c>
      <c r="C1596" s="36">
        <v>15</v>
      </c>
      <c r="D1596" s="68"/>
      <c r="E1596" s="62">
        <v>74.644408999999996</v>
      </c>
      <c r="F1596" s="19">
        <v>1</v>
      </c>
      <c r="G1596">
        <v>3</v>
      </c>
      <c r="H1596" s="15">
        <v>45</v>
      </c>
      <c r="I1596" s="15" t="s">
        <v>11</v>
      </c>
      <c r="J1596" s="86">
        <v>12</v>
      </c>
      <c r="K1596" s="82">
        <v>3</v>
      </c>
      <c r="L1596" t="s">
        <v>42</v>
      </c>
      <c r="M1596" t="s">
        <v>32</v>
      </c>
      <c r="N1596">
        <v>5</v>
      </c>
      <c r="O1596">
        <v>14</v>
      </c>
    </row>
    <row r="1597" spans="1:15" x14ac:dyDescent="0.3">
      <c r="A1597" t="s">
        <v>197</v>
      </c>
      <c r="B1597">
        <v>0</v>
      </c>
      <c r="C1597" s="49">
        <v>17</v>
      </c>
      <c r="D1597" s="68"/>
      <c r="E1597" s="62">
        <v>96.275658000000007</v>
      </c>
      <c r="F1597" s="20">
        <v>1</v>
      </c>
      <c r="G1597">
        <v>3</v>
      </c>
      <c r="H1597" s="15">
        <v>45</v>
      </c>
      <c r="I1597" s="15" t="s">
        <v>11</v>
      </c>
      <c r="J1597" s="39">
        <v>11</v>
      </c>
      <c r="K1597" s="82">
        <v>3</v>
      </c>
      <c r="L1597" t="s">
        <v>42</v>
      </c>
      <c r="M1597" t="s">
        <v>32</v>
      </c>
      <c r="N1597">
        <v>5</v>
      </c>
      <c r="O1597">
        <v>14</v>
      </c>
    </row>
    <row r="1598" spans="1:15" x14ac:dyDescent="0.3">
      <c r="A1598" t="s">
        <v>197</v>
      </c>
      <c r="B1598">
        <v>0</v>
      </c>
      <c r="C1598" s="36">
        <v>17</v>
      </c>
      <c r="D1598" s="68"/>
      <c r="E1598" s="62">
        <v>74.696174999999997</v>
      </c>
      <c r="F1598" s="20">
        <v>1</v>
      </c>
      <c r="G1598">
        <v>3</v>
      </c>
      <c r="H1598" s="15">
        <v>45</v>
      </c>
      <c r="I1598" s="15" t="s">
        <v>11</v>
      </c>
      <c r="J1598" s="39">
        <v>11</v>
      </c>
      <c r="K1598" s="82">
        <v>3</v>
      </c>
      <c r="L1598" t="s">
        <v>42</v>
      </c>
      <c r="M1598" t="s">
        <v>32</v>
      </c>
      <c r="N1598">
        <v>5</v>
      </c>
      <c r="O1598">
        <v>14</v>
      </c>
    </row>
    <row r="1599" spans="1:15" x14ac:dyDescent="0.3">
      <c r="A1599" t="s">
        <v>197</v>
      </c>
      <c r="B1599">
        <v>0</v>
      </c>
      <c r="C1599" s="36">
        <v>18</v>
      </c>
      <c r="D1599" s="68">
        <v>11</v>
      </c>
      <c r="E1599" s="62"/>
      <c r="F1599" s="20">
        <v>1</v>
      </c>
      <c r="G1599">
        <v>3</v>
      </c>
      <c r="H1599" s="15">
        <v>45</v>
      </c>
      <c r="I1599" s="15" t="s">
        <v>11</v>
      </c>
      <c r="J1599" s="39">
        <v>11</v>
      </c>
      <c r="K1599" s="82">
        <v>3</v>
      </c>
      <c r="L1599" t="s">
        <v>42</v>
      </c>
      <c r="M1599" t="s">
        <v>32</v>
      </c>
      <c r="N1599">
        <v>5</v>
      </c>
      <c r="O1599">
        <v>14</v>
      </c>
    </row>
    <row r="1600" spans="1:15" x14ac:dyDescent="0.3">
      <c r="A1600" t="s">
        <v>197</v>
      </c>
      <c r="B1600">
        <v>0</v>
      </c>
      <c r="C1600" s="49">
        <v>18</v>
      </c>
      <c r="D1600" s="68">
        <v>12</v>
      </c>
      <c r="E1600" s="62">
        <v>119.52231999999999</v>
      </c>
      <c r="F1600" s="20">
        <v>1</v>
      </c>
      <c r="G1600">
        <v>3</v>
      </c>
      <c r="H1600" s="15">
        <v>45</v>
      </c>
      <c r="I1600" s="15" t="s">
        <v>11</v>
      </c>
      <c r="J1600" s="39">
        <v>11</v>
      </c>
      <c r="K1600" s="82">
        <v>3</v>
      </c>
      <c r="L1600" t="s">
        <v>42</v>
      </c>
      <c r="M1600" t="s">
        <v>32</v>
      </c>
      <c r="N1600">
        <v>5</v>
      </c>
      <c r="O1600">
        <v>14</v>
      </c>
    </row>
    <row r="1601" spans="1:15" x14ac:dyDescent="0.3">
      <c r="A1601" t="s">
        <v>196</v>
      </c>
      <c r="B1601">
        <v>1</v>
      </c>
      <c r="C1601" s="49">
        <v>2</v>
      </c>
      <c r="D1601" s="68">
        <v>13</v>
      </c>
      <c r="E1601" s="62">
        <v>99.598708999999999</v>
      </c>
      <c r="F1601" s="19">
        <v>1</v>
      </c>
      <c r="G1601">
        <v>3</v>
      </c>
      <c r="H1601" s="15">
        <v>45</v>
      </c>
      <c r="I1601" s="15" t="s">
        <v>11</v>
      </c>
      <c r="J1601" s="87">
        <v>12</v>
      </c>
      <c r="K1601" s="82">
        <v>3</v>
      </c>
      <c r="L1601" t="s">
        <v>42</v>
      </c>
      <c r="M1601" t="s">
        <v>32</v>
      </c>
      <c r="N1601">
        <v>5</v>
      </c>
      <c r="O1601">
        <v>14</v>
      </c>
    </row>
    <row r="1602" spans="1:15" x14ac:dyDescent="0.3">
      <c r="A1602" t="s">
        <v>196</v>
      </c>
      <c r="B1602">
        <v>1</v>
      </c>
      <c r="C1602" s="49">
        <v>2</v>
      </c>
      <c r="D1602" s="68">
        <v>14</v>
      </c>
      <c r="E1602" s="62">
        <v>145.31800999999999</v>
      </c>
      <c r="F1602" s="19">
        <v>1</v>
      </c>
      <c r="G1602">
        <v>3</v>
      </c>
      <c r="H1602" s="15">
        <v>45</v>
      </c>
      <c r="I1602" s="15" t="s">
        <v>11</v>
      </c>
      <c r="J1602" s="87">
        <v>12</v>
      </c>
      <c r="K1602" s="82">
        <v>3</v>
      </c>
      <c r="L1602" t="s">
        <v>42</v>
      </c>
      <c r="M1602" t="s">
        <v>32</v>
      </c>
      <c r="N1602">
        <v>5</v>
      </c>
      <c r="O1602">
        <v>14</v>
      </c>
    </row>
    <row r="1603" spans="1:15" x14ac:dyDescent="0.3">
      <c r="A1603" t="s">
        <v>196</v>
      </c>
      <c r="B1603">
        <v>1</v>
      </c>
      <c r="C1603" s="49">
        <v>3</v>
      </c>
      <c r="D1603" s="68"/>
      <c r="E1603" s="62"/>
      <c r="F1603" s="20">
        <v>1</v>
      </c>
      <c r="G1603">
        <v>3</v>
      </c>
      <c r="H1603" s="15">
        <v>45</v>
      </c>
      <c r="I1603" s="15" t="s">
        <v>11</v>
      </c>
      <c r="J1603" s="84">
        <v>12</v>
      </c>
      <c r="K1603" s="82">
        <v>3</v>
      </c>
      <c r="L1603" t="s">
        <v>42</v>
      </c>
      <c r="M1603" t="s">
        <v>32</v>
      </c>
      <c r="N1603">
        <v>5</v>
      </c>
      <c r="O1603">
        <v>14</v>
      </c>
    </row>
    <row r="1604" spans="1:15" x14ac:dyDescent="0.3">
      <c r="A1604" t="s">
        <v>196</v>
      </c>
      <c r="B1604">
        <v>1</v>
      </c>
      <c r="C1604" s="36">
        <v>3</v>
      </c>
      <c r="D1604" s="68"/>
      <c r="E1604" s="62">
        <v>178.14488</v>
      </c>
      <c r="F1604" s="20">
        <v>1</v>
      </c>
      <c r="G1604">
        <v>3</v>
      </c>
      <c r="H1604" s="15">
        <v>45</v>
      </c>
      <c r="I1604" s="15" t="s">
        <v>11</v>
      </c>
      <c r="J1604" s="84">
        <v>12</v>
      </c>
      <c r="K1604" s="82">
        <v>3</v>
      </c>
      <c r="L1604" t="s">
        <v>42</v>
      </c>
      <c r="M1604" t="s">
        <v>32</v>
      </c>
      <c r="N1604">
        <v>5</v>
      </c>
      <c r="O1604">
        <v>14</v>
      </c>
    </row>
    <row r="1605" spans="1:15" x14ac:dyDescent="0.3">
      <c r="A1605" t="s">
        <v>196</v>
      </c>
      <c r="B1605">
        <v>1</v>
      </c>
      <c r="C1605" s="36">
        <v>3</v>
      </c>
      <c r="D1605" s="68"/>
      <c r="E1605" s="62"/>
      <c r="F1605" s="20">
        <v>1</v>
      </c>
      <c r="G1605">
        <v>3</v>
      </c>
      <c r="H1605" s="15">
        <v>45</v>
      </c>
      <c r="I1605" s="15" t="s">
        <v>11</v>
      </c>
      <c r="J1605" s="84">
        <v>12</v>
      </c>
      <c r="K1605" s="82">
        <v>3</v>
      </c>
      <c r="L1605" t="s">
        <v>42</v>
      </c>
      <c r="N1605" t="e">
        <v>#N/A</v>
      </c>
      <c r="O1605">
        <v>14</v>
      </c>
    </row>
    <row r="1606" spans="1:15" x14ac:dyDescent="0.3">
      <c r="A1606" t="s">
        <v>196</v>
      </c>
      <c r="B1606">
        <v>1</v>
      </c>
      <c r="C1606" s="49">
        <v>9</v>
      </c>
      <c r="D1606" s="68">
        <v>12</v>
      </c>
      <c r="E1606" s="58">
        <v>72.120193</v>
      </c>
      <c r="F1606" s="15">
        <v>1</v>
      </c>
      <c r="G1606">
        <v>3</v>
      </c>
      <c r="H1606" s="15">
        <v>45</v>
      </c>
      <c r="I1606" s="23" t="s">
        <v>11</v>
      </c>
      <c r="J1606" s="84">
        <v>11</v>
      </c>
      <c r="K1606" s="39">
        <v>3</v>
      </c>
      <c r="L1606" s="19" t="s">
        <v>42</v>
      </c>
      <c r="M1606" t="s">
        <v>32</v>
      </c>
      <c r="N1606">
        <v>5</v>
      </c>
      <c r="O1606">
        <v>14</v>
      </c>
    </row>
    <row r="1607" spans="1:15" x14ac:dyDescent="0.3">
      <c r="A1607" t="s">
        <v>196</v>
      </c>
      <c r="B1607">
        <v>1</v>
      </c>
      <c r="C1607" s="36">
        <v>9</v>
      </c>
      <c r="D1607" s="68">
        <v>13</v>
      </c>
      <c r="E1607" s="58">
        <v>78.885468000000003</v>
      </c>
      <c r="F1607" s="15">
        <v>1</v>
      </c>
      <c r="G1607">
        <v>3</v>
      </c>
      <c r="H1607" s="15">
        <v>45</v>
      </c>
      <c r="I1607" s="23" t="s">
        <v>11</v>
      </c>
      <c r="J1607" s="84">
        <v>11</v>
      </c>
      <c r="K1607" s="39">
        <v>3</v>
      </c>
      <c r="L1607" s="19" t="s">
        <v>42</v>
      </c>
      <c r="M1607" t="s">
        <v>32</v>
      </c>
      <c r="N1607">
        <v>5</v>
      </c>
      <c r="O1607">
        <v>14</v>
      </c>
    </row>
    <row r="1608" spans="1:15" x14ac:dyDescent="0.3">
      <c r="A1608" t="s">
        <v>196</v>
      </c>
      <c r="B1608">
        <v>1</v>
      </c>
      <c r="C1608" s="36">
        <v>10</v>
      </c>
      <c r="D1608" s="68">
        <v>12</v>
      </c>
      <c r="E1608" s="58">
        <v>126.98783</v>
      </c>
      <c r="F1608" s="15">
        <v>1</v>
      </c>
      <c r="G1608">
        <v>3</v>
      </c>
      <c r="H1608" s="15">
        <v>45</v>
      </c>
      <c r="I1608" s="15" t="s">
        <v>11</v>
      </c>
      <c r="J1608" s="82">
        <v>12</v>
      </c>
      <c r="K1608" s="85">
        <v>3</v>
      </c>
      <c r="L1608" s="19" t="s">
        <v>42</v>
      </c>
      <c r="M1608" t="s">
        <v>32</v>
      </c>
      <c r="N1608">
        <v>5</v>
      </c>
      <c r="O1608">
        <v>14</v>
      </c>
    </row>
    <row r="1609" spans="1:15" x14ac:dyDescent="0.3">
      <c r="A1609" t="s">
        <v>196</v>
      </c>
      <c r="B1609">
        <v>1</v>
      </c>
      <c r="C1609" s="36">
        <v>10</v>
      </c>
      <c r="D1609" s="68">
        <v>13</v>
      </c>
      <c r="E1609" s="58">
        <v>95.421279999999996</v>
      </c>
      <c r="F1609" s="15">
        <v>1</v>
      </c>
      <c r="G1609">
        <v>3</v>
      </c>
      <c r="H1609" s="15">
        <v>45</v>
      </c>
      <c r="I1609" s="15" t="s">
        <v>11</v>
      </c>
      <c r="J1609" s="82">
        <v>12</v>
      </c>
      <c r="K1609" s="85">
        <v>3</v>
      </c>
      <c r="L1609" s="19" t="s">
        <v>42</v>
      </c>
      <c r="M1609" t="s">
        <v>32</v>
      </c>
      <c r="N1609">
        <v>5</v>
      </c>
      <c r="O1609">
        <v>14</v>
      </c>
    </row>
    <row r="1610" spans="1:15" x14ac:dyDescent="0.3">
      <c r="A1610" t="s">
        <v>197</v>
      </c>
      <c r="B1610">
        <v>0</v>
      </c>
      <c r="C1610" s="49">
        <v>1</v>
      </c>
      <c r="D1610" s="68">
        <v>11</v>
      </c>
      <c r="E1610" s="62">
        <v>47.668590999999999</v>
      </c>
      <c r="F1610" s="20">
        <v>2</v>
      </c>
      <c r="G1610">
        <v>3</v>
      </c>
      <c r="H1610" s="15">
        <v>120</v>
      </c>
      <c r="I1610" s="15" t="s">
        <v>54</v>
      </c>
      <c r="J1610" s="84">
        <v>12</v>
      </c>
      <c r="K1610" s="82">
        <v>3</v>
      </c>
      <c r="L1610" t="s">
        <v>42</v>
      </c>
      <c r="M1610" t="s">
        <v>32</v>
      </c>
      <c r="N1610">
        <v>5</v>
      </c>
      <c r="O1610">
        <v>14</v>
      </c>
    </row>
    <row r="1611" spans="1:15" x14ac:dyDescent="0.3">
      <c r="A1611" t="s">
        <v>197</v>
      </c>
      <c r="B1611">
        <v>0</v>
      </c>
      <c r="C1611" s="36">
        <v>1</v>
      </c>
      <c r="D1611" s="68">
        <v>12</v>
      </c>
      <c r="E1611" s="62">
        <v>75.328873000000002</v>
      </c>
      <c r="F1611" s="20">
        <v>2</v>
      </c>
      <c r="G1611">
        <v>3</v>
      </c>
      <c r="H1611" s="15">
        <v>120</v>
      </c>
      <c r="I1611" s="15" t="s">
        <v>54</v>
      </c>
      <c r="J1611" s="84">
        <v>12</v>
      </c>
      <c r="K1611" s="82">
        <v>3</v>
      </c>
      <c r="L1611" t="s">
        <v>42</v>
      </c>
      <c r="M1611" t="s">
        <v>32</v>
      </c>
      <c r="N1611">
        <v>5</v>
      </c>
      <c r="O1611">
        <v>14</v>
      </c>
    </row>
    <row r="1612" spans="1:15" x14ac:dyDescent="0.3">
      <c r="A1612" t="s">
        <v>197</v>
      </c>
      <c r="B1612">
        <v>0</v>
      </c>
      <c r="C1612" s="49">
        <v>1</v>
      </c>
      <c r="D1612" s="68">
        <v>13</v>
      </c>
      <c r="E1612" s="62">
        <v>112.23741</v>
      </c>
      <c r="F1612" s="20">
        <v>2</v>
      </c>
      <c r="G1612">
        <v>3</v>
      </c>
      <c r="H1612" s="15">
        <v>120</v>
      </c>
      <c r="I1612" s="15" t="s">
        <v>54</v>
      </c>
      <c r="J1612" s="84">
        <v>12</v>
      </c>
      <c r="K1612" s="82">
        <v>3</v>
      </c>
      <c r="L1612" t="s">
        <v>42</v>
      </c>
      <c r="M1612" t="s">
        <v>32</v>
      </c>
      <c r="N1612">
        <v>5</v>
      </c>
      <c r="O1612">
        <v>14</v>
      </c>
    </row>
    <row r="1613" spans="1:15" x14ac:dyDescent="0.3">
      <c r="A1613" t="s">
        <v>196</v>
      </c>
      <c r="B1613">
        <v>1</v>
      </c>
      <c r="C1613" s="49">
        <v>5</v>
      </c>
      <c r="D1613" s="68"/>
      <c r="E1613" s="62">
        <v>40.103878000000002</v>
      </c>
      <c r="F1613" s="20">
        <v>2</v>
      </c>
      <c r="G1613">
        <v>3</v>
      </c>
      <c r="H1613" s="15">
        <v>120</v>
      </c>
      <c r="I1613" s="15" t="s">
        <v>54</v>
      </c>
      <c r="J1613" s="84">
        <v>12</v>
      </c>
      <c r="K1613" s="82">
        <v>3</v>
      </c>
      <c r="L1613" t="s">
        <v>42</v>
      </c>
      <c r="M1613" t="s">
        <v>32</v>
      </c>
      <c r="N1613">
        <v>5</v>
      </c>
      <c r="O1613">
        <v>14</v>
      </c>
    </row>
    <row r="1614" spans="1:15" x14ac:dyDescent="0.3">
      <c r="A1614" t="s">
        <v>196</v>
      </c>
      <c r="B1614">
        <v>1</v>
      </c>
      <c r="C1614" s="36">
        <v>5</v>
      </c>
      <c r="D1614" s="68"/>
      <c r="E1614" s="62">
        <v>126.53944</v>
      </c>
      <c r="F1614" s="20">
        <v>2</v>
      </c>
      <c r="G1614">
        <v>3</v>
      </c>
      <c r="H1614" s="15">
        <v>120</v>
      </c>
      <c r="I1614" s="15" t="s">
        <v>54</v>
      </c>
      <c r="J1614" s="84">
        <v>12</v>
      </c>
      <c r="K1614" s="82">
        <v>3</v>
      </c>
      <c r="L1614" t="s">
        <v>42</v>
      </c>
      <c r="M1614" t="s">
        <v>32</v>
      </c>
      <c r="N1614">
        <v>5</v>
      </c>
      <c r="O1614">
        <v>14</v>
      </c>
    </row>
    <row r="1615" spans="1:15" x14ac:dyDescent="0.3">
      <c r="A1615" t="s">
        <v>196</v>
      </c>
      <c r="B1615">
        <v>1</v>
      </c>
      <c r="C1615" s="49">
        <v>5</v>
      </c>
      <c r="D1615" s="68"/>
      <c r="E1615" s="62">
        <v>101.33068</v>
      </c>
      <c r="F1615" s="20">
        <v>2</v>
      </c>
      <c r="G1615">
        <v>3</v>
      </c>
      <c r="H1615" s="15">
        <v>120</v>
      </c>
      <c r="I1615" s="15" t="s">
        <v>54</v>
      </c>
      <c r="J1615" s="84">
        <v>12</v>
      </c>
      <c r="K1615" s="82">
        <v>3</v>
      </c>
      <c r="L1615" t="s">
        <v>42</v>
      </c>
      <c r="M1615" t="s">
        <v>32</v>
      </c>
      <c r="N1615">
        <v>5</v>
      </c>
      <c r="O1615">
        <v>14</v>
      </c>
    </row>
    <row r="1616" spans="1:15" x14ac:dyDescent="0.3">
      <c r="A1616" t="s">
        <v>196</v>
      </c>
      <c r="B1616">
        <v>1</v>
      </c>
      <c r="C1616" s="36">
        <v>6</v>
      </c>
      <c r="D1616" s="68"/>
      <c r="E1616" s="58">
        <v>76.242737000000005</v>
      </c>
      <c r="F1616" s="15">
        <v>2</v>
      </c>
      <c r="G1616">
        <v>3</v>
      </c>
      <c r="H1616" s="15">
        <v>120</v>
      </c>
      <c r="I1616" s="15" t="s">
        <v>54</v>
      </c>
      <c r="J1616" s="82">
        <v>12</v>
      </c>
      <c r="K1616" s="85">
        <v>3</v>
      </c>
      <c r="L1616" s="19" t="s">
        <v>42</v>
      </c>
      <c r="M1616" t="s">
        <v>32</v>
      </c>
      <c r="N1616">
        <v>5</v>
      </c>
      <c r="O1616">
        <v>14</v>
      </c>
    </row>
    <row r="1617" spans="1:15" x14ac:dyDescent="0.3">
      <c r="A1617" t="s">
        <v>196</v>
      </c>
      <c r="B1617">
        <v>1</v>
      </c>
      <c r="C1617" s="49">
        <v>6</v>
      </c>
      <c r="D1617" s="68"/>
      <c r="E1617" s="58">
        <v>61.410865999999999</v>
      </c>
      <c r="F1617" s="15">
        <v>2</v>
      </c>
      <c r="G1617">
        <v>3</v>
      </c>
      <c r="H1617" s="15">
        <v>120</v>
      </c>
      <c r="I1617" s="15" t="s">
        <v>54</v>
      </c>
      <c r="J1617" s="82">
        <v>12</v>
      </c>
      <c r="K1617" s="85">
        <v>3</v>
      </c>
      <c r="L1617" s="19" t="s">
        <v>42</v>
      </c>
      <c r="M1617" t="s">
        <v>32</v>
      </c>
      <c r="N1617">
        <v>5</v>
      </c>
      <c r="O1617">
        <v>14</v>
      </c>
    </row>
    <row r="1618" spans="1:15" x14ac:dyDescent="0.3">
      <c r="A1618" t="s">
        <v>196</v>
      </c>
      <c r="B1618">
        <v>1</v>
      </c>
      <c r="C1618" s="36">
        <v>6</v>
      </c>
      <c r="D1618" s="68"/>
      <c r="E1618" s="58">
        <v>54.04063</v>
      </c>
      <c r="F1618" s="15">
        <v>2</v>
      </c>
      <c r="G1618">
        <v>3</v>
      </c>
      <c r="H1618" s="15">
        <v>120</v>
      </c>
      <c r="I1618" s="15" t="s">
        <v>54</v>
      </c>
      <c r="J1618" s="82">
        <v>12</v>
      </c>
      <c r="K1618" s="85">
        <v>3</v>
      </c>
      <c r="L1618" s="19" t="s">
        <v>42</v>
      </c>
      <c r="M1618" t="s">
        <v>32</v>
      </c>
      <c r="N1618">
        <v>5</v>
      </c>
      <c r="O1618">
        <v>14</v>
      </c>
    </row>
    <row r="1619" spans="1:15" x14ac:dyDescent="0.3">
      <c r="A1619" t="s">
        <v>196</v>
      </c>
      <c r="B1619">
        <v>1</v>
      </c>
      <c r="C1619" s="49">
        <v>7</v>
      </c>
      <c r="D1619" s="68"/>
      <c r="E1619" s="58">
        <v>114.84211999999999</v>
      </c>
      <c r="F1619" s="15">
        <v>2</v>
      </c>
      <c r="G1619">
        <v>3</v>
      </c>
      <c r="H1619" s="15">
        <v>120</v>
      </c>
      <c r="I1619" s="15" t="s">
        <v>54</v>
      </c>
      <c r="J1619" s="82">
        <v>12</v>
      </c>
      <c r="K1619" s="39">
        <v>3</v>
      </c>
      <c r="L1619" s="19" t="s">
        <v>42</v>
      </c>
      <c r="M1619" t="s">
        <v>32</v>
      </c>
      <c r="N1619">
        <v>5</v>
      </c>
      <c r="O1619">
        <v>14</v>
      </c>
    </row>
    <row r="1620" spans="1:15" x14ac:dyDescent="0.3">
      <c r="A1620" t="s">
        <v>196</v>
      </c>
      <c r="B1620">
        <v>1</v>
      </c>
      <c r="C1620" s="36">
        <v>7</v>
      </c>
      <c r="D1620" s="68"/>
      <c r="E1620" s="58">
        <v>84.950042999999994</v>
      </c>
      <c r="F1620" s="15">
        <v>2</v>
      </c>
      <c r="G1620">
        <v>3</v>
      </c>
      <c r="H1620" s="15">
        <v>120</v>
      </c>
      <c r="I1620" s="15" t="s">
        <v>54</v>
      </c>
      <c r="J1620" s="82">
        <v>12</v>
      </c>
      <c r="K1620" s="85">
        <v>3</v>
      </c>
      <c r="L1620" s="19" t="s">
        <v>42</v>
      </c>
      <c r="M1620" t="s">
        <v>32</v>
      </c>
      <c r="N1620">
        <v>5</v>
      </c>
      <c r="O1620">
        <v>14</v>
      </c>
    </row>
    <row r="1621" spans="1:15" x14ac:dyDescent="0.3">
      <c r="A1621" t="s">
        <v>196</v>
      </c>
      <c r="B1621">
        <v>1</v>
      </c>
      <c r="C1621" s="60">
        <v>19</v>
      </c>
      <c r="D1621" s="68"/>
      <c r="E1621" s="62">
        <v>86.692672999999999</v>
      </c>
      <c r="F1621" s="20">
        <v>2</v>
      </c>
      <c r="G1621">
        <v>3</v>
      </c>
      <c r="H1621" s="15">
        <v>120</v>
      </c>
      <c r="I1621" s="15" t="s">
        <v>54</v>
      </c>
      <c r="J1621" s="84">
        <v>12</v>
      </c>
      <c r="K1621" s="82">
        <v>3</v>
      </c>
      <c r="L1621" t="s">
        <v>42</v>
      </c>
      <c r="M1621" t="s">
        <v>32</v>
      </c>
      <c r="N1621">
        <v>5</v>
      </c>
      <c r="O1621">
        <v>14</v>
      </c>
    </row>
    <row r="1622" spans="1:15" x14ac:dyDescent="0.3">
      <c r="A1622" t="s">
        <v>196</v>
      </c>
      <c r="B1622">
        <v>1</v>
      </c>
      <c r="C1622" s="36">
        <v>19</v>
      </c>
      <c r="D1622" s="68"/>
      <c r="E1622" s="62">
        <v>91.680565000000001</v>
      </c>
      <c r="F1622" s="20">
        <v>2</v>
      </c>
      <c r="G1622">
        <v>3</v>
      </c>
      <c r="H1622" s="15">
        <v>120</v>
      </c>
      <c r="I1622" s="15" t="s">
        <v>54</v>
      </c>
      <c r="J1622" s="84">
        <v>12</v>
      </c>
      <c r="K1622" s="82">
        <v>3</v>
      </c>
      <c r="L1622" t="s">
        <v>42</v>
      </c>
      <c r="M1622" t="s">
        <v>32</v>
      </c>
      <c r="N1622">
        <v>5</v>
      </c>
      <c r="O1622">
        <v>14</v>
      </c>
    </row>
    <row r="1623" spans="1:15" x14ac:dyDescent="0.3">
      <c r="A1623" t="s">
        <v>196</v>
      </c>
      <c r="B1623">
        <v>1</v>
      </c>
      <c r="C1623" s="49">
        <v>19</v>
      </c>
      <c r="D1623" s="68"/>
      <c r="E1623" s="62">
        <v>75.016257999999993</v>
      </c>
      <c r="F1623" s="20">
        <v>2</v>
      </c>
      <c r="G1623">
        <v>3</v>
      </c>
      <c r="H1623" s="15">
        <v>120</v>
      </c>
      <c r="I1623" s="15" t="s">
        <v>54</v>
      </c>
      <c r="J1623" s="84">
        <v>12</v>
      </c>
      <c r="K1623" s="82">
        <v>3</v>
      </c>
      <c r="L1623" t="s">
        <v>42</v>
      </c>
      <c r="M1623" t="s">
        <v>32</v>
      </c>
      <c r="N1623">
        <v>5</v>
      </c>
      <c r="O1623">
        <v>14</v>
      </c>
    </row>
    <row r="1624" spans="1:15" x14ac:dyDescent="0.3">
      <c r="A1624" t="s">
        <v>196</v>
      </c>
      <c r="B1624">
        <f>IF(A1624="m", 1, 0)</f>
        <v>1</v>
      </c>
      <c r="C1624" s="57">
        <v>23</v>
      </c>
      <c r="D1624" s="14"/>
      <c r="E1624" s="57">
        <v>49.431908</v>
      </c>
      <c r="F1624" s="15">
        <f>_xlfn.IFS(I1624="GE2", 1, I1624="GE3", 2, I1624="GE4", 3, I1624="GE1", 4)</f>
        <v>2</v>
      </c>
      <c r="G1624">
        <v>3</v>
      </c>
      <c r="H1624" s="15">
        <f>_xlfn.IFS(F1624=1, 45, F1624=2, 120,F1624=3, 210,F1624=4, 400)</f>
        <v>120</v>
      </c>
      <c r="I1624" s="15" t="s">
        <v>54</v>
      </c>
      <c r="J1624" s="20">
        <v>12</v>
      </c>
      <c r="K1624" s="19">
        <v>3</v>
      </c>
      <c r="L1624" t="s">
        <v>42</v>
      </c>
      <c r="M1624" t="s">
        <v>32</v>
      </c>
      <c r="N1624">
        <v>5</v>
      </c>
      <c r="O1624">
        <v>14</v>
      </c>
    </row>
    <row r="1625" spans="1:15" x14ac:dyDescent="0.3">
      <c r="A1625" t="s">
        <v>196</v>
      </c>
      <c r="B1625">
        <f>IF(A1625="m", 1, 0)</f>
        <v>1</v>
      </c>
      <c r="C1625" s="57">
        <v>23</v>
      </c>
      <c r="D1625" s="14"/>
      <c r="E1625" s="57">
        <v>57.678780000000003</v>
      </c>
      <c r="F1625" s="15">
        <f>_xlfn.IFS(I1625="GE2", 1, I1625="GE3", 2, I1625="GE4", 3, I1625="GE1", 4)</f>
        <v>2</v>
      </c>
      <c r="G1625">
        <v>3</v>
      </c>
      <c r="H1625" s="15">
        <f>_xlfn.IFS(F1625=1, 45, F1625=2, 120,F1625=3, 210,F1625=4, 400)</f>
        <v>120</v>
      </c>
      <c r="I1625" s="15" t="s">
        <v>54</v>
      </c>
      <c r="J1625" s="20">
        <v>12</v>
      </c>
      <c r="K1625" s="19">
        <v>3</v>
      </c>
      <c r="L1625" t="s">
        <v>42</v>
      </c>
      <c r="M1625" t="s">
        <v>32</v>
      </c>
      <c r="N1625">
        <v>5</v>
      </c>
      <c r="O1625">
        <v>14</v>
      </c>
    </row>
    <row r="1626" spans="1:15" x14ac:dyDescent="0.3">
      <c r="A1626" t="s">
        <v>196</v>
      </c>
      <c r="B1626">
        <f>IF(A1626="m", 1, 0)</f>
        <v>1</v>
      </c>
      <c r="C1626">
        <v>23</v>
      </c>
      <c r="D1626" s="14"/>
      <c r="E1626" s="57">
        <v>55.864246000000001</v>
      </c>
      <c r="F1626" s="15">
        <f>_xlfn.IFS(I1626="GE2", 1, I1626="GE3", 2, I1626="GE4", 3, I1626="GE1", 4)</f>
        <v>2</v>
      </c>
      <c r="G1626">
        <v>3</v>
      </c>
      <c r="H1626" s="15">
        <f>_xlfn.IFS(F1626=1, 45, F1626=2, 120,F1626=3, 210,F1626=4, 400)</f>
        <v>120</v>
      </c>
      <c r="I1626" s="15" t="s">
        <v>54</v>
      </c>
      <c r="J1626" s="20">
        <v>12</v>
      </c>
      <c r="K1626" s="19">
        <v>3</v>
      </c>
      <c r="L1626" t="s">
        <v>42</v>
      </c>
      <c r="M1626" t="s">
        <v>32</v>
      </c>
      <c r="N1626">
        <v>5</v>
      </c>
      <c r="O1626">
        <v>14</v>
      </c>
    </row>
    <row r="1627" spans="1:15" x14ac:dyDescent="0.3">
      <c r="A1627" t="s">
        <v>197</v>
      </c>
      <c r="B1627">
        <v>0</v>
      </c>
      <c r="C1627" s="49">
        <v>16</v>
      </c>
      <c r="D1627" s="68">
        <v>14</v>
      </c>
      <c r="E1627" s="62">
        <v>61.541367000000001</v>
      </c>
      <c r="F1627" s="38">
        <v>3</v>
      </c>
      <c r="G1627">
        <v>3</v>
      </c>
      <c r="H1627" s="15">
        <v>210</v>
      </c>
      <c r="I1627" s="15" t="s">
        <v>57</v>
      </c>
      <c r="J1627" s="85">
        <v>11</v>
      </c>
      <c r="K1627" s="82">
        <v>3</v>
      </c>
      <c r="L1627" t="s">
        <v>42</v>
      </c>
      <c r="M1627" t="s">
        <v>32</v>
      </c>
      <c r="N1627">
        <v>5</v>
      </c>
      <c r="O1627">
        <v>14</v>
      </c>
    </row>
    <row r="1628" spans="1:15" x14ac:dyDescent="0.3">
      <c r="A1628" t="s">
        <v>197</v>
      </c>
      <c r="B1628">
        <v>0</v>
      </c>
      <c r="C1628" s="36">
        <v>16</v>
      </c>
      <c r="D1628" s="68">
        <v>15</v>
      </c>
      <c r="E1628" s="62">
        <v>90.949866999999998</v>
      </c>
      <c r="F1628" s="38">
        <v>3</v>
      </c>
      <c r="G1628">
        <v>3</v>
      </c>
      <c r="H1628" s="15">
        <v>210</v>
      </c>
      <c r="I1628" s="15" t="s">
        <v>57</v>
      </c>
      <c r="J1628" s="85">
        <v>11</v>
      </c>
      <c r="K1628" s="82">
        <v>3</v>
      </c>
      <c r="L1628" t="s">
        <v>42</v>
      </c>
      <c r="M1628" t="s">
        <v>32</v>
      </c>
      <c r="N1628">
        <v>5</v>
      </c>
      <c r="O1628">
        <v>14</v>
      </c>
    </row>
    <row r="1629" spans="1:15" x14ac:dyDescent="0.3">
      <c r="A1629" t="s">
        <v>197</v>
      </c>
      <c r="B1629">
        <v>0</v>
      </c>
      <c r="C1629" s="60">
        <v>16</v>
      </c>
      <c r="D1629" s="68">
        <v>16</v>
      </c>
      <c r="E1629" s="62">
        <v>69.474800000000002</v>
      </c>
      <c r="F1629" s="38">
        <v>3</v>
      </c>
      <c r="G1629">
        <v>3</v>
      </c>
      <c r="H1629" s="15">
        <v>210</v>
      </c>
      <c r="I1629" s="15" t="s">
        <v>57</v>
      </c>
      <c r="J1629" s="85">
        <v>11</v>
      </c>
      <c r="K1629" s="82">
        <v>3</v>
      </c>
      <c r="L1629" t="s">
        <v>42</v>
      </c>
      <c r="M1629" t="s">
        <v>32</v>
      </c>
      <c r="N1629">
        <v>5</v>
      </c>
      <c r="O1629">
        <v>14</v>
      </c>
    </row>
    <row r="1630" spans="1:15" x14ac:dyDescent="0.3">
      <c r="A1630" t="s">
        <v>197</v>
      </c>
      <c r="B1630">
        <v>0</v>
      </c>
      <c r="C1630" s="49">
        <v>20</v>
      </c>
      <c r="D1630" s="68"/>
      <c r="E1630" s="58">
        <v>53.913657999999998</v>
      </c>
      <c r="F1630" s="15">
        <v>3</v>
      </c>
      <c r="G1630">
        <v>3</v>
      </c>
      <c r="H1630" s="15">
        <v>210</v>
      </c>
      <c r="I1630" s="15" t="s">
        <v>57</v>
      </c>
      <c r="J1630" s="82">
        <v>11</v>
      </c>
      <c r="K1630" s="87">
        <v>3</v>
      </c>
      <c r="L1630" s="19" t="s">
        <v>42</v>
      </c>
      <c r="M1630" t="s">
        <v>32</v>
      </c>
      <c r="N1630">
        <v>5</v>
      </c>
      <c r="O1630">
        <v>14</v>
      </c>
    </row>
    <row r="1631" spans="1:15" x14ac:dyDescent="0.3">
      <c r="A1631" t="s">
        <v>197</v>
      </c>
      <c r="B1631">
        <v>0</v>
      </c>
      <c r="C1631" s="49">
        <v>21</v>
      </c>
      <c r="D1631" s="68">
        <v>14</v>
      </c>
      <c r="E1631" s="58">
        <v>62.010024999999999</v>
      </c>
      <c r="F1631" s="15">
        <v>3</v>
      </c>
      <c r="G1631">
        <v>3</v>
      </c>
      <c r="H1631" s="15">
        <v>210</v>
      </c>
      <c r="I1631" s="15" t="s">
        <v>57</v>
      </c>
      <c r="J1631" s="84">
        <v>11</v>
      </c>
      <c r="K1631" s="84">
        <v>3</v>
      </c>
      <c r="L1631" s="19" t="s">
        <v>42</v>
      </c>
      <c r="M1631" t="s">
        <v>32</v>
      </c>
      <c r="N1631">
        <v>5</v>
      </c>
      <c r="O1631">
        <v>14</v>
      </c>
    </row>
    <row r="1632" spans="1:15" x14ac:dyDescent="0.3">
      <c r="A1632" t="s">
        <v>197</v>
      </c>
      <c r="B1632">
        <v>0</v>
      </c>
      <c r="C1632" s="36">
        <v>21</v>
      </c>
      <c r="D1632" s="68">
        <v>15</v>
      </c>
      <c r="E1632" s="58">
        <v>196.50691</v>
      </c>
      <c r="F1632" s="15">
        <v>3</v>
      </c>
      <c r="G1632">
        <v>3</v>
      </c>
      <c r="H1632" s="15">
        <v>210</v>
      </c>
      <c r="I1632" s="15" t="s">
        <v>57</v>
      </c>
      <c r="J1632" s="84">
        <v>11</v>
      </c>
      <c r="K1632" s="84">
        <v>3</v>
      </c>
      <c r="L1632" s="19" t="s">
        <v>42</v>
      </c>
      <c r="M1632" t="s">
        <v>32</v>
      </c>
      <c r="N1632">
        <v>5</v>
      </c>
      <c r="O1632">
        <v>14</v>
      </c>
    </row>
    <row r="1633" spans="1:15" x14ac:dyDescent="0.3">
      <c r="A1633" t="s">
        <v>196</v>
      </c>
      <c r="B1633">
        <v>1</v>
      </c>
      <c r="C1633" s="36">
        <v>4</v>
      </c>
      <c r="D1633" s="68"/>
      <c r="E1633" s="62"/>
      <c r="F1633" s="20">
        <v>3</v>
      </c>
      <c r="G1633">
        <v>3</v>
      </c>
      <c r="H1633" s="15">
        <v>210</v>
      </c>
      <c r="I1633" s="15" t="s">
        <v>57</v>
      </c>
      <c r="J1633" s="84">
        <v>11</v>
      </c>
      <c r="K1633" s="82">
        <v>3</v>
      </c>
      <c r="L1633" t="s">
        <v>42</v>
      </c>
      <c r="M1633" t="s">
        <v>32</v>
      </c>
      <c r="N1633">
        <v>5</v>
      </c>
      <c r="O1633">
        <v>14</v>
      </c>
    </row>
    <row r="1634" spans="1:15" x14ac:dyDescent="0.3">
      <c r="A1634" t="s">
        <v>196</v>
      </c>
      <c r="B1634">
        <v>1</v>
      </c>
      <c r="C1634" s="36">
        <v>4</v>
      </c>
      <c r="D1634" s="68"/>
      <c r="E1634" s="62">
        <v>115.87748999999999</v>
      </c>
      <c r="F1634" s="20">
        <v>3</v>
      </c>
      <c r="G1634">
        <v>3</v>
      </c>
      <c r="H1634" s="15">
        <v>210</v>
      </c>
      <c r="I1634" s="15" t="s">
        <v>57</v>
      </c>
      <c r="J1634" s="84">
        <v>11</v>
      </c>
      <c r="K1634" s="82">
        <v>3</v>
      </c>
      <c r="L1634" t="s">
        <v>42</v>
      </c>
      <c r="M1634" t="s">
        <v>32</v>
      </c>
      <c r="N1634">
        <v>5</v>
      </c>
      <c r="O1634">
        <v>14</v>
      </c>
    </row>
    <row r="1635" spans="1:15" x14ac:dyDescent="0.3">
      <c r="A1635" t="s">
        <v>196</v>
      </c>
      <c r="B1635">
        <v>1</v>
      </c>
      <c r="C1635" s="36">
        <v>8</v>
      </c>
      <c r="D1635" s="68"/>
      <c r="E1635" s="58">
        <v>60.163035999999998</v>
      </c>
      <c r="F1635" s="15">
        <v>3</v>
      </c>
      <c r="G1635">
        <v>3</v>
      </c>
      <c r="H1635" s="15">
        <v>210</v>
      </c>
      <c r="I1635" s="43" t="s">
        <v>57</v>
      </c>
      <c r="J1635" s="84">
        <v>12</v>
      </c>
      <c r="K1635" s="39">
        <v>3</v>
      </c>
      <c r="L1635" s="19" t="s">
        <v>42</v>
      </c>
      <c r="M1635" t="s">
        <v>32</v>
      </c>
      <c r="N1635">
        <v>5</v>
      </c>
      <c r="O1635">
        <v>14</v>
      </c>
    </row>
    <row r="1636" spans="1:15" x14ac:dyDescent="0.3">
      <c r="A1636" t="s">
        <v>196</v>
      </c>
      <c r="B1636">
        <v>1</v>
      </c>
      <c r="C1636" s="36">
        <v>8</v>
      </c>
      <c r="D1636" s="69"/>
      <c r="E1636" s="58">
        <v>62.238522000000003</v>
      </c>
      <c r="F1636" s="15">
        <v>3</v>
      </c>
      <c r="G1636">
        <v>3</v>
      </c>
      <c r="H1636" s="15">
        <v>210</v>
      </c>
      <c r="I1636" s="43" t="s">
        <v>57</v>
      </c>
      <c r="J1636" s="84">
        <v>12</v>
      </c>
      <c r="K1636" s="39">
        <v>3</v>
      </c>
      <c r="L1636" s="19" t="s">
        <v>42</v>
      </c>
      <c r="M1636" t="s">
        <v>32</v>
      </c>
      <c r="N1636">
        <v>5</v>
      </c>
      <c r="O1636">
        <v>14</v>
      </c>
    </row>
    <row r="1637" spans="1:15" x14ac:dyDescent="0.3">
      <c r="A1637" t="s">
        <v>196</v>
      </c>
      <c r="B1637">
        <v>1</v>
      </c>
      <c r="C1637" s="49">
        <v>11</v>
      </c>
      <c r="D1637" s="68">
        <v>19</v>
      </c>
      <c r="E1637" s="58">
        <v>74.850173999999996</v>
      </c>
      <c r="F1637" s="15">
        <v>3</v>
      </c>
      <c r="G1637">
        <v>3</v>
      </c>
      <c r="H1637" s="15">
        <v>210</v>
      </c>
      <c r="I1637" s="15" t="s">
        <v>57</v>
      </c>
      <c r="J1637" s="84">
        <v>12</v>
      </c>
      <c r="K1637" s="39">
        <v>3</v>
      </c>
      <c r="L1637" s="19" t="s">
        <v>42</v>
      </c>
      <c r="M1637" t="s">
        <v>32</v>
      </c>
      <c r="N1637">
        <v>5</v>
      </c>
      <c r="O1637">
        <v>14</v>
      </c>
    </row>
    <row r="1638" spans="1:15" x14ac:dyDescent="0.3">
      <c r="A1638" t="s">
        <v>196</v>
      </c>
      <c r="B1638">
        <v>1</v>
      </c>
      <c r="C1638" s="36">
        <v>11</v>
      </c>
      <c r="D1638" s="68">
        <v>20</v>
      </c>
      <c r="E1638" s="58">
        <v>66.736243999999999</v>
      </c>
      <c r="F1638" s="15">
        <v>3</v>
      </c>
      <c r="G1638">
        <v>3</v>
      </c>
      <c r="H1638" s="15">
        <v>210</v>
      </c>
      <c r="I1638" s="15" t="s">
        <v>57</v>
      </c>
      <c r="J1638" s="84">
        <v>12</v>
      </c>
      <c r="K1638" s="39">
        <v>3</v>
      </c>
      <c r="L1638" s="19" t="s">
        <v>42</v>
      </c>
      <c r="M1638" t="s">
        <v>32</v>
      </c>
      <c r="N1638">
        <v>5</v>
      </c>
      <c r="O1638">
        <v>14</v>
      </c>
    </row>
    <row r="1639" spans="1:15" x14ac:dyDescent="0.3">
      <c r="A1639" t="s">
        <v>197</v>
      </c>
      <c r="B1639">
        <v>0</v>
      </c>
      <c r="C1639" s="49">
        <v>13</v>
      </c>
      <c r="D1639" s="68"/>
      <c r="E1639" s="62">
        <v>46.550632</v>
      </c>
      <c r="F1639" s="20">
        <v>4</v>
      </c>
      <c r="G1639">
        <v>3</v>
      </c>
      <c r="H1639" s="15">
        <v>400</v>
      </c>
      <c r="I1639" s="15" t="s">
        <v>61</v>
      </c>
      <c r="J1639" s="39">
        <v>12</v>
      </c>
      <c r="K1639" s="82">
        <v>3</v>
      </c>
      <c r="L1639" t="s">
        <v>42</v>
      </c>
      <c r="M1639" t="s">
        <v>32</v>
      </c>
      <c r="N1639">
        <v>5</v>
      </c>
      <c r="O1639">
        <v>14</v>
      </c>
    </row>
    <row r="1640" spans="1:15" x14ac:dyDescent="0.3">
      <c r="A1640" t="s">
        <v>197</v>
      </c>
      <c r="B1640">
        <v>0</v>
      </c>
      <c r="C1640" s="36">
        <v>13</v>
      </c>
      <c r="D1640" s="68"/>
      <c r="E1640" s="62">
        <v>191.46364</v>
      </c>
      <c r="F1640" s="20">
        <v>4</v>
      </c>
      <c r="G1640">
        <v>3</v>
      </c>
      <c r="H1640" s="15">
        <v>400</v>
      </c>
      <c r="I1640" s="15" t="s">
        <v>61</v>
      </c>
      <c r="J1640" s="39">
        <v>12</v>
      </c>
      <c r="K1640" s="82">
        <v>3</v>
      </c>
      <c r="L1640" t="s">
        <v>42</v>
      </c>
      <c r="M1640" t="s">
        <v>32</v>
      </c>
      <c r="N1640">
        <v>5</v>
      </c>
      <c r="O1640">
        <v>14</v>
      </c>
    </row>
    <row r="1641" spans="1:15" x14ac:dyDescent="0.3">
      <c r="A1641" t="s">
        <v>197</v>
      </c>
      <c r="B1641">
        <v>0</v>
      </c>
      <c r="C1641" s="49">
        <v>13</v>
      </c>
      <c r="D1641" s="68"/>
      <c r="E1641" s="62">
        <v>48.887813999999999</v>
      </c>
      <c r="F1641" s="20">
        <v>4</v>
      </c>
      <c r="G1641">
        <v>3</v>
      </c>
      <c r="H1641" s="15">
        <v>400</v>
      </c>
      <c r="I1641" s="15" t="s">
        <v>61</v>
      </c>
      <c r="J1641" s="39">
        <v>12</v>
      </c>
      <c r="K1641" s="82">
        <v>3</v>
      </c>
      <c r="L1641" t="s">
        <v>42</v>
      </c>
      <c r="M1641" t="s">
        <v>32</v>
      </c>
      <c r="N1641">
        <v>5</v>
      </c>
      <c r="O1641">
        <v>14</v>
      </c>
    </row>
    <row r="1642" spans="1:15" x14ac:dyDescent="0.3">
      <c r="A1642" t="s">
        <v>197</v>
      </c>
      <c r="B1642">
        <v>0</v>
      </c>
      <c r="C1642" s="36">
        <v>14</v>
      </c>
      <c r="D1642" s="68"/>
      <c r="E1642" s="62">
        <v>82.438277999999997</v>
      </c>
      <c r="F1642" s="20">
        <v>4</v>
      </c>
      <c r="G1642">
        <v>3</v>
      </c>
      <c r="H1642" s="15">
        <v>400</v>
      </c>
      <c r="I1642" s="15" t="s">
        <v>61</v>
      </c>
      <c r="J1642" s="39">
        <v>11</v>
      </c>
      <c r="K1642" s="82">
        <v>3</v>
      </c>
      <c r="L1642" t="s">
        <v>42</v>
      </c>
      <c r="M1642" t="s">
        <v>32</v>
      </c>
      <c r="N1642">
        <v>5</v>
      </c>
      <c r="O1642">
        <v>14</v>
      </c>
    </row>
    <row r="1643" spans="1:15" x14ac:dyDescent="0.3">
      <c r="A1643" t="s">
        <v>197</v>
      </c>
      <c r="B1643">
        <v>0</v>
      </c>
      <c r="C1643" s="36">
        <v>14</v>
      </c>
      <c r="D1643" s="68"/>
      <c r="E1643" s="62">
        <v>101.48273</v>
      </c>
      <c r="F1643" s="20">
        <v>4</v>
      </c>
      <c r="G1643">
        <v>3</v>
      </c>
      <c r="H1643" s="15">
        <v>400</v>
      </c>
      <c r="I1643" s="15" t="s">
        <v>61</v>
      </c>
      <c r="J1643" s="39">
        <v>11</v>
      </c>
      <c r="K1643" s="82">
        <v>3</v>
      </c>
      <c r="L1643" t="s">
        <v>42</v>
      </c>
      <c r="M1643" t="s">
        <v>32</v>
      </c>
      <c r="N1643">
        <v>5</v>
      </c>
      <c r="O1643">
        <v>14</v>
      </c>
    </row>
    <row r="1644" spans="1:15" x14ac:dyDescent="0.3">
      <c r="A1644" t="s">
        <v>197</v>
      </c>
      <c r="B1644">
        <f>IF(A1644="m", 1, 0)</f>
        <v>0</v>
      </c>
      <c r="C1644">
        <v>25</v>
      </c>
      <c r="D1644" s="14">
        <v>17</v>
      </c>
      <c r="E1644" s="57">
        <v>50.715218</v>
      </c>
      <c r="F1644" s="15">
        <f>_xlfn.IFS(I1644="GE2", 1, I1644="GE3", 2, I1644="GE4", 3, I1644="GE1", 4)</f>
        <v>4</v>
      </c>
      <c r="G1644">
        <v>3</v>
      </c>
      <c r="H1644" s="15">
        <f>_xlfn.IFS(F1644=1, 45, F1644=2, 120,F1644=3, 210,F1644=4, 400)</f>
        <v>400</v>
      </c>
      <c r="I1644" s="23" t="s">
        <v>61</v>
      </c>
      <c r="J1644" s="20">
        <v>12</v>
      </c>
      <c r="K1644" s="19">
        <v>3</v>
      </c>
      <c r="L1644" t="s">
        <v>42</v>
      </c>
      <c r="M1644" t="s">
        <v>32</v>
      </c>
      <c r="N1644">
        <v>5</v>
      </c>
      <c r="O1644">
        <v>14</v>
      </c>
    </row>
    <row r="1645" spans="1:15" x14ac:dyDescent="0.3">
      <c r="A1645" t="s">
        <v>197</v>
      </c>
      <c r="B1645">
        <f>IF(A1645="m", 1, 0)</f>
        <v>0</v>
      </c>
      <c r="C1645">
        <v>25</v>
      </c>
      <c r="D1645" s="14">
        <v>18</v>
      </c>
      <c r="E1645" s="57">
        <v>55.942379000000003</v>
      </c>
      <c r="F1645" s="15">
        <f>_xlfn.IFS(I1645="GE2", 1, I1645="GE3", 2, I1645="GE4", 3, I1645="GE1", 4)</f>
        <v>4</v>
      </c>
      <c r="G1645">
        <v>3</v>
      </c>
      <c r="H1645" s="15">
        <f>_xlfn.IFS(F1645=1, 45, F1645=2, 120,F1645=3, 210,F1645=4, 400)</f>
        <v>400</v>
      </c>
      <c r="I1645" s="23" t="s">
        <v>61</v>
      </c>
      <c r="J1645" s="20">
        <v>12</v>
      </c>
      <c r="K1645" s="19">
        <v>3</v>
      </c>
      <c r="L1645" t="s">
        <v>42</v>
      </c>
      <c r="M1645" t="s">
        <v>32</v>
      </c>
      <c r="N1645">
        <v>5</v>
      </c>
      <c r="O1645">
        <v>14</v>
      </c>
    </row>
    <row r="1646" spans="1:15" x14ac:dyDescent="0.3">
      <c r="A1646" t="s">
        <v>197</v>
      </c>
      <c r="B1646">
        <f>IF(A1646="m", 1, 0)</f>
        <v>0</v>
      </c>
      <c r="C1646">
        <v>25</v>
      </c>
      <c r="D1646" s="14">
        <v>19</v>
      </c>
      <c r="E1646" s="57">
        <v>61.616737000000001</v>
      </c>
      <c r="F1646" s="15">
        <f>_xlfn.IFS(I1646="GE2", 1, I1646="GE3", 2, I1646="GE4", 3, I1646="GE1", 4)</f>
        <v>4</v>
      </c>
      <c r="G1646">
        <v>3</v>
      </c>
      <c r="H1646" s="15">
        <f>_xlfn.IFS(F1646=1, 45, F1646=2, 120,F1646=3, 210,F1646=4, 400)</f>
        <v>400</v>
      </c>
      <c r="I1646" s="23" t="s">
        <v>61</v>
      </c>
      <c r="J1646" s="20">
        <v>12</v>
      </c>
      <c r="K1646" s="19">
        <v>3</v>
      </c>
      <c r="L1646" t="s">
        <v>42</v>
      </c>
      <c r="M1646" t="s">
        <v>32</v>
      </c>
      <c r="N1646">
        <v>5</v>
      </c>
      <c r="O1646">
        <v>14</v>
      </c>
    </row>
    <row r="1647" spans="1:15" x14ac:dyDescent="0.3">
      <c r="A1647" t="s">
        <v>196</v>
      </c>
      <c r="B1647">
        <v>1</v>
      </c>
      <c r="C1647" s="36">
        <v>12</v>
      </c>
      <c r="D1647" s="68"/>
      <c r="E1647" s="58">
        <v>99.142089999999996</v>
      </c>
      <c r="F1647" s="15">
        <v>4</v>
      </c>
      <c r="G1647">
        <v>3</v>
      </c>
      <c r="H1647" s="15">
        <v>400</v>
      </c>
      <c r="I1647" s="15" t="s">
        <v>61</v>
      </c>
      <c r="J1647" s="84">
        <v>12</v>
      </c>
      <c r="K1647" s="39">
        <v>3</v>
      </c>
      <c r="L1647" s="19" t="s">
        <v>42</v>
      </c>
      <c r="M1647" t="s">
        <v>32</v>
      </c>
      <c r="N1647">
        <v>5</v>
      </c>
      <c r="O1647">
        <v>14</v>
      </c>
    </row>
    <row r="1648" spans="1:15" x14ac:dyDescent="0.3">
      <c r="A1648" t="s">
        <v>196</v>
      </c>
      <c r="B1648">
        <v>1</v>
      </c>
      <c r="C1648" s="36">
        <v>12</v>
      </c>
      <c r="D1648" s="68"/>
      <c r="E1648" s="58">
        <v>38.947746000000002</v>
      </c>
      <c r="F1648" s="15">
        <v>4</v>
      </c>
      <c r="G1648">
        <v>3</v>
      </c>
      <c r="H1648" s="15">
        <v>400</v>
      </c>
      <c r="I1648" s="24" t="s">
        <v>61</v>
      </c>
      <c r="J1648" s="91">
        <v>12</v>
      </c>
      <c r="K1648" s="93">
        <v>3</v>
      </c>
      <c r="L1648" s="19" t="s">
        <v>42</v>
      </c>
      <c r="M1648" t="s">
        <v>32</v>
      </c>
      <c r="N1648">
        <v>5</v>
      </c>
      <c r="O1648">
        <v>14</v>
      </c>
    </row>
    <row r="1649" spans="1:15" x14ac:dyDescent="0.3">
      <c r="A1649" t="s">
        <v>196</v>
      </c>
      <c r="B1649">
        <v>1</v>
      </c>
      <c r="C1649" s="36">
        <v>22</v>
      </c>
      <c r="D1649" s="68"/>
      <c r="E1649" s="58">
        <v>33.790829000000002</v>
      </c>
      <c r="F1649" s="15">
        <v>4</v>
      </c>
      <c r="G1649">
        <v>3</v>
      </c>
      <c r="H1649" s="15">
        <v>400</v>
      </c>
      <c r="I1649" s="15" t="s">
        <v>61</v>
      </c>
      <c r="J1649" s="82">
        <v>12</v>
      </c>
      <c r="K1649" s="87">
        <v>3</v>
      </c>
      <c r="L1649" s="19" t="s">
        <v>42</v>
      </c>
      <c r="M1649" t="s">
        <v>32</v>
      </c>
      <c r="N1649">
        <v>5</v>
      </c>
      <c r="O1649">
        <v>14</v>
      </c>
    </row>
    <row r="1650" spans="1:15" x14ac:dyDescent="0.3">
      <c r="A1650" t="s">
        <v>196</v>
      </c>
      <c r="B1650">
        <v>1</v>
      </c>
      <c r="C1650" s="49">
        <v>22</v>
      </c>
      <c r="D1650" s="68"/>
      <c r="E1650" s="58">
        <v>66.344054999999997</v>
      </c>
      <c r="F1650" s="15">
        <v>4</v>
      </c>
      <c r="G1650">
        <v>3</v>
      </c>
      <c r="H1650" s="15">
        <v>400</v>
      </c>
      <c r="I1650" s="15" t="s">
        <v>61</v>
      </c>
      <c r="J1650" s="82">
        <v>12</v>
      </c>
      <c r="K1650" s="87">
        <v>3</v>
      </c>
      <c r="L1650" s="19" t="s">
        <v>42</v>
      </c>
      <c r="M1650" t="s">
        <v>32</v>
      </c>
      <c r="N1650">
        <v>5</v>
      </c>
      <c r="O1650">
        <v>14</v>
      </c>
    </row>
    <row r="1651" spans="1:15" x14ac:dyDescent="0.3">
      <c r="A1651" t="s">
        <v>196</v>
      </c>
      <c r="B1651">
        <v>1</v>
      </c>
      <c r="C1651" s="60">
        <v>22</v>
      </c>
      <c r="D1651" s="68"/>
      <c r="E1651" s="58">
        <v>91.657623000000001</v>
      </c>
      <c r="F1651" s="15">
        <v>4</v>
      </c>
      <c r="G1651">
        <v>3</v>
      </c>
      <c r="H1651" s="15">
        <v>400</v>
      </c>
      <c r="I1651" s="15" t="s">
        <v>61</v>
      </c>
      <c r="J1651" s="82">
        <v>12</v>
      </c>
      <c r="K1651" s="85">
        <v>3</v>
      </c>
      <c r="L1651" s="19" t="s">
        <v>42</v>
      </c>
      <c r="M1651" t="s">
        <v>32</v>
      </c>
      <c r="N1651">
        <v>5</v>
      </c>
      <c r="O1651">
        <v>14</v>
      </c>
    </row>
    <row r="1652" spans="1:15" x14ac:dyDescent="0.3">
      <c r="A1652" t="s">
        <v>196</v>
      </c>
      <c r="B1652">
        <f t="shared" ref="B1652:B1657" si="0">IF(A1652="m", 1, 0)</f>
        <v>1</v>
      </c>
      <c r="C1652" s="57">
        <v>24</v>
      </c>
      <c r="D1652" s="14"/>
      <c r="E1652" s="57">
        <v>65.702713000000003</v>
      </c>
      <c r="F1652" s="15">
        <f t="shared" ref="F1652:F1657" si="1">_xlfn.IFS(I1652="GE2", 1, I1652="GE3", 2, I1652="GE4", 3, I1652="GE1", 4)</f>
        <v>4</v>
      </c>
      <c r="G1652">
        <v>3</v>
      </c>
      <c r="H1652" s="15">
        <f t="shared" ref="H1652:H1657" si="2">_xlfn.IFS(F1652=1, 45, F1652=2, 120,F1652=3, 210,F1652=4, 400)</f>
        <v>400</v>
      </c>
      <c r="I1652" s="23" t="s">
        <v>61</v>
      </c>
      <c r="J1652" s="20">
        <v>11</v>
      </c>
      <c r="K1652" s="19">
        <v>3</v>
      </c>
      <c r="L1652" t="s">
        <v>42</v>
      </c>
      <c r="M1652" t="s">
        <v>32</v>
      </c>
      <c r="N1652">
        <v>5</v>
      </c>
      <c r="O1652">
        <v>14</v>
      </c>
    </row>
    <row r="1653" spans="1:15" x14ac:dyDescent="0.3">
      <c r="A1653" t="s">
        <v>196</v>
      </c>
      <c r="B1653">
        <f t="shared" si="0"/>
        <v>1</v>
      </c>
      <c r="C1653">
        <v>24</v>
      </c>
      <c r="D1653" s="14"/>
      <c r="E1653" s="57">
        <v>62.914154000000003</v>
      </c>
      <c r="F1653" s="15">
        <f t="shared" si="1"/>
        <v>4</v>
      </c>
      <c r="G1653">
        <v>3</v>
      </c>
      <c r="H1653" s="15">
        <f t="shared" si="2"/>
        <v>400</v>
      </c>
      <c r="I1653" s="23" t="s">
        <v>61</v>
      </c>
      <c r="J1653" s="20">
        <v>11</v>
      </c>
      <c r="K1653" s="19">
        <v>3</v>
      </c>
      <c r="L1653" t="s">
        <v>42</v>
      </c>
      <c r="M1653" t="s">
        <v>32</v>
      </c>
      <c r="N1653">
        <v>5</v>
      </c>
      <c r="O1653">
        <v>14</v>
      </c>
    </row>
    <row r="1654" spans="1:15" x14ac:dyDescent="0.3">
      <c r="A1654" t="s">
        <v>196</v>
      </c>
      <c r="B1654">
        <f t="shared" si="0"/>
        <v>1</v>
      </c>
      <c r="C1654" s="57">
        <v>24</v>
      </c>
      <c r="D1654" s="14"/>
      <c r="E1654" s="57">
        <v>67.847877999999994</v>
      </c>
      <c r="F1654" s="15">
        <f t="shared" si="1"/>
        <v>4</v>
      </c>
      <c r="G1654">
        <v>3</v>
      </c>
      <c r="H1654" s="15">
        <f t="shared" si="2"/>
        <v>400</v>
      </c>
      <c r="I1654" s="23" t="s">
        <v>61</v>
      </c>
      <c r="J1654" s="20">
        <v>11</v>
      </c>
      <c r="K1654" s="19">
        <v>3</v>
      </c>
      <c r="L1654" t="s">
        <v>42</v>
      </c>
      <c r="M1654" t="s">
        <v>32</v>
      </c>
      <c r="N1654">
        <v>5</v>
      </c>
      <c r="O1654">
        <v>14</v>
      </c>
    </row>
    <row r="1655" spans="1:15" x14ac:dyDescent="0.3">
      <c r="A1655" t="s">
        <v>196</v>
      </c>
      <c r="B1655">
        <f t="shared" si="0"/>
        <v>1</v>
      </c>
      <c r="C1655">
        <v>26</v>
      </c>
      <c r="D1655" s="14">
        <v>21</v>
      </c>
      <c r="E1655" s="57">
        <v>60.073830000000001</v>
      </c>
      <c r="F1655" s="15">
        <f t="shared" si="1"/>
        <v>4</v>
      </c>
      <c r="G1655">
        <v>3</v>
      </c>
      <c r="H1655" s="15">
        <f t="shared" si="2"/>
        <v>400</v>
      </c>
      <c r="I1655" s="23" t="s">
        <v>61</v>
      </c>
      <c r="J1655" s="20">
        <v>12</v>
      </c>
      <c r="K1655" s="19">
        <v>3</v>
      </c>
      <c r="L1655" t="s">
        <v>42</v>
      </c>
      <c r="M1655" t="s">
        <v>32</v>
      </c>
      <c r="N1655">
        <v>5</v>
      </c>
      <c r="O1655">
        <v>14</v>
      </c>
    </row>
    <row r="1656" spans="1:15" x14ac:dyDescent="0.3">
      <c r="A1656" t="s">
        <v>196</v>
      </c>
      <c r="B1656">
        <f t="shared" si="0"/>
        <v>1</v>
      </c>
      <c r="C1656" s="57">
        <v>26</v>
      </c>
      <c r="D1656" s="14">
        <v>22</v>
      </c>
      <c r="E1656" s="57">
        <v>62.804896999999997</v>
      </c>
      <c r="F1656" s="15">
        <f t="shared" si="1"/>
        <v>4</v>
      </c>
      <c r="G1656">
        <v>3</v>
      </c>
      <c r="H1656" s="15">
        <f t="shared" si="2"/>
        <v>400</v>
      </c>
      <c r="I1656" s="23" t="s">
        <v>61</v>
      </c>
      <c r="J1656" s="20">
        <v>12</v>
      </c>
      <c r="K1656" s="19">
        <v>3</v>
      </c>
      <c r="L1656" t="s">
        <v>42</v>
      </c>
      <c r="M1656" t="s">
        <v>32</v>
      </c>
      <c r="N1656">
        <v>5</v>
      </c>
      <c r="O1656">
        <v>14</v>
      </c>
    </row>
    <row r="1657" spans="1:15" x14ac:dyDescent="0.3">
      <c r="A1657" t="s">
        <v>196</v>
      </c>
      <c r="B1657">
        <f t="shared" si="0"/>
        <v>1</v>
      </c>
      <c r="C1657" s="57">
        <v>26</v>
      </c>
      <c r="D1657" s="14">
        <v>23</v>
      </c>
      <c r="E1657" s="57">
        <v>90.882271000000003</v>
      </c>
      <c r="F1657" s="15">
        <f t="shared" si="1"/>
        <v>4</v>
      </c>
      <c r="G1657">
        <v>3</v>
      </c>
      <c r="H1657" s="15">
        <f t="shared" si="2"/>
        <v>400</v>
      </c>
      <c r="I1657" s="23" t="s">
        <v>61</v>
      </c>
      <c r="J1657" s="20">
        <v>12</v>
      </c>
      <c r="K1657" s="19">
        <v>3</v>
      </c>
      <c r="L1657" t="s">
        <v>42</v>
      </c>
      <c r="M1657" t="s">
        <v>32</v>
      </c>
      <c r="N1657">
        <v>5</v>
      </c>
      <c r="O1657">
        <v>14</v>
      </c>
    </row>
    <row r="1658" spans="1:15" x14ac:dyDescent="0.3">
      <c r="A1658" t="s">
        <v>197</v>
      </c>
      <c r="B1658">
        <v>0</v>
      </c>
      <c r="C1658" s="60">
        <v>2</v>
      </c>
      <c r="D1658" s="68">
        <v>46</v>
      </c>
      <c r="E1658" s="62">
        <v>105.80298999999999</v>
      </c>
      <c r="F1658" s="20">
        <v>1</v>
      </c>
      <c r="G1658">
        <v>4</v>
      </c>
      <c r="H1658" s="15">
        <v>45</v>
      </c>
      <c r="I1658" s="15" t="s">
        <v>11</v>
      </c>
      <c r="J1658" s="84">
        <v>10</v>
      </c>
      <c r="K1658" s="82">
        <v>3</v>
      </c>
      <c r="L1658" t="s">
        <v>42</v>
      </c>
      <c r="M1658" t="s">
        <v>32</v>
      </c>
      <c r="N1658">
        <v>5</v>
      </c>
      <c r="O1658">
        <v>14</v>
      </c>
    </row>
    <row r="1659" spans="1:15" x14ac:dyDescent="0.3">
      <c r="A1659" t="s">
        <v>197</v>
      </c>
      <c r="B1659">
        <v>0</v>
      </c>
      <c r="C1659" s="36">
        <v>2</v>
      </c>
      <c r="D1659" s="68">
        <v>47</v>
      </c>
      <c r="E1659" s="62">
        <v>103.84043</v>
      </c>
      <c r="F1659" s="20">
        <v>1</v>
      </c>
      <c r="G1659">
        <v>4</v>
      </c>
      <c r="H1659" s="15">
        <v>45</v>
      </c>
      <c r="I1659" s="15" t="s">
        <v>11</v>
      </c>
      <c r="J1659" s="84">
        <v>10</v>
      </c>
      <c r="K1659" s="82">
        <v>3</v>
      </c>
      <c r="L1659" t="s">
        <v>42</v>
      </c>
      <c r="M1659" t="s">
        <v>32</v>
      </c>
      <c r="N1659">
        <v>5</v>
      </c>
      <c r="O1659">
        <v>14</v>
      </c>
    </row>
    <row r="1660" spans="1:15" x14ac:dyDescent="0.3">
      <c r="A1660" t="s">
        <v>197</v>
      </c>
      <c r="B1660">
        <v>0</v>
      </c>
      <c r="C1660" s="49">
        <v>2</v>
      </c>
      <c r="D1660" s="68">
        <v>48</v>
      </c>
      <c r="E1660" s="62"/>
      <c r="F1660" s="20">
        <v>1</v>
      </c>
      <c r="G1660">
        <v>4</v>
      </c>
      <c r="H1660" s="15">
        <v>45</v>
      </c>
      <c r="I1660" s="15" t="s">
        <v>11</v>
      </c>
      <c r="J1660" s="84">
        <v>10</v>
      </c>
      <c r="K1660" s="82">
        <v>3</v>
      </c>
      <c r="L1660" t="s">
        <v>42</v>
      </c>
      <c r="N1660" t="e">
        <v>#N/A</v>
      </c>
      <c r="O1660">
        <v>14</v>
      </c>
    </row>
    <row r="1661" spans="1:15" x14ac:dyDescent="0.3">
      <c r="A1661" t="s">
        <v>197</v>
      </c>
      <c r="B1661">
        <v>0</v>
      </c>
      <c r="C1661" s="49">
        <v>2</v>
      </c>
      <c r="D1661" s="68">
        <v>49</v>
      </c>
      <c r="E1661" s="62">
        <v>73.487610000000004</v>
      </c>
      <c r="F1661" s="20">
        <v>1</v>
      </c>
      <c r="G1661">
        <v>4</v>
      </c>
      <c r="H1661" s="15">
        <v>45</v>
      </c>
      <c r="I1661" s="15" t="s">
        <v>11</v>
      </c>
      <c r="J1661" s="84">
        <v>10</v>
      </c>
      <c r="K1661" s="82">
        <v>3</v>
      </c>
      <c r="L1661" t="s">
        <v>42</v>
      </c>
      <c r="M1661" t="s">
        <v>32</v>
      </c>
      <c r="N1661">
        <v>5</v>
      </c>
      <c r="O1661">
        <v>14</v>
      </c>
    </row>
    <row r="1662" spans="1:15" x14ac:dyDescent="0.3">
      <c r="A1662" t="s">
        <v>197</v>
      </c>
      <c r="B1662">
        <v>0</v>
      </c>
      <c r="C1662" s="49">
        <v>4</v>
      </c>
      <c r="D1662" s="68">
        <v>31</v>
      </c>
      <c r="E1662" s="58">
        <v>73.603447000000003</v>
      </c>
      <c r="F1662" s="15">
        <v>1</v>
      </c>
      <c r="G1662">
        <v>4</v>
      </c>
      <c r="H1662" s="15">
        <v>45</v>
      </c>
      <c r="I1662" s="23" t="s">
        <v>11</v>
      </c>
      <c r="J1662" s="84">
        <v>10</v>
      </c>
      <c r="K1662" s="84">
        <v>3</v>
      </c>
      <c r="L1662" s="19" t="s">
        <v>42</v>
      </c>
      <c r="M1662" t="s">
        <v>32</v>
      </c>
      <c r="N1662">
        <v>5</v>
      </c>
      <c r="O1662">
        <v>14</v>
      </c>
    </row>
    <row r="1663" spans="1:15" x14ac:dyDescent="0.3">
      <c r="A1663" t="s">
        <v>197</v>
      </c>
      <c r="B1663">
        <v>0</v>
      </c>
      <c r="C1663" s="49">
        <v>4</v>
      </c>
      <c r="D1663" s="68">
        <v>32</v>
      </c>
      <c r="E1663" s="58">
        <v>125.62902</v>
      </c>
      <c r="F1663" s="15">
        <v>1</v>
      </c>
      <c r="G1663">
        <v>4</v>
      </c>
      <c r="H1663" s="15">
        <v>45</v>
      </c>
      <c r="I1663" s="23" t="s">
        <v>11</v>
      </c>
      <c r="J1663" s="84">
        <v>10</v>
      </c>
      <c r="K1663" s="84">
        <v>3</v>
      </c>
      <c r="L1663" s="19" t="s">
        <v>42</v>
      </c>
      <c r="M1663" t="s">
        <v>32</v>
      </c>
      <c r="N1663">
        <v>5</v>
      </c>
      <c r="O1663">
        <v>14</v>
      </c>
    </row>
    <row r="1664" spans="1:15" x14ac:dyDescent="0.3">
      <c r="A1664" t="s">
        <v>197</v>
      </c>
      <c r="B1664">
        <v>0</v>
      </c>
      <c r="C1664" s="49">
        <v>5</v>
      </c>
      <c r="D1664" s="68">
        <v>11</v>
      </c>
      <c r="E1664" s="58">
        <v>62.050395999999999</v>
      </c>
      <c r="F1664" s="15">
        <v>1</v>
      </c>
      <c r="G1664">
        <v>4</v>
      </c>
      <c r="H1664" s="15">
        <v>45</v>
      </c>
      <c r="I1664" s="15" t="s">
        <v>11</v>
      </c>
      <c r="J1664" s="84">
        <v>10</v>
      </c>
      <c r="K1664" s="84">
        <v>3</v>
      </c>
      <c r="L1664" s="19" t="s">
        <v>42</v>
      </c>
      <c r="M1664" t="s">
        <v>32</v>
      </c>
      <c r="N1664">
        <v>5</v>
      </c>
      <c r="O1664">
        <v>14</v>
      </c>
    </row>
    <row r="1665" spans="1:15" x14ac:dyDescent="0.3">
      <c r="A1665" t="s">
        <v>197</v>
      </c>
      <c r="B1665">
        <v>0</v>
      </c>
      <c r="C1665" s="49">
        <v>5</v>
      </c>
      <c r="D1665" s="68">
        <v>12</v>
      </c>
      <c r="E1665" s="58"/>
      <c r="F1665" s="15">
        <v>1</v>
      </c>
      <c r="G1665">
        <v>4</v>
      </c>
      <c r="H1665" s="15">
        <v>45</v>
      </c>
      <c r="I1665" s="15" t="s">
        <v>11</v>
      </c>
      <c r="J1665" s="84">
        <v>10</v>
      </c>
      <c r="K1665" s="84">
        <v>3</v>
      </c>
      <c r="L1665" s="19" t="s">
        <v>42</v>
      </c>
      <c r="N1665" t="e">
        <v>#N/A</v>
      </c>
      <c r="O1665">
        <v>14</v>
      </c>
    </row>
    <row r="1666" spans="1:15" x14ac:dyDescent="0.3">
      <c r="A1666" t="s">
        <v>197</v>
      </c>
      <c r="B1666">
        <v>0</v>
      </c>
      <c r="C1666" s="36">
        <v>6</v>
      </c>
      <c r="D1666" s="68">
        <v>27</v>
      </c>
      <c r="E1666" s="62"/>
      <c r="F1666" s="20">
        <v>1</v>
      </c>
      <c r="G1666">
        <v>4</v>
      </c>
      <c r="H1666" s="15">
        <v>45</v>
      </c>
      <c r="I1666" s="15" t="s">
        <v>11</v>
      </c>
      <c r="J1666" s="84">
        <v>13</v>
      </c>
      <c r="K1666" s="82">
        <v>3</v>
      </c>
      <c r="L1666" t="s">
        <v>42</v>
      </c>
      <c r="N1666" t="e">
        <v>#N/A</v>
      </c>
      <c r="O1666">
        <v>14</v>
      </c>
    </row>
    <row r="1667" spans="1:15" x14ac:dyDescent="0.3">
      <c r="A1667" t="s">
        <v>196</v>
      </c>
      <c r="B1667">
        <v>1</v>
      </c>
      <c r="C1667" s="36">
        <v>1</v>
      </c>
      <c r="D1667" s="68">
        <v>39</v>
      </c>
      <c r="E1667" s="62">
        <v>75.998024000000001</v>
      </c>
      <c r="F1667" s="20">
        <v>1</v>
      </c>
      <c r="G1667">
        <v>4</v>
      </c>
      <c r="H1667" s="15">
        <v>45</v>
      </c>
      <c r="I1667" s="15" t="s">
        <v>11</v>
      </c>
      <c r="J1667" s="84">
        <v>10</v>
      </c>
      <c r="K1667" s="82">
        <v>3</v>
      </c>
      <c r="L1667" t="s">
        <v>42</v>
      </c>
      <c r="M1667" t="s">
        <v>32</v>
      </c>
      <c r="N1667">
        <v>5</v>
      </c>
      <c r="O1667">
        <v>14</v>
      </c>
    </row>
    <row r="1668" spans="1:15" x14ac:dyDescent="0.3">
      <c r="A1668" t="s">
        <v>196</v>
      </c>
      <c r="B1668">
        <v>1</v>
      </c>
      <c r="C1668" s="36">
        <v>1</v>
      </c>
      <c r="D1668" s="68">
        <v>40</v>
      </c>
      <c r="E1668" s="62">
        <v>75.117278999999996</v>
      </c>
      <c r="F1668" s="20">
        <v>1</v>
      </c>
      <c r="G1668">
        <v>4</v>
      </c>
      <c r="H1668" s="15">
        <v>45</v>
      </c>
      <c r="I1668" s="15" t="s">
        <v>11</v>
      </c>
      <c r="J1668" s="84">
        <v>10</v>
      </c>
      <c r="K1668" s="82">
        <v>3</v>
      </c>
      <c r="L1668" t="s">
        <v>42</v>
      </c>
      <c r="M1668" t="s">
        <v>32</v>
      </c>
      <c r="N1668">
        <v>5</v>
      </c>
      <c r="O1668">
        <v>14</v>
      </c>
    </row>
    <row r="1669" spans="1:15" x14ac:dyDescent="0.3">
      <c r="A1669" t="s">
        <v>196</v>
      </c>
      <c r="B1669">
        <v>1</v>
      </c>
      <c r="C1669" s="36">
        <v>1</v>
      </c>
      <c r="D1669" s="68">
        <v>41</v>
      </c>
      <c r="E1669" s="62">
        <v>124.28282</v>
      </c>
      <c r="F1669" s="97">
        <v>1</v>
      </c>
      <c r="G1669">
        <v>4</v>
      </c>
      <c r="H1669" s="15">
        <v>45</v>
      </c>
      <c r="I1669" s="15" t="s">
        <v>11</v>
      </c>
      <c r="J1669" s="84">
        <v>10</v>
      </c>
      <c r="K1669" s="82">
        <v>3</v>
      </c>
      <c r="L1669" t="s">
        <v>42</v>
      </c>
      <c r="M1669" t="s">
        <v>32</v>
      </c>
      <c r="N1669">
        <v>5</v>
      </c>
      <c r="O1669">
        <v>14</v>
      </c>
    </row>
    <row r="1670" spans="1:15" x14ac:dyDescent="0.3">
      <c r="A1670" t="s">
        <v>196</v>
      </c>
      <c r="B1670">
        <v>1</v>
      </c>
      <c r="C1670" s="49">
        <v>1</v>
      </c>
      <c r="D1670" s="68">
        <v>42</v>
      </c>
      <c r="E1670" s="62">
        <v>42.783298000000002</v>
      </c>
      <c r="F1670" s="97">
        <v>1</v>
      </c>
      <c r="G1670">
        <v>4</v>
      </c>
      <c r="H1670" s="15">
        <v>45</v>
      </c>
      <c r="I1670" s="15" t="s">
        <v>11</v>
      </c>
      <c r="J1670" s="84">
        <v>10</v>
      </c>
      <c r="K1670" s="82">
        <v>3</v>
      </c>
      <c r="L1670" t="s">
        <v>42</v>
      </c>
      <c r="M1670" t="s">
        <v>32</v>
      </c>
      <c r="N1670">
        <v>5</v>
      </c>
      <c r="O1670">
        <v>14</v>
      </c>
    </row>
    <row r="1671" spans="1:15" x14ac:dyDescent="0.3">
      <c r="A1671" t="s">
        <v>196</v>
      </c>
      <c r="B1671">
        <v>1</v>
      </c>
      <c r="C1671" s="49">
        <v>1</v>
      </c>
      <c r="D1671" s="68">
        <v>43</v>
      </c>
      <c r="E1671" s="62">
        <v>44.854641000000001</v>
      </c>
      <c r="F1671" s="97">
        <v>1</v>
      </c>
      <c r="G1671">
        <v>4</v>
      </c>
      <c r="H1671" s="15">
        <v>45</v>
      </c>
      <c r="I1671" s="15" t="s">
        <v>11</v>
      </c>
      <c r="J1671" s="84">
        <v>10</v>
      </c>
      <c r="K1671" s="82">
        <v>3</v>
      </c>
      <c r="L1671" t="s">
        <v>42</v>
      </c>
      <c r="M1671" t="s">
        <v>32</v>
      </c>
      <c r="N1671">
        <v>5</v>
      </c>
      <c r="O1671">
        <v>14</v>
      </c>
    </row>
    <row r="1672" spans="1:15" x14ac:dyDescent="0.3">
      <c r="A1672" t="s">
        <v>196</v>
      </c>
      <c r="B1672">
        <v>1</v>
      </c>
      <c r="C1672" s="49">
        <v>3</v>
      </c>
      <c r="D1672" s="68">
        <v>37</v>
      </c>
      <c r="E1672" s="62">
        <v>83.396118000000001</v>
      </c>
      <c r="F1672" s="97">
        <v>1</v>
      </c>
      <c r="G1672">
        <v>4</v>
      </c>
      <c r="H1672" s="15">
        <v>45</v>
      </c>
      <c r="I1672" s="15" t="s">
        <v>11</v>
      </c>
      <c r="J1672" s="84">
        <v>11</v>
      </c>
      <c r="K1672" s="82">
        <v>3</v>
      </c>
      <c r="L1672" t="s">
        <v>42</v>
      </c>
      <c r="M1672" t="s">
        <v>32</v>
      </c>
      <c r="N1672">
        <v>5</v>
      </c>
      <c r="O1672">
        <v>14</v>
      </c>
    </row>
    <row r="1673" spans="1:15" x14ac:dyDescent="0.3">
      <c r="A1673" t="s">
        <v>196</v>
      </c>
      <c r="B1673">
        <v>1</v>
      </c>
      <c r="C1673" s="49">
        <v>3</v>
      </c>
      <c r="D1673" s="68">
        <v>38</v>
      </c>
      <c r="E1673" s="62">
        <v>83.806426999999999</v>
      </c>
      <c r="F1673" s="97">
        <v>1</v>
      </c>
      <c r="G1673">
        <v>4</v>
      </c>
      <c r="H1673" s="15">
        <v>45</v>
      </c>
      <c r="I1673" s="15" t="s">
        <v>11</v>
      </c>
      <c r="J1673" s="84">
        <v>11</v>
      </c>
      <c r="K1673" s="82">
        <v>3</v>
      </c>
      <c r="L1673" t="s">
        <v>42</v>
      </c>
      <c r="M1673" t="s">
        <v>32</v>
      </c>
      <c r="N1673">
        <v>5</v>
      </c>
      <c r="O1673">
        <v>14</v>
      </c>
    </row>
    <row r="1674" spans="1:15" x14ac:dyDescent="0.3">
      <c r="A1674" t="s">
        <v>196</v>
      </c>
      <c r="B1674">
        <v>1</v>
      </c>
      <c r="C1674" s="49">
        <v>3</v>
      </c>
      <c r="D1674" s="68">
        <v>39</v>
      </c>
      <c r="E1674" s="62">
        <v>102.35175</v>
      </c>
      <c r="F1674" s="97">
        <v>1</v>
      </c>
      <c r="G1674">
        <v>4</v>
      </c>
      <c r="H1674" s="15">
        <v>45</v>
      </c>
      <c r="I1674" s="15" t="s">
        <v>11</v>
      </c>
      <c r="J1674" s="84">
        <v>11</v>
      </c>
      <c r="K1674" s="82">
        <v>3</v>
      </c>
      <c r="L1674" t="s">
        <v>42</v>
      </c>
      <c r="M1674" t="s">
        <v>32</v>
      </c>
      <c r="N1674">
        <v>5</v>
      </c>
      <c r="O1674">
        <v>14</v>
      </c>
    </row>
    <row r="1675" spans="1:15" x14ac:dyDescent="0.3">
      <c r="A1675" t="s">
        <v>196</v>
      </c>
      <c r="B1675">
        <v>1</v>
      </c>
      <c r="C1675" s="49">
        <v>3</v>
      </c>
      <c r="D1675" s="68">
        <v>40</v>
      </c>
      <c r="E1675" s="62">
        <v>112.91637</v>
      </c>
      <c r="F1675" s="97">
        <v>1</v>
      </c>
      <c r="G1675">
        <v>4</v>
      </c>
      <c r="H1675" s="15">
        <v>45</v>
      </c>
      <c r="I1675" s="15" t="s">
        <v>11</v>
      </c>
      <c r="J1675" s="84">
        <v>11</v>
      </c>
      <c r="K1675" s="82">
        <v>3</v>
      </c>
      <c r="L1675" t="s">
        <v>42</v>
      </c>
      <c r="M1675" t="s">
        <v>32</v>
      </c>
      <c r="N1675">
        <v>5</v>
      </c>
      <c r="O1675">
        <v>14</v>
      </c>
    </row>
    <row r="1676" spans="1:15" x14ac:dyDescent="0.3">
      <c r="A1676" t="s">
        <v>196</v>
      </c>
      <c r="B1676">
        <v>1</v>
      </c>
      <c r="C1676" s="49">
        <v>3</v>
      </c>
      <c r="D1676" s="68">
        <v>41</v>
      </c>
      <c r="E1676" s="62">
        <v>46.119061000000002</v>
      </c>
      <c r="F1676" s="97">
        <v>1</v>
      </c>
      <c r="G1676">
        <v>4</v>
      </c>
      <c r="H1676" s="15">
        <v>45</v>
      </c>
      <c r="I1676" s="15" t="s">
        <v>11</v>
      </c>
      <c r="J1676" s="84">
        <v>11</v>
      </c>
      <c r="K1676" s="82">
        <v>3</v>
      </c>
      <c r="L1676" t="s">
        <v>42</v>
      </c>
      <c r="M1676" t="s">
        <v>32</v>
      </c>
      <c r="N1676">
        <v>5</v>
      </c>
      <c r="O1676">
        <v>14</v>
      </c>
    </row>
    <row r="1677" spans="1:15" x14ac:dyDescent="0.3">
      <c r="A1677" t="s">
        <v>196</v>
      </c>
      <c r="B1677">
        <v>1</v>
      </c>
      <c r="C1677" s="36">
        <v>3</v>
      </c>
      <c r="D1677" s="68">
        <v>42</v>
      </c>
      <c r="E1677" s="62">
        <v>98.393669000000003</v>
      </c>
      <c r="F1677" s="97">
        <v>1</v>
      </c>
      <c r="G1677">
        <v>4</v>
      </c>
      <c r="H1677" s="15">
        <v>45</v>
      </c>
      <c r="I1677" s="15" t="s">
        <v>11</v>
      </c>
      <c r="J1677" s="84">
        <v>11</v>
      </c>
      <c r="K1677" s="82">
        <v>3</v>
      </c>
      <c r="L1677" t="s">
        <v>42</v>
      </c>
      <c r="M1677" t="s">
        <v>32</v>
      </c>
      <c r="N1677">
        <v>5</v>
      </c>
      <c r="O1677">
        <v>14</v>
      </c>
    </row>
    <row r="1678" spans="1:15" x14ac:dyDescent="0.3">
      <c r="A1678" t="s">
        <v>196</v>
      </c>
      <c r="B1678">
        <v>1</v>
      </c>
      <c r="C1678" s="60">
        <v>7</v>
      </c>
      <c r="D1678" s="68">
        <v>11</v>
      </c>
      <c r="E1678" s="62">
        <v>88.068496999999994</v>
      </c>
      <c r="F1678" s="97">
        <v>1</v>
      </c>
      <c r="G1678">
        <v>4</v>
      </c>
      <c r="H1678" s="15">
        <v>45</v>
      </c>
      <c r="I1678" s="15" t="s">
        <v>11</v>
      </c>
      <c r="J1678" s="84">
        <v>11</v>
      </c>
      <c r="K1678" s="82">
        <v>3</v>
      </c>
      <c r="L1678" t="s">
        <v>42</v>
      </c>
      <c r="M1678" t="s">
        <v>32</v>
      </c>
      <c r="N1678">
        <v>5</v>
      </c>
      <c r="O1678">
        <v>14</v>
      </c>
    </row>
    <row r="1679" spans="1:15" x14ac:dyDescent="0.3">
      <c r="A1679" t="s">
        <v>196</v>
      </c>
      <c r="B1679">
        <v>1</v>
      </c>
      <c r="C1679" s="36">
        <v>7</v>
      </c>
      <c r="D1679" s="68">
        <v>12</v>
      </c>
      <c r="E1679" s="62">
        <v>136.02369999999999</v>
      </c>
      <c r="F1679" s="97">
        <v>1</v>
      </c>
      <c r="G1679">
        <v>4</v>
      </c>
      <c r="H1679" s="15">
        <v>45</v>
      </c>
      <c r="I1679" s="15" t="s">
        <v>11</v>
      </c>
      <c r="J1679" s="84">
        <v>11</v>
      </c>
      <c r="K1679" s="82">
        <v>3</v>
      </c>
      <c r="L1679" t="s">
        <v>42</v>
      </c>
      <c r="M1679" t="s">
        <v>32</v>
      </c>
      <c r="N1679">
        <v>5</v>
      </c>
      <c r="O1679">
        <v>14</v>
      </c>
    </row>
    <row r="1680" spans="1:15" x14ac:dyDescent="0.3">
      <c r="A1680" t="s">
        <v>196</v>
      </c>
      <c r="B1680">
        <v>1</v>
      </c>
      <c r="C1680" s="49">
        <v>7</v>
      </c>
      <c r="D1680" s="68">
        <v>13</v>
      </c>
      <c r="E1680" s="62">
        <v>55.330868000000002</v>
      </c>
      <c r="F1680" s="97">
        <v>1</v>
      </c>
      <c r="G1680">
        <v>4</v>
      </c>
      <c r="H1680" s="15">
        <v>45</v>
      </c>
      <c r="I1680" s="15" t="s">
        <v>11</v>
      </c>
      <c r="J1680" s="84">
        <v>11</v>
      </c>
      <c r="K1680" s="82">
        <v>3</v>
      </c>
      <c r="L1680" t="s">
        <v>42</v>
      </c>
      <c r="M1680" t="s">
        <v>32</v>
      </c>
      <c r="N1680">
        <v>5</v>
      </c>
      <c r="O1680">
        <v>14</v>
      </c>
    </row>
    <row r="1681" spans="1:15" x14ac:dyDescent="0.3">
      <c r="A1681" t="s">
        <v>196</v>
      </c>
      <c r="B1681">
        <v>1</v>
      </c>
      <c r="C1681" s="49">
        <v>8</v>
      </c>
      <c r="D1681" s="68">
        <v>32</v>
      </c>
      <c r="E1681" s="58">
        <v>33.307217000000001</v>
      </c>
      <c r="F1681" s="15">
        <v>1</v>
      </c>
      <c r="G1681">
        <v>4</v>
      </c>
      <c r="H1681" s="15">
        <v>45</v>
      </c>
      <c r="I1681" s="15" t="s">
        <v>11</v>
      </c>
      <c r="J1681" s="84">
        <v>11</v>
      </c>
      <c r="K1681" s="84">
        <v>3</v>
      </c>
      <c r="L1681" s="19" t="s">
        <v>42</v>
      </c>
      <c r="M1681" t="s">
        <v>32</v>
      </c>
      <c r="N1681">
        <v>5</v>
      </c>
      <c r="O1681">
        <v>14</v>
      </c>
    </row>
    <row r="1682" spans="1:15" x14ac:dyDescent="0.3">
      <c r="A1682" t="s">
        <v>196</v>
      </c>
      <c r="B1682">
        <v>1</v>
      </c>
      <c r="C1682" s="49">
        <v>8</v>
      </c>
      <c r="D1682" s="68">
        <v>33</v>
      </c>
      <c r="E1682" s="58">
        <v>89.58802</v>
      </c>
      <c r="F1682" s="15">
        <v>1</v>
      </c>
      <c r="G1682">
        <v>4</v>
      </c>
      <c r="H1682" s="15">
        <v>45</v>
      </c>
      <c r="I1682" s="43" t="s">
        <v>11</v>
      </c>
      <c r="J1682" s="84">
        <v>11</v>
      </c>
      <c r="K1682" s="84">
        <v>3</v>
      </c>
      <c r="L1682" s="19" t="s">
        <v>42</v>
      </c>
      <c r="M1682" t="s">
        <v>32</v>
      </c>
      <c r="N1682">
        <v>5</v>
      </c>
      <c r="O1682">
        <v>14</v>
      </c>
    </row>
    <row r="1683" spans="1:15" x14ac:dyDescent="0.3">
      <c r="A1683" t="s">
        <v>197</v>
      </c>
      <c r="B1683">
        <v>0</v>
      </c>
      <c r="C1683" s="36">
        <v>9</v>
      </c>
      <c r="D1683" s="68">
        <v>7</v>
      </c>
      <c r="E1683" s="58">
        <v>41.271149000000001</v>
      </c>
      <c r="F1683" s="15">
        <v>2</v>
      </c>
      <c r="G1683">
        <v>4</v>
      </c>
      <c r="H1683" s="15">
        <v>120</v>
      </c>
      <c r="I1683" s="23" t="s">
        <v>54</v>
      </c>
      <c r="J1683" s="84">
        <v>10</v>
      </c>
      <c r="K1683" s="84">
        <v>3</v>
      </c>
      <c r="L1683" s="19" t="s">
        <v>42</v>
      </c>
      <c r="M1683" t="s">
        <v>32</v>
      </c>
      <c r="N1683">
        <v>5</v>
      </c>
      <c r="O1683">
        <v>14</v>
      </c>
    </row>
    <row r="1684" spans="1:15" x14ac:dyDescent="0.3">
      <c r="A1684" t="s">
        <v>197</v>
      </c>
      <c r="B1684">
        <v>0</v>
      </c>
      <c r="C1684" s="49">
        <v>10</v>
      </c>
      <c r="D1684" s="68">
        <v>15</v>
      </c>
      <c r="E1684" s="58">
        <v>97.467872999999997</v>
      </c>
      <c r="F1684" s="15">
        <v>2</v>
      </c>
      <c r="G1684">
        <v>4</v>
      </c>
      <c r="H1684" s="15">
        <v>120</v>
      </c>
      <c r="I1684" s="15" t="s">
        <v>54</v>
      </c>
      <c r="J1684" s="82">
        <v>10</v>
      </c>
      <c r="K1684" s="87">
        <v>3</v>
      </c>
      <c r="L1684" s="19" t="s">
        <v>42</v>
      </c>
      <c r="M1684" t="s">
        <v>32</v>
      </c>
      <c r="N1684">
        <v>5</v>
      </c>
      <c r="O1684">
        <v>14</v>
      </c>
    </row>
    <row r="1685" spans="1:15" x14ac:dyDescent="0.3">
      <c r="A1685" t="s">
        <v>197</v>
      </c>
      <c r="B1685">
        <v>0</v>
      </c>
      <c r="C1685" s="49">
        <v>10</v>
      </c>
      <c r="D1685" s="68">
        <v>16</v>
      </c>
      <c r="E1685" s="58">
        <v>80.735641000000001</v>
      </c>
      <c r="F1685" s="15">
        <v>2</v>
      </c>
      <c r="G1685">
        <v>4</v>
      </c>
      <c r="H1685" s="15">
        <v>120</v>
      </c>
      <c r="I1685" s="15" t="s">
        <v>54</v>
      </c>
      <c r="J1685" s="82">
        <v>10</v>
      </c>
      <c r="K1685" s="87">
        <v>3</v>
      </c>
      <c r="L1685" s="19" t="s">
        <v>42</v>
      </c>
      <c r="M1685" t="s">
        <v>32</v>
      </c>
      <c r="N1685">
        <v>5</v>
      </c>
      <c r="O1685">
        <v>14</v>
      </c>
    </row>
    <row r="1686" spans="1:15" x14ac:dyDescent="0.3">
      <c r="A1686" t="s">
        <v>197</v>
      </c>
      <c r="B1686">
        <v>0</v>
      </c>
      <c r="C1686" s="36">
        <v>10</v>
      </c>
      <c r="D1686" s="68">
        <v>17</v>
      </c>
      <c r="E1686" s="58">
        <v>58.309863999999997</v>
      </c>
      <c r="F1686" s="15">
        <v>2</v>
      </c>
      <c r="G1686">
        <v>4</v>
      </c>
      <c r="H1686" s="15">
        <v>120</v>
      </c>
      <c r="I1686" s="15" t="s">
        <v>54</v>
      </c>
      <c r="J1686" s="82">
        <v>10</v>
      </c>
      <c r="K1686" s="87">
        <v>3</v>
      </c>
      <c r="L1686" s="19" t="s">
        <v>42</v>
      </c>
      <c r="M1686" t="s">
        <v>32</v>
      </c>
      <c r="N1686">
        <v>5</v>
      </c>
      <c r="O1686">
        <v>14</v>
      </c>
    </row>
    <row r="1687" spans="1:15" x14ac:dyDescent="0.3">
      <c r="A1687" t="s">
        <v>197</v>
      </c>
      <c r="B1687">
        <v>0</v>
      </c>
      <c r="C1687" s="49">
        <v>14</v>
      </c>
      <c r="D1687" s="68">
        <v>15</v>
      </c>
      <c r="E1687" s="62">
        <v>39.608581999999998</v>
      </c>
      <c r="F1687" s="20">
        <v>2</v>
      </c>
      <c r="G1687">
        <v>4</v>
      </c>
      <c r="H1687" s="15">
        <v>120</v>
      </c>
      <c r="I1687" s="15" t="s">
        <v>54</v>
      </c>
      <c r="J1687" s="84">
        <v>12</v>
      </c>
      <c r="K1687" s="82">
        <v>3</v>
      </c>
      <c r="L1687" t="s">
        <v>42</v>
      </c>
      <c r="M1687" t="s">
        <v>32</v>
      </c>
      <c r="N1687">
        <v>5</v>
      </c>
      <c r="O1687">
        <v>14</v>
      </c>
    </row>
    <row r="1688" spans="1:15" x14ac:dyDescent="0.3">
      <c r="A1688" t="s">
        <v>197</v>
      </c>
      <c r="B1688">
        <v>0</v>
      </c>
      <c r="C1688" s="49">
        <v>14</v>
      </c>
      <c r="D1688" s="68">
        <v>16</v>
      </c>
      <c r="E1688" s="62">
        <v>7.4321751999999996</v>
      </c>
      <c r="F1688" s="20">
        <v>2</v>
      </c>
      <c r="G1688">
        <v>4</v>
      </c>
      <c r="H1688" s="15">
        <v>120</v>
      </c>
      <c r="I1688" s="15" t="s">
        <v>54</v>
      </c>
      <c r="J1688" s="84">
        <v>12</v>
      </c>
      <c r="K1688" s="82">
        <v>3</v>
      </c>
      <c r="L1688" t="s">
        <v>42</v>
      </c>
      <c r="M1688" t="s">
        <v>32</v>
      </c>
      <c r="N1688">
        <v>5</v>
      </c>
      <c r="O1688">
        <v>14</v>
      </c>
    </row>
    <row r="1689" spans="1:15" x14ac:dyDescent="0.3">
      <c r="A1689" t="s">
        <v>197</v>
      </c>
      <c r="B1689">
        <v>0</v>
      </c>
      <c r="C1689" s="36">
        <v>14</v>
      </c>
      <c r="D1689" s="68">
        <v>17</v>
      </c>
      <c r="E1689" s="62">
        <v>98.854918999999995</v>
      </c>
      <c r="F1689" s="20">
        <v>2</v>
      </c>
      <c r="G1689">
        <v>4</v>
      </c>
      <c r="H1689" s="15">
        <v>120</v>
      </c>
      <c r="I1689" s="15" t="s">
        <v>54</v>
      </c>
      <c r="J1689" s="84">
        <v>12</v>
      </c>
      <c r="K1689" s="82">
        <v>3</v>
      </c>
      <c r="L1689" t="s">
        <v>42</v>
      </c>
      <c r="M1689" t="s">
        <v>32</v>
      </c>
      <c r="N1689">
        <v>5</v>
      </c>
      <c r="O1689">
        <v>14</v>
      </c>
    </row>
    <row r="1690" spans="1:15" x14ac:dyDescent="0.3">
      <c r="A1690" t="s">
        <v>197</v>
      </c>
      <c r="B1690">
        <v>0</v>
      </c>
      <c r="C1690" s="36">
        <v>15</v>
      </c>
      <c r="D1690" s="68">
        <v>18</v>
      </c>
      <c r="E1690" s="62">
        <v>140.57443000000001</v>
      </c>
      <c r="F1690" s="20">
        <v>2</v>
      </c>
      <c r="G1690">
        <v>4</v>
      </c>
      <c r="H1690" s="15">
        <v>120</v>
      </c>
      <c r="I1690" s="15" t="s">
        <v>54</v>
      </c>
      <c r="J1690" s="84">
        <v>12</v>
      </c>
      <c r="K1690" s="82">
        <v>3</v>
      </c>
      <c r="L1690" t="s">
        <v>42</v>
      </c>
      <c r="M1690" t="s">
        <v>32</v>
      </c>
      <c r="N1690">
        <v>5</v>
      </c>
      <c r="O1690">
        <v>14</v>
      </c>
    </row>
    <row r="1691" spans="1:15" x14ac:dyDescent="0.3">
      <c r="A1691" t="s">
        <v>197</v>
      </c>
      <c r="B1691">
        <v>0</v>
      </c>
      <c r="C1691" s="49">
        <v>15</v>
      </c>
      <c r="D1691" s="68">
        <v>19</v>
      </c>
      <c r="E1691" s="62">
        <v>45.745651000000002</v>
      </c>
      <c r="F1691" s="20">
        <v>2</v>
      </c>
      <c r="G1691">
        <v>4</v>
      </c>
      <c r="H1691" s="15">
        <v>120</v>
      </c>
      <c r="I1691" s="15" t="s">
        <v>54</v>
      </c>
      <c r="J1691" s="84">
        <v>12</v>
      </c>
      <c r="K1691" s="82">
        <v>3</v>
      </c>
      <c r="L1691" t="s">
        <v>42</v>
      </c>
      <c r="M1691" t="s">
        <v>32</v>
      </c>
      <c r="N1691">
        <v>5</v>
      </c>
      <c r="O1691">
        <v>14</v>
      </c>
    </row>
    <row r="1692" spans="1:15" x14ac:dyDescent="0.3">
      <c r="A1692" t="s">
        <v>196</v>
      </c>
      <c r="B1692">
        <v>1</v>
      </c>
      <c r="C1692" s="49">
        <v>11</v>
      </c>
      <c r="D1692" s="68">
        <v>25</v>
      </c>
      <c r="E1692" s="58">
        <v>71.738190000000003</v>
      </c>
      <c r="F1692" s="15">
        <v>2</v>
      </c>
      <c r="G1692">
        <v>4</v>
      </c>
      <c r="H1692" s="15">
        <v>120</v>
      </c>
      <c r="I1692" s="23" t="s">
        <v>54</v>
      </c>
      <c r="J1692" s="82">
        <v>12</v>
      </c>
      <c r="K1692" s="82">
        <v>3</v>
      </c>
      <c r="L1692" s="19" t="s">
        <v>42</v>
      </c>
      <c r="M1692" t="s">
        <v>32</v>
      </c>
      <c r="N1692">
        <v>5</v>
      </c>
      <c r="O1692">
        <v>14</v>
      </c>
    </row>
    <row r="1693" spans="1:15" x14ac:dyDescent="0.3">
      <c r="A1693" t="s">
        <v>196</v>
      </c>
      <c r="B1693">
        <v>1</v>
      </c>
      <c r="C1693" s="36">
        <v>11</v>
      </c>
      <c r="D1693" s="68">
        <v>26</v>
      </c>
      <c r="E1693" s="62">
        <v>107.59105</v>
      </c>
      <c r="F1693" s="20">
        <v>2</v>
      </c>
      <c r="G1693">
        <v>4</v>
      </c>
      <c r="H1693" s="15">
        <v>120</v>
      </c>
      <c r="I1693" s="15" t="s">
        <v>54</v>
      </c>
      <c r="J1693" s="84">
        <v>12</v>
      </c>
      <c r="K1693" s="82">
        <v>3</v>
      </c>
      <c r="L1693" t="s">
        <v>42</v>
      </c>
      <c r="M1693" t="s">
        <v>32</v>
      </c>
      <c r="N1693">
        <v>5</v>
      </c>
      <c r="O1693">
        <v>14</v>
      </c>
    </row>
    <row r="1694" spans="1:15" x14ac:dyDescent="0.3">
      <c r="A1694" t="s">
        <v>196</v>
      </c>
      <c r="B1694">
        <v>1</v>
      </c>
      <c r="C1694" s="49">
        <v>12</v>
      </c>
      <c r="D1694" s="68">
        <v>25</v>
      </c>
      <c r="E1694" s="62">
        <v>48.886547</v>
      </c>
      <c r="F1694" s="20">
        <v>2</v>
      </c>
      <c r="G1694">
        <v>4</v>
      </c>
      <c r="H1694" s="15">
        <v>120</v>
      </c>
      <c r="I1694" s="15" t="s">
        <v>54</v>
      </c>
      <c r="J1694" s="84">
        <v>11</v>
      </c>
      <c r="K1694" s="82">
        <v>3</v>
      </c>
      <c r="L1694" t="s">
        <v>42</v>
      </c>
      <c r="M1694" t="s">
        <v>32</v>
      </c>
      <c r="N1694">
        <v>5</v>
      </c>
      <c r="O1694">
        <v>14</v>
      </c>
    </row>
    <row r="1695" spans="1:15" x14ac:dyDescent="0.3">
      <c r="A1695" t="s">
        <v>196</v>
      </c>
      <c r="B1695">
        <v>1</v>
      </c>
      <c r="C1695" s="36">
        <v>12</v>
      </c>
      <c r="D1695" s="68">
        <v>26</v>
      </c>
      <c r="E1695" s="62">
        <v>37.404738999999999</v>
      </c>
      <c r="F1695" s="20">
        <v>2</v>
      </c>
      <c r="G1695">
        <v>4</v>
      </c>
      <c r="H1695" s="15">
        <v>120</v>
      </c>
      <c r="I1695" s="15" t="s">
        <v>54</v>
      </c>
      <c r="J1695" s="84">
        <v>11</v>
      </c>
      <c r="K1695" s="82">
        <v>3</v>
      </c>
      <c r="L1695" t="s">
        <v>42</v>
      </c>
      <c r="M1695" t="s">
        <v>32</v>
      </c>
      <c r="N1695">
        <v>5</v>
      </c>
      <c r="O1695">
        <v>14</v>
      </c>
    </row>
    <row r="1696" spans="1:15" x14ac:dyDescent="0.3">
      <c r="A1696" t="s">
        <v>196</v>
      </c>
      <c r="B1696">
        <v>1</v>
      </c>
      <c r="C1696" s="49">
        <v>12</v>
      </c>
      <c r="D1696" s="68">
        <v>27</v>
      </c>
      <c r="E1696" s="62">
        <v>68.441315000000003</v>
      </c>
      <c r="F1696" s="20">
        <v>2</v>
      </c>
      <c r="G1696">
        <v>4</v>
      </c>
      <c r="H1696" s="15">
        <v>120</v>
      </c>
      <c r="I1696" s="15" t="s">
        <v>54</v>
      </c>
      <c r="J1696" s="84">
        <v>11</v>
      </c>
      <c r="K1696" s="82">
        <v>3</v>
      </c>
      <c r="L1696" t="s">
        <v>42</v>
      </c>
      <c r="M1696" t="s">
        <v>32</v>
      </c>
      <c r="N1696">
        <v>5</v>
      </c>
      <c r="O1696">
        <v>14</v>
      </c>
    </row>
    <row r="1697" spans="1:15" x14ac:dyDescent="0.3">
      <c r="A1697" t="s">
        <v>196</v>
      </c>
      <c r="B1697">
        <v>1</v>
      </c>
      <c r="C1697" s="36">
        <v>12</v>
      </c>
      <c r="D1697" s="68">
        <v>28</v>
      </c>
      <c r="E1697" s="62">
        <v>48.514938000000001</v>
      </c>
      <c r="F1697" s="20">
        <v>2</v>
      </c>
      <c r="G1697">
        <v>4</v>
      </c>
      <c r="H1697" s="15">
        <v>120</v>
      </c>
      <c r="I1697" s="15" t="s">
        <v>54</v>
      </c>
      <c r="J1697" s="84">
        <v>11</v>
      </c>
      <c r="K1697" s="82">
        <v>3</v>
      </c>
      <c r="L1697" t="s">
        <v>42</v>
      </c>
      <c r="M1697" t="s">
        <v>32</v>
      </c>
      <c r="N1697">
        <v>5</v>
      </c>
      <c r="O1697">
        <v>14</v>
      </c>
    </row>
    <row r="1698" spans="1:15" x14ac:dyDescent="0.3">
      <c r="A1698" t="s">
        <v>196</v>
      </c>
      <c r="B1698">
        <v>1</v>
      </c>
      <c r="C1698" s="36">
        <v>13</v>
      </c>
      <c r="D1698" s="68">
        <v>24</v>
      </c>
      <c r="E1698" s="62">
        <v>85.783683999999994</v>
      </c>
      <c r="F1698" s="38">
        <v>2</v>
      </c>
      <c r="G1698">
        <v>4</v>
      </c>
      <c r="H1698" s="15">
        <v>120</v>
      </c>
      <c r="I1698" s="15" t="s">
        <v>54</v>
      </c>
      <c r="J1698" s="82">
        <v>12</v>
      </c>
      <c r="K1698" s="82">
        <v>3</v>
      </c>
      <c r="L1698" t="s">
        <v>42</v>
      </c>
      <c r="M1698" t="s">
        <v>32</v>
      </c>
      <c r="N1698">
        <v>5</v>
      </c>
      <c r="O1698">
        <v>14</v>
      </c>
    </row>
    <row r="1699" spans="1:15" x14ac:dyDescent="0.3">
      <c r="A1699" t="s">
        <v>196</v>
      </c>
      <c r="B1699">
        <v>1</v>
      </c>
      <c r="C1699" s="36">
        <v>13</v>
      </c>
      <c r="D1699" s="68">
        <v>25</v>
      </c>
      <c r="E1699" s="62">
        <v>68.255225999999993</v>
      </c>
      <c r="F1699" s="38">
        <v>2</v>
      </c>
      <c r="G1699">
        <v>4</v>
      </c>
      <c r="H1699" s="15">
        <v>120</v>
      </c>
      <c r="I1699" s="15" t="s">
        <v>54</v>
      </c>
      <c r="J1699" s="82">
        <v>12</v>
      </c>
      <c r="K1699" s="82">
        <v>3</v>
      </c>
      <c r="L1699" t="s">
        <v>42</v>
      </c>
      <c r="M1699" t="s">
        <v>32</v>
      </c>
      <c r="N1699">
        <v>5</v>
      </c>
      <c r="O1699">
        <v>14</v>
      </c>
    </row>
    <row r="1700" spans="1:15" x14ac:dyDescent="0.3">
      <c r="A1700" t="s">
        <v>196</v>
      </c>
      <c r="B1700">
        <v>1</v>
      </c>
      <c r="C1700" s="60">
        <v>16</v>
      </c>
      <c r="D1700" s="68">
        <v>16</v>
      </c>
      <c r="E1700" s="58">
        <v>89.590050000000005</v>
      </c>
      <c r="F1700" s="15">
        <v>2</v>
      </c>
      <c r="G1700">
        <v>4</v>
      </c>
      <c r="H1700" s="15">
        <v>120</v>
      </c>
      <c r="I1700" s="15" t="s">
        <v>54</v>
      </c>
      <c r="J1700" s="84">
        <v>11</v>
      </c>
      <c r="K1700" s="84">
        <v>3</v>
      </c>
      <c r="L1700" s="19" t="s">
        <v>42</v>
      </c>
      <c r="M1700" t="s">
        <v>32</v>
      </c>
      <c r="N1700">
        <v>5</v>
      </c>
      <c r="O1700">
        <v>14</v>
      </c>
    </row>
    <row r="1701" spans="1:15" x14ac:dyDescent="0.3">
      <c r="A1701" t="s">
        <v>196</v>
      </c>
      <c r="B1701">
        <v>1</v>
      </c>
      <c r="C1701" s="49">
        <v>16</v>
      </c>
      <c r="D1701" s="68">
        <v>17</v>
      </c>
      <c r="E1701" s="58">
        <v>63.805984000000002</v>
      </c>
      <c r="F1701" s="15">
        <v>2</v>
      </c>
      <c r="G1701">
        <v>4</v>
      </c>
      <c r="H1701" s="15">
        <v>120</v>
      </c>
      <c r="I1701" s="15" t="s">
        <v>54</v>
      </c>
      <c r="J1701" s="84">
        <v>11</v>
      </c>
      <c r="K1701" s="84">
        <v>3</v>
      </c>
      <c r="L1701" s="19" t="s">
        <v>42</v>
      </c>
      <c r="M1701" t="s">
        <v>32</v>
      </c>
      <c r="N1701">
        <v>5</v>
      </c>
      <c r="O1701">
        <v>14</v>
      </c>
    </row>
    <row r="1702" spans="1:15" x14ac:dyDescent="0.3">
      <c r="A1702" t="s">
        <v>196</v>
      </c>
      <c r="B1702">
        <v>1</v>
      </c>
      <c r="C1702" s="49">
        <v>16</v>
      </c>
      <c r="D1702" s="68">
        <v>18</v>
      </c>
      <c r="E1702" s="58">
        <v>92.863204999999994</v>
      </c>
      <c r="F1702" s="15">
        <v>2</v>
      </c>
      <c r="G1702">
        <v>4</v>
      </c>
      <c r="H1702" s="15">
        <v>120</v>
      </c>
      <c r="I1702" s="15" t="s">
        <v>54</v>
      </c>
      <c r="J1702" s="82">
        <v>11</v>
      </c>
      <c r="K1702" s="84">
        <v>3</v>
      </c>
      <c r="L1702" s="19" t="s">
        <v>42</v>
      </c>
      <c r="M1702" t="s">
        <v>32</v>
      </c>
      <c r="N1702">
        <v>5</v>
      </c>
      <c r="O1702">
        <v>14</v>
      </c>
    </row>
    <row r="1703" spans="1:15" x14ac:dyDescent="0.3">
      <c r="A1703" t="s">
        <v>197</v>
      </c>
      <c r="B1703">
        <v>0</v>
      </c>
      <c r="C1703" s="60">
        <v>19</v>
      </c>
      <c r="D1703" s="68"/>
      <c r="E1703" s="58">
        <v>64.047638000000006</v>
      </c>
      <c r="F1703" s="15">
        <v>3</v>
      </c>
      <c r="G1703">
        <v>4</v>
      </c>
      <c r="H1703" s="15">
        <v>210</v>
      </c>
      <c r="I1703" s="15" t="s">
        <v>57</v>
      </c>
      <c r="J1703" s="84">
        <v>11</v>
      </c>
      <c r="K1703" s="84">
        <v>3</v>
      </c>
      <c r="L1703" s="19" t="s">
        <v>42</v>
      </c>
      <c r="M1703" t="s">
        <v>32</v>
      </c>
      <c r="N1703">
        <v>5</v>
      </c>
      <c r="O1703">
        <v>14</v>
      </c>
    </row>
    <row r="1704" spans="1:15" x14ac:dyDescent="0.3">
      <c r="A1704" t="s">
        <v>197</v>
      </c>
      <c r="B1704">
        <v>0</v>
      </c>
      <c r="C1704" s="36">
        <v>19</v>
      </c>
      <c r="D1704" s="68"/>
      <c r="E1704" s="58">
        <v>86.692870999999997</v>
      </c>
      <c r="F1704" s="15">
        <v>3</v>
      </c>
      <c r="G1704">
        <v>4</v>
      </c>
      <c r="H1704" s="15">
        <v>210</v>
      </c>
      <c r="I1704" s="15" t="s">
        <v>57</v>
      </c>
      <c r="J1704" s="84">
        <v>11</v>
      </c>
      <c r="K1704" s="84">
        <v>3</v>
      </c>
      <c r="L1704" s="19" t="s">
        <v>42</v>
      </c>
      <c r="M1704" t="s">
        <v>32</v>
      </c>
      <c r="N1704">
        <v>5</v>
      </c>
      <c r="O1704">
        <v>14</v>
      </c>
    </row>
    <row r="1705" spans="1:15" x14ac:dyDescent="0.3">
      <c r="A1705" t="s">
        <v>197</v>
      </c>
      <c r="B1705">
        <v>0</v>
      </c>
      <c r="C1705" s="49">
        <v>19</v>
      </c>
      <c r="D1705" s="68"/>
      <c r="E1705" s="58">
        <v>65.960442</v>
      </c>
      <c r="F1705" s="15">
        <v>3</v>
      </c>
      <c r="G1705">
        <v>4</v>
      </c>
      <c r="H1705" s="15">
        <v>210</v>
      </c>
      <c r="I1705" s="15" t="s">
        <v>57</v>
      </c>
      <c r="J1705" s="84">
        <v>11</v>
      </c>
      <c r="K1705" s="84">
        <v>3</v>
      </c>
      <c r="L1705" s="19" t="s">
        <v>42</v>
      </c>
      <c r="M1705" t="s">
        <v>32</v>
      </c>
      <c r="N1705">
        <v>5</v>
      </c>
      <c r="O1705">
        <v>14</v>
      </c>
    </row>
    <row r="1706" spans="1:15" x14ac:dyDescent="0.3">
      <c r="A1706" t="s">
        <v>197</v>
      </c>
      <c r="B1706">
        <v>0</v>
      </c>
      <c r="C1706" s="49">
        <v>19</v>
      </c>
      <c r="D1706" s="68"/>
      <c r="E1706" s="58">
        <v>217.49312</v>
      </c>
      <c r="F1706" s="15">
        <v>3</v>
      </c>
      <c r="G1706">
        <v>4</v>
      </c>
      <c r="H1706" s="15">
        <v>210</v>
      </c>
      <c r="I1706" s="15" t="s">
        <v>57</v>
      </c>
      <c r="J1706" s="84">
        <v>11</v>
      </c>
      <c r="K1706" s="84">
        <v>3</v>
      </c>
      <c r="L1706" s="19" t="s">
        <v>42</v>
      </c>
      <c r="M1706" t="s">
        <v>32</v>
      </c>
      <c r="N1706">
        <v>5</v>
      </c>
      <c r="O1706">
        <v>14</v>
      </c>
    </row>
    <row r="1707" spans="1:15" x14ac:dyDescent="0.3">
      <c r="A1707" t="s">
        <v>197</v>
      </c>
      <c r="B1707">
        <v>0</v>
      </c>
      <c r="C1707" s="36">
        <v>20</v>
      </c>
      <c r="D1707" s="68">
        <v>27</v>
      </c>
      <c r="E1707" s="62">
        <v>43.800925999999997</v>
      </c>
      <c r="F1707" s="20">
        <v>3</v>
      </c>
      <c r="G1707">
        <v>4</v>
      </c>
      <c r="H1707" s="15">
        <v>210</v>
      </c>
      <c r="I1707" s="15" t="s">
        <v>57</v>
      </c>
      <c r="J1707" s="84">
        <v>12</v>
      </c>
      <c r="K1707" s="82">
        <v>3</v>
      </c>
      <c r="L1707" t="s">
        <v>42</v>
      </c>
      <c r="M1707" t="s">
        <v>32</v>
      </c>
      <c r="N1707">
        <v>5</v>
      </c>
      <c r="O1707">
        <v>14</v>
      </c>
    </row>
    <row r="1708" spans="1:15" x14ac:dyDescent="0.3">
      <c r="A1708" t="s">
        <v>197</v>
      </c>
      <c r="B1708">
        <v>0</v>
      </c>
      <c r="C1708" s="49">
        <v>20</v>
      </c>
      <c r="D1708" s="68">
        <v>28</v>
      </c>
      <c r="E1708" s="62">
        <v>133.99762000000001</v>
      </c>
      <c r="F1708" s="20">
        <v>3</v>
      </c>
      <c r="G1708">
        <v>4</v>
      </c>
      <c r="H1708" s="15">
        <v>210</v>
      </c>
      <c r="I1708" s="15" t="s">
        <v>57</v>
      </c>
      <c r="J1708" s="84">
        <v>12</v>
      </c>
      <c r="K1708" s="82">
        <v>3</v>
      </c>
      <c r="L1708" t="s">
        <v>42</v>
      </c>
      <c r="M1708" t="s">
        <v>32</v>
      </c>
      <c r="N1708">
        <v>5</v>
      </c>
      <c r="O1708">
        <v>14</v>
      </c>
    </row>
    <row r="1709" spans="1:15" x14ac:dyDescent="0.3">
      <c r="A1709" t="s">
        <v>197</v>
      </c>
      <c r="B1709">
        <v>0</v>
      </c>
      <c r="C1709" s="49">
        <v>20</v>
      </c>
      <c r="D1709" s="68">
        <v>29</v>
      </c>
      <c r="E1709" s="62">
        <v>85.009262000000007</v>
      </c>
      <c r="F1709" s="20">
        <v>3</v>
      </c>
      <c r="G1709">
        <v>4</v>
      </c>
      <c r="H1709" s="15">
        <v>210</v>
      </c>
      <c r="I1709" s="15" t="s">
        <v>57</v>
      </c>
      <c r="J1709" s="84">
        <v>12</v>
      </c>
      <c r="K1709" s="82">
        <v>3</v>
      </c>
      <c r="L1709" t="s">
        <v>42</v>
      </c>
      <c r="M1709" t="s">
        <v>32</v>
      </c>
      <c r="N1709">
        <v>5</v>
      </c>
      <c r="O1709">
        <v>14</v>
      </c>
    </row>
    <row r="1710" spans="1:15" x14ac:dyDescent="0.3">
      <c r="A1710" t="s">
        <v>197</v>
      </c>
      <c r="B1710">
        <v>0</v>
      </c>
      <c r="C1710" s="49">
        <v>21</v>
      </c>
      <c r="D1710" s="68">
        <v>6</v>
      </c>
      <c r="E1710" s="62">
        <v>73.044914000000006</v>
      </c>
      <c r="F1710" s="20">
        <v>3</v>
      </c>
      <c r="G1710">
        <v>4</v>
      </c>
      <c r="H1710" s="15">
        <v>210</v>
      </c>
      <c r="I1710" s="15" t="s">
        <v>57</v>
      </c>
      <c r="J1710" s="84">
        <v>12</v>
      </c>
      <c r="K1710" s="82">
        <v>3</v>
      </c>
      <c r="L1710" t="s">
        <v>42</v>
      </c>
      <c r="M1710" t="s">
        <v>32</v>
      </c>
      <c r="N1710">
        <v>5</v>
      </c>
      <c r="O1710">
        <v>14</v>
      </c>
    </row>
    <row r="1711" spans="1:15" x14ac:dyDescent="0.3">
      <c r="A1711" t="s">
        <v>197</v>
      </c>
      <c r="B1711">
        <v>0</v>
      </c>
      <c r="C1711" s="36">
        <v>21</v>
      </c>
      <c r="D1711" s="68">
        <v>7</v>
      </c>
      <c r="E1711" s="62">
        <v>83.833572000000004</v>
      </c>
      <c r="F1711" s="20">
        <v>3</v>
      </c>
      <c r="G1711">
        <v>4</v>
      </c>
      <c r="H1711" s="15">
        <v>210</v>
      </c>
      <c r="I1711" s="15" t="s">
        <v>57</v>
      </c>
      <c r="J1711" s="84">
        <v>12</v>
      </c>
      <c r="K1711" s="82">
        <v>3</v>
      </c>
      <c r="L1711" t="s">
        <v>42</v>
      </c>
      <c r="M1711" t="s">
        <v>32</v>
      </c>
      <c r="N1711">
        <v>5</v>
      </c>
      <c r="O1711">
        <v>14</v>
      </c>
    </row>
    <row r="1712" spans="1:15" x14ac:dyDescent="0.3">
      <c r="A1712" t="s">
        <v>197</v>
      </c>
      <c r="B1712">
        <v>0</v>
      </c>
      <c r="C1712" s="49">
        <v>21</v>
      </c>
      <c r="D1712" s="68">
        <v>8</v>
      </c>
      <c r="E1712" s="62">
        <v>130.66295</v>
      </c>
      <c r="F1712" s="20">
        <v>3</v>
      </c>
      <c r="G1712">
        <v>4</v>
      </c>
      <c r="H1712" s="15">
        <v>210</v>
      </c>
      <c r="I1712" s="15" t="s">
        <v>57</v>
      </c>
      <c r="J1712" s="84">
        <v>12</v>
      </c>
      <c r="K1712" s="82">
        <v>3</v>
      </c>
      <c r="L1712" t="s">
        <v>42</v>
      </c>
      <c r="M1712" t="s">
        <v>32</v>
      </c>
      <c r="N1712">
        <v>5</v>
      </c>
      <c r="O1712">
        <v>14</v>
      </c>
    </row>
    <row r="1713" spans="1:15" x14ac:dyDescent="0.3">
      <c r="A1713" t="s">
        <v>197</v>
      </c>
      <c r="B1713">
        <v>0</v>
      </c>
      <c r="C1713" s="49">
        <v>23</v>
      </c>
      <c r="D1713" s="68">
        <v>11</v>
      </c>
      <c r="E1713" s="62">
        <v>95.060744999999997</v>
      </c>
      <c r="F1713" s="19">
        <v>3</v>
      </c>
      <c r="G1713">
        <v>4</v>
      </c>
      <c r="H1713" s="15">
        <v>210</v>
      </c>
      <c r="I1713" s="15" t="s">
        <v>57</v>
      </c>
      <c r="J1713" s="87">
        <v>11</v>
      </c>
      <c r="K1713" s="82">
        <v>3</v>
      </c>
      <c r="L1713" t="s">
        <v>42</v>
      </c>
      <c r="M1713" t="s">
        <v>32</v>
      </c>
      <c r="N1713">
        <v>5</v>
      </c>
      <c r="O1713">
        <v>14</v>
      </c>
    </row>
    <row r="1714" spans="1:15" x14ac:dyDescent="0.3">
      <c r="A1714" t="s">
        <v>197</v>
      </c>
      <c r="B1714">
        <v>0</v>
      </c>
      <c r="C1714" s="49">
        <v>23</v>
      </c>
      <c r="D1714" s="68">
        <v>12</v>
      </c>
      <c r="E1714" s="62">
        <v>61.989811000000003</v>
      </c>
      <c r="F1714" s="19">
        <v>3</v>
      </c>
      <c r="G1714">
        <v>4</v>
      </c>
      <c r="H1714" s="15">
        <v>210</v>
      </c>
      <c r="I1714" s="15" t="s">
        <v>57</v>
      </c>
      <c r="J1714" s="84">
        <v>11</v>
      </c>
      <c r="K1714" s="82">
        <v>3</v>
      </c>
      <c r="L1714" t="s">
        <v>42</v>
      </c>
      <c r="M1714" t="s">
        <v>32</v>
      </c>
      <c r="N1714">
        <v>5</v>
      </c>
      <c r="O1714">
        <v>14</v>
      </c>
    </row>
    <row r="1715" spans="1:15" x14ac:dyDescent="0.3">
      <c r="A1715" t="s">
        <v>196</v>
      </c>
      <c r="B1715">
        <v>1</v>
      </c>
      <c r="C1715" s="36">
        <v>17</v>
      </c>
      <c r="D1715" s="68">
        <v>13</v>
      </c>
      <c r="E1715" s="58">
        <v>65.259506000000002</v>
      </c>
      <c r="F1715" s="15">
        <v>3</v>
      </c>
      <c r="G1715">
        <v>4</v>
      </c>
      <c r="H1715" s="15">
        <v>210</v>
      </c>
      <c r="I1715" s="15" t="s">
        <v>57</v>
      </c>
      <c r="J1715" s="84">
        <v>11</v>
      </c>
      <c r="K1715" s="84">
        <v>3</v>
      </c>
      <c r="L1715" s="19" t="s">
        <v>42</v>
      </c>
      <c r="M1715" t="s">
        <v>32</v>
      </c>
      <c r="N1715">
        <v>5</v>
      </c>
      <c r="O1715">
        <v>14</v>
      </c>
    </row>
    <row r="1716" spans="1:15" x14ac:dyDescent="0.3">
      <c r="A1716" t="s">
        <v>196</v>
      </c>
      <c r="B1716">
        <v>1</v>
      </c>
      <c r="C1716" s="49">
        <v>17</v>
      </c>
      <c r="D1716" s="68">
        <v>14</v>
      </c>
      <c r="E1716" s="58">
        <v>77.630234000000002</v>
      </c>
      <c r="F1716" s="15">
        <v>3</v>
      </c>
      <c r="G1716">
        <v>4</v>
      </c>
      <c r="H1716" s="15">
        <v>210</v>
      </c>
      <c r="I1716" s="15" t="s">
        <v>57</v>
      </c>
      <c r="J1716" s="84">
        <v>11</v>
      </c>
      <c r="K1716" s="84">
        <v>3</v>
      </c>
      <c r="L1716" s="19" t="s">
        <v>42</v>
      </c>
      <c r="M1716" t="s">
        <v>32</v>
      </c>
      <c r="N1716">
        <v>5</v>
      </c>
      <c r="O1716">
        <v>14</v>
      </c>
    </row>
    <row r="1717" spans="1:15" x14ac:dyDescent="0.3">
      <c r="A1717" t="s">
        <v>196</v>
      </c>
      <c r="B1717">
        <v>1</v>
      </c>
      <c r="C1717" s="49">
        <v>18</v>
      </c>
      <c r="D1717" s="68">
        <v>12</v>
      </c>
      <c r="E1717" s="58">
        <v>88.152725000000004</v>
      </c>
      <c r="F1717" s="15">
        <v>3</v>
      </c>
      <c r="G1717">
        <v>4</v>
      </c>
      <c r="H1717" s="15">
        <v>210</v>
      </c>
      <c r="I1717" s="23" t="s">
        <v>57</v>
      </c>
      <c r="J1717" s="84">
        <v>12</v>
      </c>
      <c r="K1717" s="84">
        <v>3</v>
      </c>
      <c r="L1717" s="19" t="s">
        <v>42</v>
      </c>
      <c r="M1717" t="s">
        <v>32</v>
      </c>
      <c r="N1717">
        <v>5</v>
      </c>
      <c r="O1717">
        <v>14</v>
      </c>
    </row>
    <row r="1718" spans="1:15" x14ac:dyDescent="0.3">
      <c r="A1718" t="s">
        <v>196</v>
      </c>
      <c r="B1718">
        <v>1</v>
      </c>
      <c r="C1718" s="49">
        <v>18</v>
      </c>
      <c r="D1718" s="68">
        <v>13</v>
      </c>
      <c r="E1718" s="58">
        <v>70.911109999999994</v>
      </c>
      <c r="F1718" s="15">
        <v>3</v>
      </c>
      <c r="G1718">
        <v>4</v>
      </c>
      <c r="H1718" s="15">
        <v>210</v>
      </c>
      <c r="I1718" s="23" t="s">
        <v>57</v>
      </c>
      <c r="J1718" s="84">
        <v>12</v>
      </c>
      <c r="K1718" s="84">
        <v>3</v>
      </c>
      <c r="L1718" s="19" t="s">
        <v>42</v>
      </c>
      <c r="M1718" t="s">
        <v>32</v>
      </c>
      <c r="N1718">
        <v>5</v>
      </c>
      <c r="O1718">
        <v>14</v>
      </c>
    </row>
    <row r="1719" spans="1:15" x14ac:dyDescent="0.3">
      <c r="A1719" t="s">
        <v>196</v>
      </c>
      <c r="B1719">
        <v>1</v>
      </c>
      <c r="C1719" s="49">
        <v>18</v>
      </c>
      <c r="D1719" s="68">
        <v>14</v>
      </c>
      <c r="E1719" s="58">
        <v>132.57021</v>
      </c>
      <c r="F1719" s="15">
        <v>3</v>
      </c>
      <c r="G1719">
        <v>4</v>
      </c>
      <c r="H1719" s="15">
        <v>210</v>
      </c>
      <c r="I1719" s="23" t="s">
        <v>57</v>
      </c>
      <c r="J1719" s="84">
        <v>12</v>
      </c>
      <c r="K1719" s="84">
        <v>3</v>
      </c>
      <c r="L1719" s="19" t="s">
        <v>42</v>
      </c>
      <c r="M1719" t="s">
        <v>32</v>
      </c>
      <c r="N1719">
        <v>5</v>
      </c>
      <c r="O1719">
        <v>14</v>
      </c>
    </row>
    <row r="1720" spans="1:15" x14ac:dyDescent="0.3">
      <c r="A1720" t="s">
        <v>196</v>
      </c>
      <c r="B1720">
        <v>1</v>
      </c>
      <c r="C1720" s="49">
        <v>22</v>
      </c>
      <c r="D1720" s="68">
        <v>18</v>
      </c>
      <c r="E1720" s="62">
        <v>40.563927</v>
      </c>
      <c r="F1720" s="20">
        <v>3</v>
      </c>
      <c r="G1720">
        <v>4</v>
      </c>
      <c r="H1720" s="15">
        <v>210</v>
      </c>
      <c r="I1720" s="15" t="s">
        <v>57</v>
      </c>
      <c r="J1720" s="84">
        <v>12</v>
      </c>
      <c r="K1720" s="82">
        <v>3</v>
      </c>
      <c r="L1720" t="s">
        <v>42</v>
      </c>
      <c r="M1720" t="s">
        <v>32</v>
      </c>
      <c r="N1720">
        <v>5</v>
      </c>
      <c r="O1720">
        <v>14</v>
      </c>
    </row>
    <row r="1721" spans="1:15" x14ac:dyDescent="0.3">
      <c r="A1721" t="s">
        <v>196</v>
      </c>
      <c r="B1721">
        <v>1</v>
      </c>
      <c r="C1721" s="49">
        <v>22</v>
      </c>
      <c r="D1721" s="68">
        <v>19</v>
      </c>
      <c r="E1721" s="62">
        <v>50.975357000000002</v>
      </c>
      <c r="F1721" s="20">
        <v>3</v>
      </c>
      <c r="G1721">
        <v>4</v>
      </c>
      <c r="H1721" s="15">
        <v>210</v>
      </c>
      <c r="I1721" s="15" t="s">
        <v>57</v>
      </c>
      <c r="J1721" s="84">
        <v>12</v>
      </c>
      <c r="K1721" s="82">
        <v>3</v>
      </c>
      <c r="L1721" t="s">
        <v>42</v>
      </c>
      <c r="M1721" t="s">
        <v>32</v>
      </c>
      <c r="N1721">
        <v>5</v>
      </c>
      <c r="O1721">
        <v>14</v>
      </c>
    </row>
    <row r="1722" spans="1:15" x14ac:dyDescent="0.3">
      <c r="A1722" t="s">
        <v>196</v>
      </c>
      <c r="B1722">
        <v>1</v>
      </c>
      <c r="C1722" s="49">
        <v>22</v>
      </c>
      <c r="D1722" s="68">
        <v>20</v>
      </c>
      <c r="E1722" s="62">
        <v>103.08832</v>
      </c>
      <c r="F1722" s="19">
        <v>3</v>
      </c>
      <c r="G1722">
        <v>4</v>
      </c>
      <c r="H1722" s="15">
        <v>210</v>
      </c>
      <c r="I1722" s="15" t="s">
        <v>57</v>
      </c>
      <c r="J1722" s="86">
        <v>12</v>
      </c>
      <c r="K1722" s="82">
        <v>3</v>
      </c>
      <c r="L1722" t="s">
        <v>42</v>
      </c>
      <c r="M1722" t="s">
        <v>32</v>
      </c>
      <c r="N1722">
        <v>5</v>
      </c>
      <c r="O1722">
        <v>14</v>
      </c>
    </row>
    <row r="1723" spans="1:15" x14ac:dyDescent="0.3">
      <c r="A1723" t="s">
        <v>197</v>
      </c>
      <c r="B1723">
        <v>0</v>
      </c>
      <c r="C1723" s="36">
        <v>24</v>
      </c>
      <c r="D1723" s="68">
        <v>10</v>
      </c>
      <c r="E1723" s="62">
        <v>90.392227000000005</v>
      </c>
      <c r="F1723" s="20">
        <v>4</v>
      </c>
      <c r="G1723">
        <v>4</v>
      </c>
      <c r="H1723" s="15">
        <v>400</v>
      </c>
      <c r="I1723" s="15" t="s">
        <v>61</v>
      </c>
      <c r="J1723" s="84">
        <v>12</v>
      </c>
      <c r="K1723" s="82">
        <v>3</v>
      </c>
      <c r="L1723" t="s">
        <v>42</v>
      </c>
      <c r="M1723" t="s">
        <v>32</v>
      </c>
      <c r="N1723">
        <v>5</v>
      </c>
      <c r="O1723">
        <v>14</v>
      </c>
    </row>
    <row r="1724" spans="1:15" x14ac:dyDescent="0.3">
      <c r="A1724" t="s">
        <v>197</v>
      </c>
      <c r="B1724">
        <v>0</v>
      </c>
      <c r="C1724" s="60">
        <v>24</v>
      </c>
      <c r="D1724" s="68">
        <v>11</v>
      </c>
      <c r="E1724" s="62">
        <v>134.14786000000001</v>
      </c>
      <c r="F1724" s="20">
        <v>4</v>
      </c>
      <c r="G1724">
        <v>4</v>
      </c>
      <c r="H1724" s="15">
        <v>400</v>
      </c>
      <c r="I1724" s="15" t="s">
        <v>61</v>
      </c>
      <c r="J1724" s="84">
        <v>12</v>
      </c>
      <c r="K1724" s="82">
        <v>3</v>
      </c>
      <c r="L1724" t="s">
        <v>42</v>
      </c>
      <c r="M1724" t="s">
        <v>32</v>
      </c>
      <c r="N1724">
        <v>5</v>
      </c>
      <c r="O1724">
        <v>14</v>
      </c>
    </row>
    <row r="1725" spans="1:15" x14ac:dyDescent="0.3">
      <c r="A1725" t="s">
        <v>197</v>
      </c>
      <c r="B1725">
        <v>0</v>
      </c>
      <c r="C1725" s="52">
        <v>24</v>
      </c>
      <c r="D1725" s="68">
        <v>12</v>
      </c>
      <c r="E1725" s="62">
        <v>83.500174999999999</v>
      </c>
      <c r="F1725" s="20">
        <v>4</v>
      </c>
      <c r="G1725">
        <v>4</v>
      </c>
      <c r="H1725" s="15">
        <v>400</v>
      </c>
      <c r="I1725" s="15" t="s">
        <v>61</v>
      </c>
      <c r="J1725" s="84">
        <v>12</v>
      </c>
      <c r="K1725" s="82">
        <v>3</v>
      </c>
      <c r="L1725" t="s">
        <v>42</v>
      </c>
      <c r="M1725" t="s">
        <v>32</v>
      </c>
      <c r="N1725">
        <v>5</v>
      </c>
      <c r="O1725">
        <v>14</v>
      </c>
    </row>
    <row r="1726" spans="1:15" x14ac:dyDescent="0.3">
      <c r="A1726" t="s">
        <v>197</v>
      </c>
      <c r="B1726">
        <v>0</v>
      </c>
      <c r="C1726" s="49">
        <v>25</v>
      </c>
      <c r="D1726" s="68">
        <v>12</v>
      </c>
      <c r="E1726" s="62">
        <v>75.463142000000005</v>
      </c>
      <c r="F1726" s="20">
        <v>4</v>
      </c>
      <c r="G1726">
        <v>4</v>
      </c>
      <c r="H1726" s="15">
        <v>400</v>
      </c>
      <c r="I1726" s="15" t="s">
        <v>61</v>
      </c>
      <c r="J1726" s="84">
        <v>12</v>
      </c>
      <c r="K1726" s="82">
        <v>3</v>
      </c>
      <c r="L1726" t="s">
        <v>42</v>
      </c>
      <c r="M1726" t="s">
        <v>32</v>
      </c>
      <c r="N1726">
        <v>5</v>
      </c>
      <c r="O1726">
        <v>14</v>
      </c>
    </row>
    <row r="1727" spans="1:15" x14ac:dyDescent="0.3">
      <c r="A1727" t="s">
        <v>197</v>
      </c>
      <c r="B1727">
        <v>0</v>
      </c>
      <c r="C1727" s="49">
        <v>25</v>
      </c>
      <c r="D1727" s="68">
        <v>13</v>
      </c>
      <c r="E1727" s="62">
        <v>53.864001999999999</v>
      </c>
      <c r="F1727" s="20">
        <v>4</v>
      </c>
      <c r="G1727">
        <v>4</v>
      </c>
      <c r="H1727" s="15">
        <v>400</v>
      </c>
      <c r="I1727" s="15" t="s">
        <v>61</v>
      </c>
      <c r="J1727" s="84">
        <v>12</v>
      </c>
      <c r="K1727" s="82">
        <v>3</v>
      </c>
      <c r="L1727" t="s">
        <v>42</v>
      </c>
      <c r="M1727" t="s">
        <v>32</v>
      </c>
      <c r="N1727">
        <v>5</v>
      </c>
      <c r="O1727">
        <v>14</v>
      </c>
    </row>
    <row r="1728" spans="1:15" x14ac:dyDescent="0.3">
      <c r="A1728" t="s">
        <v>197</v>
      </c>
      <c r="B1728">
        <v>0</v>
      </c>
      <c r="C1728" s="49">
        <v>25</v>
      </c>
      <c r="D1728" s="68">
        <v>14</v>
      </c>
      <c r="E1728" s="62">
        <v>87.611808999999994</v>
      </c>
      <c r="F1728" s="20">
        <v>4</v>
      </c>
      <c r="G1728">
        <v>4</v>
      </c>
      <c r="H1728" s="15">
        <v>400</v>
      </c>
      <c r="I1728" s="15" t="s">
        <v>61</v>
      </c>
      <c r="J1728" s="84">
        <v>12</v>
      </c>
      <c r="K1728" s="82">
        <v>3</v>
      </c>
      <c r="L1728" t="s">
        <v>42</v>
      </c>
      <c r="M1728" t="s">
        <v>32</v>
      </c>
      <c r="N1728">
        <v>5</v>
      </c>
      <c r="O1728">
        <v>14</v>
      </c>
    </row>
    <row r="1729" spans="1:15" x14ac:dyDescent="0.3">
      <c r="A1729" t="s">
        <v>197</v>
      </c>
      <c r="B1729">
        <v>0</v>
      </c>
      <c r="C1729" s="36">
        <v>26</v>
      </c>
      <c r="D1729" s="68">
        <v>11</v>
      </c>
      <c r="E1729" s="62">
        <v>58.918461000000001</v>
      </c>
      <c r="F1729" s="20">
        <v>4</v>
      </c>
      <c r="G1729">
        <v>4</v>
      </c>
      <c r="H1729" s="15">
        <v>400</v>
      </c>
      <c r="I1729" s="15" t="s">
        <v>61</v>
      </c>
      <c r="J1729" s="84">
        <v>12</v>
      </c>
      <c r="K1729" s="82">
        <v>3</v>
      </c>
      <c r="L1729" t="s">
        <v>42</v>
      </c>
      <c r="M1729" t="s">
        <v>32</v>
      </c>
      <c r="N1729">
        <v>5</v>
      </c>
      <c r="O1729">
        <v>14</v>
      </c>
    </row>
    <row r="1730" spans="1:15" x14ac:dyDescent="0.3">
      <c r="A1730" t="s">
        <v>197</v>
      </c>
      <c r="B1730">
        <v>0</v>
      </c>
      <c r="C1730" s="49">
        <v>26</v>
      </c>
      <c r="D1730" s="68">
        <v>12</v>
      </c>
      <c r="E1730" s="62">
        <v>73.976287999999997</v>
      </c>
      <c r="F1730" s="20">
        <v>4</v>
      </c>
      <c r="G1730">
        <v>4</v>
      </c>
      <c r="H1730" s="15">
        <v>400</v>
      </c>
      <c r="I1730" s="15" t="s">
        <v>61</v>
      </c>
      <c r="J1730" s="84">
        <v>12</v>
      </c>
      <c r="K1730" s="82">
        <v>3</v>
      </c>
      <c r="L1730" t="s">
        <v>42</v>
      </c>
      <c r="M1730" t="s">
        <v>32</v>
      </c>
      <c r="N1730">
        <v>5</v>
      </c>
      <c r="O1730">
        <v>14</v>
      </c>
    </row>
    <row r="1731" spans="1:15" x14ac:dyDescent="0.3">
      <c r="A1731" t="s">
        <v>197</v>
      </c>
      <c r="B1731">
        <v>0</v>
      </c>
      <c r="C1731" s="49">
        <v>27</v>
      </c>
      <c r="D1731" s="68">
        <v>12</v>
      </c>
      <c r="E1731" s="58">
        <v>38.421066000000003</v>
      </c>
      <c r="F1731" s="15">
        <v>4</v>
      </c>
      <c r="G1731">
        <v>4</v>
      </c>
      <c r="H1731" s="15">
        <v>400</v>
      </c>
      <c r="I1731" s="15" t="s">
        <v>61</v>
      </c>
      <c r="J1731" s="82">
        <v>12</v>
      </c>
      <c r="K1731" s="87">
        <v>3</v>
      </c>
      <c r="L1731" s="19" t="s">
        <v>42</v>
      </c>
      <c r="M1731" t="s">
        <v>32</v>
      </c>
      <c r="N1731">
        <v>5</v>
      </c>
      <c r="O1731">
        <v>14</v>
      </c>
    </row>
    <row r="1732" spans="1:15" x14ac:dyDescent="0.3">
      <c r="A1732" t="s">
        <v>197</v>
      </c>
      <c r="B1732">
        <v>0</v>
      </c>
      <c r="C1732" s="49">
        <v>27</v>
      </c>
      <c r="D1732" s="68">
        <v>13</v>
      </c>
      <c r="E1732" s="58">
        <v>83.197890999999998</v>
      </c>
      <c r="F1732" s="15">
        <v>4</v>
      </c>
      <c r="G1732">
        <v>4</v>
      </c>
      <c r="H1732" s="15">
        <v>400</v>
      </c>
      <c r="I1732" s="15" t="s">
        <v>61</v>
      </c>
      <c r="J1732" s="82">
        <v>12</v>
      </c>
      <c r="K1732" s="87">
        <v>3</v>
      </c>
      <c r="L1732" s="19" t="s">
        <v>42</v>
      </c>
      <c r="M1732" t="s">
        <v>32</v>
      </c>
      <c r="N1732">
        <v>5</v>
      </c>
      <c r="O1732">
        <v>14</v>
      </c>
    </row>
    <row r="1733" spans="1:15" x14ac:dyDescent="0.3">
      <c r="A1733" t="s">
        <v>196</v>
      </c>
      <c r="B1733">
        <v>1</v>
      </c>
      <c r="C1733" s="49">
        <v>28</v>
      </c>
      <c r="D1733" s="68">
        <v>13</v>
      </c>
      <c r="E1733" s="58">
        <v>64.633583000000002</v>
      </c>
      <c r="F1733" s="15">
        <v>4</v>
      </c>
      <c r="G1733">
        <v>4</v>
      </c>
      <c r="H1733" s="15">
        <v>400</v>
      </c>
      <c r="I1733" s="15" t="s">
        <v>61</v>
      </c>
      <c r="J1733" s="84">
        <v>12</v>
      </c>
      <c r="K1733" s="84">
        <v>3</v>
      </c>
      <c r="L1733" s="19" t="s">
        <v>42</v>
      </c>
      <c r="M1733" t="s">
        <v>32</v>
      </c>
      <c r="N1733">
        <v>5</v>
      </c>
      <c r="O1733">
        <v>14</v>
      </c>
    </row>
    <row r="1734" spans="1:15" x14ac:dyDescent="0.3">
      <c r="A1734" t="s">
        <v>196</v>
      </c>
      <c r="B1734">
        <v>1</v>
      </c>
      <c r="C1734" s="36">
        <v>28</v>
      </c>
      <c r="D1734" s="68">
        <v>14</v>
      </c>
      <c r="E1734" s="58">
        <v>130.07013000000001</v>
      </c>
      <c r="F1734" s="15">
        <v>4</v>
      </c>
      <c r="G1734">
        <v>4</v>
      </c>
      <c r="H1734" s="15">
        <v>400</v>
      </c>
      <c r="I1734" s="15" t="s">
        <v>61</v>
      </c>
      <c r="J1734" s="84">
        <v>12</v>
      </c>
      <c r="K1734" s="84">
        <v>3</v>
      </c>
      <c r="L1734" s="19" t="s">
        <v>42</v>
      </c>
      <c r="M1734" t="s">
        <v>32</v>
      </c>
      <c r="N1734">
        <v>5</v>
      </c>
      <c r="O1734">
        <v>14</v>
      </c>
    </row>
    <row r="1735" spans="1:15" x14ac:dyDescent="0.3">
      <c r="A1735" t="s">
        <v>196</v>
      </c>
      <c r="B1735">
        <v>1</v>
      </c>
      <c r="C1735" s="36">
        <v>28</v>
      </c>
      <c r="D1735" s="68">
        <v>15</v>
      </c>
      <c r="E1735" s="58">
        <v>57.382159999999999</v>
      </c>
      <c r="F1735" s="15">
        <v>4</v>
      </c>
      <c r="G1735">
        <v>4</v>
      </c>
      <c r="H1735" s="15">
        <v>400</v>
      </c>
      <c r="I1735" s="15" t="s">
        <v>61</v>
      </c>
      <c r="J1735" s="84">
        <v>12</v>
      </c>
      <c r="K1735" s="84">
        <v>3</v>
      </c>
      <c r="L1735" s="19" t="s">
        <v>42</v>
      </c>
      <c r="M1735" t="s">
        <v>32</v>
      </c>
      <c r="N1735">
        <v>5</v>
      </c>
      <c r="O1735">
        <v>14</v>
      </c>
    </row>
    <row r="1736" spans="1:15" x14ac:dyDescent="0.3">
      <c r="A1736" t="s">
        <v>196</v>
      </c>
      <c r="B1736">
        <v>1</v>
      </c>
      <c r="C1736" s="60">
        <v>29</v>
      </c>
      <c r="D1736" s="68">
        <v>11</v>
      </c>
      <c r="E1736" s="58">
        <v>79.819687000000002</v>
      </c>
      <c r="F1736" s="15">
        <v>4</v>
      </c>
      <c r="G1736">
        <v>4</v>
      </c>
      <c r="H1736" s="15">
        <v>400</v>
      </c>
      <c r="I1736" s="23" t="s">
        <v>61</v>
      </c>
      <c r="J1736" s="84">
        <v>12</v>
      </c>
      <c r="K1736" s="84">
        <v>3</v>
      </c>
      <c r="L1736" s="19" t="s">
        <v>42</v>
      </c>
      <c r="M1736" t="s">
        <v>32</v>
      </c>
      <c r="N1736">
        <v>5</v>
      </c>
      <c r="O1736">
        <v>14</v>
      </c>
    </row>
    <row r="1737" spans="1:15" x14ac:dyDescent="0.3">
      <c r="A1737" t="s">
        <v>196</v>
      </c>
      <c r="B1737">
        <v>1</v>
      </c>
      <c r="C1737" s="36">
        <v>29</v>
      </c>
      <c r="D1737" s="68">
        <v>12</v>
      </c>
      <c r="E1737" s="58">
        <v>88.094932999999997</v>
      </c>
      <c r="F1737" s="15">
        <v>4</v>
      </c>
      <c r="G1737">
        <v>4</v>
      </c>
      <c r="H1737" s="15">
        <v>400</v>
      </c>
      <c r="I1737" s="15" t="s">
        <v>61</v>
      </c>
      <c r="J1737" s="82">
        <v>12</v>
      </c>
      <c r="K1737" s="82">
        <v>3</v>
      </c>
      <c r="L1737" s="19" t="s">
        <v>42</v>
      </c>
      <c r="M1737" t="s">
        <v>32</v>
      </c>
      <c r="N1737">
        <v>5</v>
      </c>
      <c r="O1737">
        <v>14</v>
      </c>
    </row>
    <row r="1738" spans="1:15" x14ac:dyDescent="0.3">
      <c r="A1738" t="s">
        <v>196</v>
      </c>
      <c r="B1738">
        <v>1</v>
      </c>
      <c r="C1738" s="49">
        <v>30</v>
      </c>
      <c r="D1738" s="68">
        <v>21</v>
      </c>
      <c r="E1738" s="58">
        <v>92.699096999999995</v>
      </c>
      <c r="F1738" s="15">
        <v>4</v>
      </c>
      <c r="G1738">
        <v>4</v>
      </c>
      <c r="H1738" s="15">
        <v>400</v>
      </c>
      <c r="I1738" s="15" t="s">
        <v>61</v>
      </c>
      <c r="J1738" s="84">
        <v>12</v>
      </c>
      <c r="K1738" s="84">
        <v>3</v>
      </c>
      <c r="L1738" s="19" t="s">
        <v>42</v>
      </c>
      <c r="M1738" t="s">
        <v>32</v>
      </c>
      <c r="N1738">
        <v>5</v>
      </c>
      <c r="O1738">
        <v>14</v>
      </c>
    </row>
    <row r="1739" spans="1:15" x14ac:dyDescent="0.3">
      <c r="A1739" t="s">
        <v>196</v>
      </c>
      <c r="B1739">
        <v>1</v>
      </c>
      <c r="C1739" s="49">
        <v>30</v>
      </c>
      <c r="D1739" s="68">
        <v>22</v>
      </c>
      <c r="E1739" s="58">
        <v>67.181449999999998</v>
      </c>
      <c r="F1739" s="15">
        <v>4</v>
      </c>
      <c r="G1739">
        <v>4</v>
      </c>
      <c r="H1739" s="15">
        <v>400</v>
      </c>
      <c r="I1739" s="15" t="s">
        <v>61</v>
      </c>
      <c r="J1739" s="84">
        <v>12</v>
      </c>
      <c r="K1739" s="84">
        <v>3</v>
      </c>
      <c r="L1739" s="19" t="s">
        <v>42</v>
      </c>
      <c r="M1739" t="s">
        <v>32</v>
      </c>
      <c r="N1739">
        <v>5</v>
      </c>
      <c r="O1739">
        <v>14</v>
      </c>
    </row>
    <row r="1740" spans="1:15" x14ac:dyDescent="0.3">
      <c r="A1740" t="s">
        <v>196</v>
      </c>
      <c r="B1740">
        <v>1</v>
      </c>
      <c r="C1740" s="49">
        <v>1</v>
      </c>
      <c r="D1740" s="68">
        <v>14</v>
      </c>
      <c r="E1740" s="62">
        <v>67.579284999999999</v>
      </c>
      <c r="F1740" s="20">
        <v>3</v>
      </c>
      <c r="G1740">
        <v>5</v>
      </c>
      <c r="H1740" s="15">
        <v>210</v>
      </c>
      <c r="I1740" s="15" t="s">
        <v>57</v>
      </c>
      <c r="J1740" s="84">
        <v>11</v>
      </c>
      <c r="K1740" s="82">
        <v>3</v>
      </c>
      <c r="L1740" t="s">
        <v>42</v>
      </c>
      <c r="M1740" t="s">
        <v>32</v>
      </c>
      <c r="N1740">
        <v>5</v>
      </c>
      <c r="O1740">
        <v>14</v>
      </c>
    </row>
    <row r="1741" spans="1:15" x14ac:dyDescent="0.3">
      <c r="A1741" t="s">
        <v>196</v>
      </c>
      <c r="B1741">
        <v>1</v>
      </c>
      <c r="C1741" s="36">
        <v>1</v>
      </c>
      <c r="D1741" s="68">
        <v>15</v>
      </c>
      <c r="E1741" s="62">
        <v>98.964020000000005</v>
      </c>
      <c r="F1741" s="20">
        <v>3</v>
      </c>
      <c r="G1741">
        <v>5</v>
      </c>
      <c r="H1741" s="15">
        <v>210</v>
      </c>
      <c r="I1741" s="15" t="s">
        <v>57</v>
      </c>
      <c r="J1741" s="84">
        <v>11</v>
      </c>
      <c r="K1741" s="82">
        <v>3</v>
      </c>
      <c r="L1741" t="s">
        <v>42</v>
      </c>
      <c r="M1741" t="s">
        <v>32</v>
      </c>
      <c r="N1741">
        <v>5</v>
      </c>
      <c r="O1741">
        <v>14</v>
      </c>
    </row>
    <row r="1742" spans="1:15" x14ac:dyDescent="0.3">
      <c r="A1742" t="s">
        <v>197</v>
      </c>
      <c r="B1742">
        <v>0</v>
      </c>
      <c r="C1742" s="49">
        <v>6</v>
      </c>
      <c r="D1742" s="68">
        <v>14</v>
      </c>
      <c r="E1742" s="58">
        <v>94.207534999999993</v>
      </c>
      <c r="F1742" s="15">
        <v>4</v>
      </c>
      <c r="G1742">
        <v>5</v>
      </c>
      <c r="H1742" s="15">
        <v>400</v>
      </c>
      <c r="I1742" s="15" t="s">
        <v>61</v>
      </c>
      <c r="J1742" s="82">
        <v>12</v>
      </c>
      <c r="K1742" s="82">
        <v>3</v>
      </c>
      <c r="L1742" s="19" t="s">
        <v>42</v>
      </c>
      <c r="M1742" t="s">
        <v>32</v>
      </c>
      <c r="N1742">
        <v>5</v>
      </c>
      <c r="O1742">
        <v>14</v>
      </c>
    </row>
    <row r="1743" spans="1:15" x14ac:dyDescent="0.3">
      <c r="A1743" t="s">
        <v>197</v>
      </c>
      <c r="B1743">
        <v>0</v>
      </c>
      <c r="C1743" s="49">
        <v>6</v>
      </c>
      <c r="D1743" s="68">
        <v>15</v>
      </c>
      <c r="E1743" s="58">
        <v>93.815010000000001</v>
      </c>
      <c r="F1743" s="15">
        <v>4</v>
      </c>
      <c r="G1743">
        <v>5</v>
      </c>
      <c r="H1743" s="15">
        <v>400</v>
      </c>
      <c r="I1743" s="15" t="s">
        <v>61</v>
      </c>
      <c r="J1743" s="82">
        <v>12</v>
      </c>
      <c r="K1743" s="82">
        <v>3</v>
      </c>
      <c r="L1743" s="19" t="s">
        <v>42</v>
      </c>
      <c r="M1743" t="s">
        <v>32</v>
      </c>
      <c r="N1743">
        <v>5</v>
      </c>
      <c r="O1743">
        <v>14</v>
      </c>
    </row>
    <row r="1744" spans="1:15" x14ac:dyDescent="0.3">
      <c r="A1744" t="s">
        <v>197</v>
      </c>
      <c r="B1744">
        <v>0</v>
      </c>
      <c r="C1744" s="52">
        <v>8</v>
      </c>
      <c r="D1744" s="68">
        <v>12</v>
      </c>
      <c r="E1744" s="62">
        <v>22.307200999999999</v>
      </c>
      <c r="F1744" s="66">
        <v>4</v>
      </c>
      <c r="G1744">
        <v>5</v>
      </c>
      <c r="H1744" s="15">
        <v>400</v>
      </c>
      <c r="I1744" s="62" t="s">
        <v>61</v>
      </c>
      <c r="J1744" s="84">
        <v>11</v>
      </c>
      <c r="K1744" s="82">
        <v>3</v>
      </c>
      <c r="L1744" t="s">
        <v>42</v>
      </c>
      <c r="M1744" t="s">
        <v>32</v>
      </c>
      <c r="N1744">
        <v>5</v>
      </c>
      <c r="O1744">
        <v>14</v>
      </c>
    </row>
    <row r="1745" spans="1:15" x14ac:dyDescent="0.3">
      <c r="A1745" t="s">
        <v>197</v>
      </c>
      <c r="B1745">
        <v>0</v>
      </c>
      <c r="C1745" s="49">
        <v>8</v>
      </c>
      <c r="D1745" s="68">
        <v>13</v>
      </c>
      <c r="E1745" s="62">
        <v>123.16104</v>
      </c>
      <c r="F1745" s="66">
        <v>4</v>
      </c>
      <c r="G1745">
        <v>5</v>
      </c>
      <c r="H1745" s="15">
        <v>400</v>
      </c>
      <c r="I1745" s="62" t="s">
        <v>61</v>
      </c>
      <c r="J1745" s="84">
        <v>11</v>
      </c>
      <c r="K1745" s="82">
        <v>3</v>
      </c>
      <c r="L1745" t="s">
        <v>42</v>
      </c>
      <c r="M1745" t="s">
        <v>32</v>
      </c>
      <c r="N1745">
        <v>5</v>
      </c>
      <c r="O1745">
        <v>14</v>
      </c>
    </row>
    <row r="1746" spans="1:15" x14ac:dyDescent="0.3">
      <c r="A1746" t="s">
        <v>197</v>
      </c>
      <c r="B1746">
        <v>0</v>
      </c>
      <c r="C1746" s="60">
        <v>8</v>
      </c>
      <c r="D1746" s="68">
        <v>14</v>
      </c>
      <c r="E1746" s="62">
        <v>91.677207999999993</v>
      </c>
      <c r="F1746" s="61">
        <v>4</v>
      </c>
      <c r="G1746">
        <v>5</v>
      </c>
      <c r="H1746" s="15">
        <v>400</v>
      </c>
      <c r="I1746" s="62" t="s">
        <v>61</v>
      </c>
      <c r="J1746" s="87">
        <v>11</v>
      </c>
      <c r="K1746" s="82">
        <v>3</v>
      </c>
      <c r="L1746" t="s">
        <v>42</v>
      </c>
      <c r="M1746" t="s">
        <v>32</v>
      </c>
      <c r="N1746">
        <v>5</v>
      </c>
      <c r="O1746">
        <v>14</v>
      </c>
    </row>
    <row r="1747" spans="1:15" x14ac:dyDescent="0.3">
      <c r="A1747" t="s">
        <v>197</v>
      </c>
      <c r="B1747">
        <v>0</v>
      </c>
      <c r="C1747" s="49">
        <v>9</v>
      </c>
      <c r="D1747" s="71">
        <v>6</v>
      </c>
      <c r="E1747" s="58">
        <v>72.991973999999999</v>
      </c>
      <c r="F1747" s="62">
        <v>4</v>
      </c>
      <c r="G1747">
        <v>5</v>
      </c>
      <c r="H1747" s="62">
        <v>400</v>
      </c>
      <c r="I1747" s="67" t="s">
        <v>61</v>
      </c>
      <c r="J1747" s="90">
        <v>12</v>
      </c>
      <c r="K1747" s="84">
        <v>3</v>
      </c>
      <c r="L1747" s="19" t="s">
        <v>42</v>
      </c>
      <c r="M1747" t="s">
        <v>32</v>
      </c>
      <c r="N1747">
        <v>5</v>
      </c>
      <c r="O1747">
        <v>14</v>
      </c>
    </row>
    <row r="1748" spans="1:15" x14ac:dyDescent="0.3">
      <c r="A1748" t="s">
        <v>197</v>
      </c>
      <c r="B1748">
        <v>0</v>
      </c>
      <c r="C1748" s="49">
        <v>9</v>
      </c>
      <c r="D1748" s="68">
        <v>7</v>
      </c>
      <c r="E1748" s="58">
        <v>55.184325999999999</v>
      </c>
      <c r="F1748" s="62">
        <v>4</v>
      </c>
      <c r="G1748">
        <v>5</v>
      </c>
      <c r="H1748" s="62">
        <v>400</v>
      </c>
      <c r="I1748" s="67" t="s">
        <v>61</v>
      </c>
      <c r="J1748" s="90">
        <v>12</v>
      </c>
      <c r="K1748" s="84">
        <v>3</v>
      </c>
      <c r="L1748" s="19" t="s">
        <v>42</v>
      </c>
      <c r="M1748" t="s">
        <v>32</v>
      </c>
      <c r="N1748">
        <v>5</v>
      </c>
      <c r="O1748">
        <v>14</v>
      </c>
    </row>
    <row r="1749" spans="1:15" x14ac:dyDescent="0.3">
      <c r="A1749" t="s">
        <v>197</v>
      </c>
      <c r="B1749">
        <v>0</v>
      </c>
      <c r="C1749" s="49">
        <v>9</v>
      </c>
      <c r="D1749" s="68">
        <v>8</v>
      </c>
      <c r="E1749" s="58">
        <v>35.963065999999998</v>
      </c>
      <c r="F1749" s="62">
        <v>4</v>
      </c>
      <c r="G1749">
        <v>5</v>
      </c>
      <c r="H1749" s="62">
        <v>400</v>
      </c>
      <c r="I1749" s="67" t="s">
        <v>61</v>
      </c>
      <c r="J1749" s="90">
        <v>12</v>
      </c>
      <c r="K1749" s="84">
        <v>3</v>
      </c>
      <c r="L1749" s="19" t="s">
        <v>42</v>
      </c>
      <c r="M1749" t="s">
        <v>32</v>
      </c>
      <c r="N1749">
        <v>5</v>
      </c>
      <c r="O1749">
        <v>14</v>
      </c>
    </row>
    <row r="1750" spans="1:15" x14ac:dyDescent="0.3">
      <c r="A1750" t="s">
        <v>196</v>
      </c>
      <c r="B1750">
        <v>1</v>
      </c>
      <c r="C1750" s="49">
        <v>2</v>
      </c>
      <c r="D1750" s="68">
        <v>9</v>
      </c>
      <c r="E1750" s="62">
        <v>36.999119</v>
      </c>
      <c r="F1750" s="20">
        <v>4</v>
      </c>
      <c r="G1750">
        <v>5</v>
      </c>
      <c r="H1750" s="15">
        <v>400</v>
      </c>
      <c r="I1750" s="15" t="s">
        <v>61</v>
      </c>
      <c r="J1750" s="84">
        <v>11</v>
      </c>
      <c r="K1750" s="82">
        <v>3</v>
      </c>
      <c r="L1750" t="s">
        <v>42</v>
      </c>
      <c r="M1750" t="s">
        <v>32</v>
      </c>
      <c r="N1750">
        <v>5</v>
      </c>
      <c r="O1750">
        <v>14</v>
      </c>
    </row>
    <row r="1751" spans="1:15" x14ac:dyDescent="0.3">
      <c r="A1751" t="s">
        <v>196</v>
      </c>
      <c r="B1751">
        <v>1</v>
      </c>
      <c r="C1751" s="36">
        <v>2</v>
      </c>
      <c r="D1751" s="68">
        <v>10</v>
      </c>
      <c r="E1751" s="62">
        <v>63.535198000000001</v>
      </c>
      <c r="F1751" s="20">
        <v>4</v>
      </c>
      <c r="G1751">
        <v>5</v>
      </c>
      <c r="H1751" s="15">
        <v>400</v>
      </c>
      <c r="I1751" s="15" t="s">
        <v>61</v>
      </c>
      <c r="J1751" s="84">
        <v>11</v>
      </c>
      <c r="K1751" s="82">
        <v>3</v>
      </c>
      <c r="L1751" t="s">
        <v>42</v>
      </c>
      <c r="M1751" t="s">
        <v>32</v>
      </c>
      <c r="N1751">
        <v>5</v>
      </c>
      <c r="O1751">
        <v>14</v>
      </c>
    </row>
    <row r="1752" spans="1:15" x14ac:dyDescent="0.3">
      <c r="A1752" t="s">
        <v>196</v>
      </c>
      <c r="B1752">
        <v>1</v>
      </c>
      <c r="C1752" s="49">
        <v>2</v>
      </c>
      <c r="D1752" s="68">
        <v>11</v>
      </c>
      <c r="E1752" s="62">
        <v>44.486313000000003</v>
      </c>
      <c r="F1752" s="20">
        <v>4</v>
      </c>
      <c r="G1752">
        <v>5</v>
      </c>
      <c r="H1752" s="15">
        <v>400</v>
      </c>
      <c r="I1752" s="15" t="s">
        <v>61</v>
      </c>
      <c r="J1752" s="84">
        <v>11</v>
      </c>
      <c r="K1752" s="82">
        <v>3</v>
      </c>
      <c r="L1752" t="s">
        <v>42</v>
      </c>
      <c r="M1752" t="s">
        <v>32</v>
      </c>
      <c r="N1752">
        <v>5</v>
      </c>
      <c r="O1752">
        <v>14</v>
      </c>
    </row>
    <row r="1753" spans="1:15" x14ac:dyDescent="0.3">
      <c r="A1753" t="s">
        <v>196</v>
      </c>
      <c r="B1753">
        <v>1</v>
      </c>
      <c r="C1753" s="49">
        <v>3</v>
      </c>
      <c r="D1753" s="68">
        <v>8</v>
      </c>
      <c r="E1753" s="62">
        <v>61.095923999999997</v>
      </c>
      <c r="F1753" s="19">
        <v>4</v>
      </c>
      <c r="G1753">
        <v>5</v>
      </c>
      <c r="H1753" s="15">
        <v>400</v>
      </c>
      <c r="I1753" s="15" t="s">
        <v>61</v>
      </c>
      <c r="J1753" s="86">
        <v>12</v>
      </c>
      <c r="K1753" s="82">
        <v>3</v>
      </c>
      <c r="L1753" t="s">
        <v>42</v>
      </c>
      <c r="M1753" t="s">
        <v>32</v>
      </c>
      <c r="N1753">
        <v>5</v>
      </c>
      <c r="O1753">
        <v>14</v>
      </c>
    </row>
    <row r="1754" spans="1:15" x14ac:dyDescent="0.3">
      <c r="A1754" t="s">
        <v>196</v>
      </c>
      <c r="B1754">
        <v>1</v>
      </c>
      <c r="C1754" s="36">
        <v>3</v>
      </c>
      <c r="D1754" s="68">
        <v>9</v>
      </c>
      <c r="E1754" s="62">
        <v>116.13312000000001</v>
      </c>
      <c r="F1754" s="19">
        <v>4</v>
      </c>
      <c r="G1754">
        <v>5</v>
      </c>
      <c r="H1754" s="15">
        <v>400</v>
      </c>
      <c r="I1754" s="15" t="s">
        <v>61</v>
      </c>
      <c r="J1754" s="82">
        <v>12</v>
      </c>
      <c r="K1754" s="82">
        <v>3</v>
      </c>
      <c r="L1754" t="s">
        <v>42</v>
      </c>
      <c r="M1754" t="s">
        <v>32</v>
      </c>
      <c r="N1754">
        <v>5</v>
      </c>
      <c r="O1754">
        <v>14</v>
      </c>
    </row>
    <row r="1755" spans="1:15" x14ac:dyDescent="0.3">
      <c r="A1755" t="s">
        <v>196</v>
      </c>
      <c r="B1755">
        <v>1</v>
      </c>
      <c r="C1755" s="49">
        <v>3</v>
      </c>
      <c r="D1755" s="68">
        <v>10</v>
      </c>
      <c r="E1755" s="62">
        <v>80.320617999999996</v>
      </c>
      <c r="F1755" s="19">
        <v>4</v>
      </c>
      <c r="G1755">
        <v>5</v>
      </c>
      <c r="H1755" s="15">
        <v>400</v>
      </c>
      <c r="I1755" s="15" t="s">
        <v>61</v>
      </c>
      <c r="J1755" s="82">
        <v>12</v>
      </c>
      <c r="K1755" s="82">
        <v>3</v>
      </c>
      <c r="L1755" t="s">
        <v>42</v>
      </c>
      <c r="M1755" t="s">
        <v>32</v>
      </c>
      <c r="N1755">
        <v>5</v>
      </c>
      <c r="O1755">
        <v>14</v>
      </c>
    </row>
    <row r="1756" spans="1:15" x14ac:dyDescent="0.3">
      <c r="A1756" t="s">
        <v>196</v>
      </c>
      <c r="B1756">
        <v>1</v>
      </c>
      <c r="C1756" s="36">
        <v>4</v>
      </c>
      <c r="D1756" s="68">
        <v>21</v>
      </c>
      <c r="E1756" s="62">
        <v>63.259480000000003</v>
      </c>
      <c r="F1756" s="20">
        <v>4</v>
      </c>
      <c r="G1756">
        <v>5</v>
      </c>
      <c r="H1756" s="15">
        <v>400</v>
      </c>
      <c r="I1756" s="15" t="s">
        <v>61</v>
      </c>
      <c r="J1756" s="84">
        <v>12</v>
      </c>
      <c r="K1756" s="82">
        <v>3</v>
      </c>
      <c r="L1756" t="s">
        <v>42</v>
      </c>
      <c r="M1756" t="s">
        <v>32</v>
      </c>
      <c r="N1756">
        <v>5</v>
      </c>
      <c r="O1756">
        <v>14</v>
      </c>
    </row>
    <row r="1757" spans="1:15" x14ac:dyDescent="0.3">
      <c r="A1757" t="s">
        <v>196</v>
      </c>
      <c r="B1757">
        <v>1</v>
      </c>
      <c r="C1757" s="49">
        <v>4</v>
      </c>
      <c r="D1757" s="68">
        <v>23</v>
      </c>
      <c r="E1757" s="62">
        <v>24.720272000000001</v>
      </c>
      <c r="F1757" s="20">
        <v>4</v>
      </c>
      <c r="G1757">
        <v>5</v>
      </c>
      <c r="H1757" s="15">
        <v>400</v>
      </c>
      <c r="I1757" s="15" t="s">
        <v>61</v>
      </c>
      <c r="J1757" s="84">
        <v>12</v>
      </c>
      <c r="K1757" s="82">
        <v>3</v>
      </c>
      <c r="L1757" t="s">
        <v>42</v>
      </c>
      <c r="M1757" t="s">
        <v>32</v>
      </c>
      <c r="N1757">
        <v>5</v>
      </c>
      <c r="O1757">
        <v>14</v>
      </c>
    </row>
    <row r="1758" spans="1:15" x14ac:dyDescent="0.3">
      <c r="A1758" t="s">
        <v>196</v>
      </c>
      <c r="B1758">
        <v>1</v>
      </c>
      <c r="C1758" s="36">
        <v>4</v>
      </c>
      <c r="D1758" s="68">
        <v>24</v>
      </c>
      <c r="E1758" s="62">
        <v>73.325218000000007</v>
      </c>
      <c r="F1758" s="20">
        <v>4</v>
      </c>
      <c r="G1758">
        <v>5</v>
      </c>
      <c r="H1758" s="15">
        <v>400</v>
      </c>
      <c r="I1758" s="15" t="s">
        <v>61</v>
      </c>
      <c r="J1758" s="84">
        <v>12</v>
      </c>
      <c r="K1758" s="82">
        <v>3</v>
      </c>
      <c r="L1758" t="s">
        <v>42</v>
      </c>
      <c r="M1758" t="s">
        <v>32</v>
      </c>
      <c r="N1758">
        <v>5</v>
      </c>
      <c r="O1758">
        <v>14</v>
      </c>
    </row>
    <row r="1759" spans="1:15" x14ac:dyDescent="0.3">
      <c r="A1759" t="s">
        <v>196</v>
      </c>
      <c r="B1759">
        <v>1</v>
      </c>
      <c r="C1759" s="49">
        <v>5</v>
      </c>
      <c r="D1759" s="68">
        <v>25</v>
      </c>
      <c r="E1759" s="62">
        <v>77.684792000000002</v>
      </c>
      <c r="F1759" s="20">
        <v>4</v>
      </c>
      <c r="G1759">
        <v>5</v>
      </c>
      <c r="H1759" s="15">
        <v>400</v>
      </c>
      <c r="I1759" s="15" t="s">
        <v>61</v>
      </c>
      <c r="J1759" s="84">
        <v>12</v>
      </c>
      <c r="K1759" s="82">
        <v>3</v>
      </c>
      <c r="L1759" t="s">
        <v>42</v>
      </c>
      <c r="M1759" t="s">
        <v>32</v>
      </c>
      <c r="N1759">
        <v>5</v>
      </c>
      <c r="O1759">
        <v>14</v>
      </c>
    </row>
    <row r="1760" spans="1:15" x14ac:dyDescent="0.3">
      <c r="A1760" t="s">
        <v>196</v>
      </c>
      <c r="B1760">
        <v>1</v>
      </c>
      <c r="C1760" s="49">
        <v>5</v>
      </c>
      <c r="D1760" s="68">
        <v>26</v>
      </c>
      <c r="E1760" s="62">
        <v>49.931812000000001</v>
      </c>
      <c r="F1760" s="20">
        <v>4</v>
      </c>
      <c r="G1760">
        <v>5</v>
      </c>
      <c r="H1760" s="15">
        <v>400</v>
      </c>
      <c r="I1760" s="15" t="s">
        <v>61</v>
      </c>
      <c r="J1760" s="84">
        <v>12</v>
      </c>
      <c r="K1760" s="82">
        <v>3</v>
      </c>
      <c r="L1760" t="s">
        <v>42</v>
      </c>
      <c r="M1760" t="s">
        <v>32</v>
      </c>
      <c r="N1760">
        <v>5</v>
      </c>
      <c r="O1760">
        <v>14</v>
      </c>
    </row>
    <row r="1761" spans="1:15" x14ac:dyDescent="0.3">
      <c r="A1761" t="s">
        <v>196</v>
      </c>
      <c r="B1761">
        <v>1</v>
      </c>
      <c r="C1761" s="70">
        <v>7</v>
      </c>
      <c r="D1761" s="68">
        <v>16</v>
      </c>
      <c r="E1761" s="58">
        <v>71.997375000000005</v>
      </c>
      <c r="F1761" s="62">
        <v>4</v>
      </c>
      <c r="G1761">
        <v>5</v>
      </c>
      <c r="H1761" s="62">
        <v>400</v>
      </c>
      <c r="I1761" s="65" t="s">
        <v>61</v>
      </c>
      <c r="J1761" s="84">
        <v>12</v>
      </c>
      <c r="K1761" s="84">
        <v>3</v>
      </c>
      <c r="L1761" s="19" t="s">
        <v>42</v>
      </c>
      <c r="M1761" t="s">
        <v>32</v>
      </c>
      <c r="N1761">
        <v>5</v>
      </c>
      <c r="O1761">
        <v>14</v>
      </c>
    </row>
    <row r="1762" spans="1:15" x14ac:dyDescent="0.3">
      <c r="A1762" t="s">
        <v>196</v>
      </c>
      <c r="B1762">
        <v>1</v>
      </c>
      <c r="C1762" s="70">
        <v>7</v>
      </c>
      <c r="D1762" s="68">
        <v>17</v>
      </c>
      <c r="E1762" s="58">
        <v>84.765113999999997</v>
      </c>
      <c r="F1762" s="62">
        <v>4</v>
      </c>
      <c r="G1762">
        <v>5</v>
      </c>
      <c r="H1762" s="62">
        <v>400</v>
      </c>
      <c r="I1762" s="62" t="s">
        <v>61</v>
      </c>
      <c r="J1762" s="82">
        <v>12</v>
      </c>
      <c r="K1762" s="82">
        <v>3</v>
      </c>
      <c r="L1762" s="19" t="s">
        <v>42</v>
      </c>
      <c r="M1762" t="s">
        <v>32</v>
      </c>
      <c r="N1762">
        <v>5</v>
      </c>
      <c r="O1762">
        <v>14</v>
      </c>
    </row>
    <row r="1763" spans="1:15" x14ac:dyDescent="0.3">
      <c r="A1763" t="s">
        <v>196</v>
      </c>
      <c r="B1763">
        <v>1</v>
      </c>
      <c r="C1763" s="70">
        <v>7</v>
      </c>
      <c r="D1763" s="68">
        <v>18</v>
      </c>
      <c r="E1763" s="58">
        <v>70.751960999999994</v>
      </c>
      <c r="F1763" s="62">
        <v>4</v>
      </c>
      <c r="G1763">
        <v>5</v>
      </c>
      <c r="H1763" s="62">
        <v>400</v>
      </c>
      <c r="I1763" s="62" t="s">
        <v>61</v>
      </c>
      <c r="J1763" s="82">
        <v>12</v>
      </c>
      <c r="K1763" s="82">
        <v>3</v>
      </c>
      <c r="L1763" s="19" t="s">
        <v>42</v>
      </c>
      <c r="M1763" t="s">
        <v>32</v>
      </c>
      <c r="N1763">
        <v>5</v>
      </c>
      <c r="O1763">
        <v>14</v>
      </c>
    </row>
    <row r="1764" spans="1:15" x14ac:dyDescent="0.3">
      <c r="A1764" t="s">
        <v>196</v>
      </c>
      <c r="B1764">
        <v>1</v>
      </c>
      <c r="C1764" s="49">
        <v>10</v>
      </c>
      <c r="D1764" s="68">
        <v>10</v>
      </c>
      <c r="E1764" s="58">
        <v>104.90781</v>
      </c>
      <c r="F1764" s="62">
        <v>4</v>
      </c>
      <c r="G1764">
        <v>5</v>
      </c>
      <c r="H1764" s="62">
        <v>400</v>
      </c>
      <c r="I1764" s="67" t="s">
        <v>61</v>
      </c>
      <c r="J1764" s="90">
        <v>12</v>
      </c>
      <c r="K1764" s="39">
        <v>3</v>
      </c>
      <c r="L1764" s="19" t="s">
        <v>42</v>
      </c>
      <c r="M1764" t="s">
        <v>32</v>
      </c>
      <c r="N1764">
        <v>5</v>
      </c>
      <c r="O1764">
        <v>14</v>
      </c>
    </row>
    <row r="1765" spans="1:15" x14ac:dyDescent="0.3">
      <c r="A1765" t="s">
        <v>196</v>
      </c>
      <c r="B1765">
        <v>1</v>
      </c>
      <c r="C1765" s="36">
        <v>10</v>
      </c>
      <c r="D1765" s="69">
        <v>11</v>
      </c>
      <c r="E1765" s="58">
        <v>86.465423999999999</v>
      </c>
      <c r="F1765" s="62">
        <v>4</v>
      </c>
      <c r="G1765">
        <v>5</v>
      </c>
      <c r="H1765" s="62">
        <v>400</v>
      </c>
      <c r="I1765" s="67" t="s">
        <v>61</v>
      </c>
      <c r="J1765" s="90">
        <v>12</v>
      </c>
      <c r="K1765" s="39">
        <v>3</v>
      </c>
      <c r="L1765" s="19" t="s">
        <v>42</v>
      </c>
      <c r="M1765" t="s">
        <v>32</v>
      </c>
      <c r="N1765">
        <v>5</v>
      </c>
      <c r="O1765">
        <v>14</v>
      </c>
    </row>
    <row r="1766" spans="1:15" x14ac:dyDescent="0.3">
      <c r="A1766" t="s">
        <v>197</v>
      </c>
      <c r="B1766">
        <v>0</v>
      </c>
      <c r="C1766" s="49">
        <v>3</v>
      </c>
      <c r="D1766" s="68">
        <v>16</v>
      </c>
      <c r="E1766" s="58">
        <v>29.165603999999998</v>
      </c>
      <c r="F1766" s="15">
        <v>1</v>
      </c>
      <c r="G1766">
        <v>1</v>
      </c>
      <c r="H1766" s="15">
        <v>45</v>
      </c>
      <c r="I1766" s="15" t="s">
        <v>11</v>
      </c>
      <c r="J1766" s="82">
        <v>9</v>
      </c>
      <c r="K1766" s="85" t="s">
        <v>24</v>
      </c>
      <c r="L1766" s="19" t="s">
        <v>43</v>
      </c>
      <c r="M1766" t="s">
        <v>32</v>
      </c>
      <c r="N1766">
        <v>5</v>
      </c>
      <c r="O1766">
        <v>15</v>
      </c>
    </row>
    <row r="1767" spans="1:15" x14ac:dyDescent="0.3">
      <c r="A1767" t="s">
        <v>197</v>
      </c>
      <c r="B1767">
        <v>0</v>
      </c>
      <c r="C1767" s="49">
        <v>3</v>
      </c>
      <c r="D1767" s="68">
        <v>17</v>
      </c>
      <c r="E1767" s="58">
        <v>64.535385000000005</v>
      </c>
      <c r="F1767" s="15">
        <v>1</v>
      </c>
      <c r="G1767">
        <v>1</v>
      </c>
      <c r="H1767" s="15">
        <v>45</v>
      </c>
      <c r="I1767" s="15" t="s">
        <v>11</v>
      </c>
      <c r="J1767" s="82">
        <v>9</v>
      </c>
      <c r="K1767" s="85" t="s">
        <v>24</v>
      </c>
      <c r="L1767" s="19" t="s">
        <v>43</v>
      </c>
      <c r="M1767" t="s">
        <v>32</v>
      </c>
      <c r="N1767">
        <v>5</v>
      </c>
      <c r="O1767">
        <v>15</v>
      </c>
    </row>
    <row r="1768" spans="1:15" x14ac:dyDescent="0.3">
      <c r="A1768" t="s">
        <v>197</v>
      </c>
      <c r="B1768">
        <v>0</v>
      </c>
      <c r="C1768" s="49">
        <v>3</v>
      </c>
      <c r="D1768" s="68">
        <v>18</v>
      </c>
      <c r="E1768" s="58">
        <v>85.244277999999994</v>
      </c>
      <c r="F1768" s="15">
        <v>1</v>
      </c>
      <c r="G1768">
        <v>1</v>
      </c>
      <c r="H1768" s="15">
        <v>45</v>
      </c>
      <c r="I1768" s="15" t="s">
        <v>11</v>
      </c>
      <c r="J1768" s="82">
        <v>9</v>
      </c>
      <c r="K1768" s="85" t="s">
        <v>24</v>
      </c>
      <c r="L1768" s="19" t="s">
        <v>43</v>
      </c>
      <c r="M1768" t="s">
        <v>32</v>
      </c>
      <c r="N1768">
        <v>5</v>
      </c>
      <c r="O1768">
        <v>15</v>
      </c>
    </row>
    <row r="1769" spans="1:15" x14ac:dyDescent="0.3">
      <c r="A1769" t="s">
        <v>197</v>
      </c>
      <c r="B1769">
        <v>0</v>
      </c>
      <c r="C1769" s="49">
        <v>3</v>
      </c>
      <c r="D1769" s="68">
        <v>19</v>
      </c>
      <c r="E1769" s="58">
        <v>59.831623</v>
      </c>
      <c r="F1769" s="15">
        <v>1</v>
      </c>
      <c r="G1769">
        <v>1</v>
      </c>
      <c r="H1769" s="15">
        <v>45</v>
      </c>
      <c r="I1769" s="15" t="s">
        <v>11</v>
      </c>
      <c r="J1769" s="82">
        <v>9</v>
      </c>
      <c r="K1769" s="85" t="s">
        <v>24</v>
      </c>
      <c r="L1769" s="19" t="s">
        <v>43</v>
      </c>
      <c r="M1769" t="s">
        <v>32</v>
      </c>
      <c r="N1769">
        <v>5</v>
      </c>
      <c r="O1769">
        <v>15</v>
      </c>
    </row>
    <row r="1770" spans="1:15" x14ac:dyDescent="0.3">
      <c r="A1770" t="s">
        <v>197</v>
      </c>
      <c r="B1770">
        <v>0</v>
      </c>
      <c r="C1770" s="49">
        <v>4</v>
      </c>
      <c r="D1770" s="68">
        <v>32</v>
      </c>
      <c r="E1770" s="58">
        <v>183.24231</v>
      </c>
      <c r="F1770" s="15">
        <v>1</v>
      </c>
      <c r="G1770">
        <v>1</v>
      </c>
      <c r="H1770" s="15">
        <v>45</v>
      </c>
      <c r="I1770" s="15" t="s">
        <v>11</v>
      </c>
      <c r="J1770" s="82">
        <v>10</v>
      </c>
      <c r="K1770" s="85" t="s">
        <v>24</v>
      </c>
      <c r="L1770" s="19" t="s">
        <v>43</v>
      </c>
      <c r="M1770" t="s">
        <v>32</v>
      </c>
      <c r="N1770">
        <v>5</v>
      </c>
      <c r="O1770">
        <v>15</v>
      </c>
    </row>
    <row r="1771" spans="1:15" x14ac:dyDescent="0.3">
      <c r="A1771" t="s">
        <v>197</v>
      </c>
      <c r="B1771">
        <v>0</v>
      </c>
      <c r="C1771" s="49">
        <v>4</v>
      </c>
      <c r="D1771" s="68">
        <v>33</v>
      </c>
      <c r="E1771" s="58">
        <v>95.625504000000006</v>
      </c>
      <c r="F1771" s="15">
        <v>1</v>
      </c>
      <c r="G1771">
        <v>1</v>
      </c>
      <c r="H1771" s="15">
        <v>45</v>
      </c>
      <c r="I1771" s="15" t="s">
        <v>11</v>
      </c>
      <c r="J1771" s="82">
        <v>10</v>
      </c>
      <c r="K1771" s="85" t="s">
        <v>24</v>
      </c>
      <c r="L1771" s="19" t="s">
        <v>43</v>
      </c>
      <c r="M1771" t="s">
        <v>32</v>
      </c>
      <c r="N1771">
        <v>5</v>
      </c>
      <c r="O1771">
        <v>15</v>
      </c>
    </row>
    <row r="1772" spans="1:15" x14ac:dyDescent="0.3">
      <c r="A1772" t="s">
        <v>197</v>
      </c>
      <c r="B1772">
        <v>0</v>
      </c>
      <c r="C1772" s="60">
        <v>4</v>
      </c>
      <c r="D1772" s="68">
        <v>34</v>
      </c>
      <c r="E1772" s="58">
        <v>67.424201999999994</v>
      </c>
      <c r="F1772" s="15">
        <v>1</v>
      </c>
      <c r="G1772">
        <v>1</v>
      </c>
      <c r="H1772" s="15">
        <v>45</v>
      </c>
      <c r="I1772" s="15" t="s">
        <v>11</v>
      </c>
      <c r="J1772" s="82">
        <v>10</v>
      </c>
      <c r="K1772" s="85" t="s">
        <v>24</v>
      </c>
      <c r="L1772" s="19" t="s">
        <v>43</v>
      </c>
      <c r="M1772" t="s">
        <v>32</v>
      </c>
      <c r="N1772">
        <v>5</v>
      </c>
      <c r="O1772">
        <v>15</v>
      </c>
    </row>
    <row r="1773" spans="1:15" x14ac:dyDescent="0.3">
      <c r="A1773" t="s">
        <v>197</v>
      </c>
      <c r="B1773">
        <v>0</v>
      </c>
      <c r="C1773" s="49">
        <v>4</v>
      </c>
      <c r="D1773" s="68">
        <v>35</v>
      </c>
      <c r="E1773" s="58">
        <v>130.87316999999999</v>
      </c>
      <c r="F1773" s="15">
        <v>1</v>
      </c>
      <c r="G1773">
        <v>1</v>
      </c>
      <c r="H1773" s="15">
        <v>45</v>
      </c>
      <c r="I1773" s="15" t="s">
        <v>11</v>
      </c>
      <c r="J1773" s="82">
        <v>10</v>
      </c>
      <c r="K1773" s="85" t="s">
        <v>24</v>
      </c>
      <c r="L1773" s="19" t="s">
        <v>43</v>
      </c>
      <c r="M1773" t="s">
        <v>32</v>
      </c>
      <c r="N1773">
        <v>5</v>
      </c>
      <c r="O1773">
        <v>15</v>
      </c>
    </row>
    <row r="1774" spans="1:15" x14ac:dyDescent="0.3">
      <c r="A1774" t="s">
        <v>197</v>
      </c>
      <c r="B1774">
        <v>0</v>
      </c>
      <c r="C1774" s="49">
        <v>4</v>
      </c>
      <c r="D1774" s="68">
        <v>36</v>
      </c>
      <c r="E1774" s="58"/>
      <c r="F1774" s="15">
        <v>1</v>
      </c>
      <c r="G1774">
        <v>1</v>
      </c>
      <c r="H1774" s="15">
        <v>45</v>
      </c>
      <c r="I1774" s="15" t="s">
        <v>11</v>
      </c>
      <c r="J1774" s="82">
        <v>10</v>
      </c>
      <c r="K1774" s="85" t="s">
        <v>24</v>
      </c>
      <c r="L1774" s="19" t="s">
        <v>43</v>
      </c>
      <c r="M1774" t="s">
        <v>32</v>
      </c>
      <c r="N1774">
        <v>5</v>
      </c>
      <c r="O1774">
        <v>15</v>
      </c>
    </row>
    <row r="1775" spans="1:15" x14ac:dyDescent="0.3">
      <c r="A1775" t="s">
        <v>197</v>
      </c>
      <c r="B1775">
        <v>0</v>
      </c>
      <c r="C1775" s="49">
        <v>4</v>
      </c>
      <c r="D1775" s="68">
        <v>37</v>
      </c>
      <c r="E1775" s="58"/>
      <c r="F1775" s="15">
        <v>1</v>
      </c>
      <c r="G1775">
        <v>1</v>
      </c>
      <c r="H1775" s="15">
        <v>45</v>
      </c>
      <c r="I1775" s="15" t="s">
        <v>11</v>
      </c>
      <c r="J1775" s="82">
        <v>10</v>
      </c>
      <c r="K1775" s="85" t="s">
        <v>24</v>
      </c>
      <c r="L1775" s="19" t="s">
        <v>43</v>
      </c>
      <c r="M1775" t="s">
        <v>32</v>
      </c>
      <c r="N1775">
        <v>5</v>
      </c>
      <c r="O1775">
        <v>15</v>
      </c>
    </row>
    <row r="1776" spans="1:15" x14ac:dyDescent="0.3">
      <c r="A1776" t="s">
        <v>197</v>
      </c>
      <c r="B1776">
        <v>0</v>
      </c>
      <c r="C1776" s="49">
        <v>12</v>
      </c>
      <c r="D1776" s="68">
        <v>17</v>
      </c>
      <c r="E1776" s="58">
        <v>66.134743</v>
      </c>
      <c r="F1776" s="15">
        <v>1</v>
      </c>
      <c r="G1776">
        <v>1</v>
      </c>
      <c r="H1776" s="15">
        <v>45</v>
      </c>
      <c r="I1776" s="15" t="s">
        <v>11</v>
      </c>
      <c r="J1776" s="84">
        <v>12</v>
      </c>
      <c r="K1776" s="39" t="s">
        <v>24</v>
      </c>
      <c r="L1776" s="19" t="s">
        <v>43</v>
      </c>
      <c r="M1776" t="s">
        <v>32</v>
      </c>
      <c r="N1776">
        <v>5</v>
      </c>
      <c r="O1776">
        <v>15</v>
      </c>
    </row>
    <row r="1777" spans="1:15" x14ac:dyDescent="0.3">
      <c r="A1777" t="s">
        <v>197</v>
      </c>
      <c r="B1777">
        <v>0</v>
      </c>
      <c r="C1777" s="49">
        <v>12</v>
      </c>
      <c r="D1777" s="68">
        <v>18</v>
      </c>
      <c r="E1777" s="58">
        <v>153.46943999999999</v>
      </c>
      <c r="F1777" s="15">
        <v>1</v>
      </c>
      <c r="G1777">
        <v>1</v>
      </c>
      <c r="H1777" s="15">
        <v>45</v>
      </c>
      <c r="I1777" s="15" t="s">
        <v>11</v>
      </c>
      <c r="J1777" s="84">
        <v>12</v>
      </c>
      <c r="K1777" s="39" t="s">
        <v>24</v>
      </c>
      <c r="L1777" s="19" t="s">
        <v>43</v>
      </c>
      <c r="M1777" t="s">
        <v>32</v>
      </c>
      <c r="N1777">
        <v>5</v>
      </c>
      <c r="O1777">
        <v>15</v>
      </c>
    </row>
    <row r="1778" spans="1:15" x14ac:dyDescent="0.3">
      <c r="A1778" t="s">
        <v>197</v>
      </c>
      <c r="B1778">
        <v>0</v>
      </c>
      <c r="C1778" s="36">
        <v>12</v>
      </c>
      <c r="D1778" s="68">
        <v>19</v>
      </c>
      <c r="E1778" s="58">
        <v>91.843436999999994</v>
      </c>
      <c r="F1778" s="15">
        <v>1</v>
      </c>
      <c r="G1778">
        <v>1</v>
      </c>
      <c r="H1778" s="15">
        <v>45</v>
      </c>
      <c r="I1778" s="15" t="s">
        <v>11</v>
      </c>
      <c r="J1778" s="84">
        <v>12</v>
      </c>
      <c r="K1778" s="39" t="s">
        <v>24</v>
      </c>
      <c r="L1778" s="19" t="s">
        <v>43</v>
      </c>
      <c r="M1778" t="s">
        <v>32</v>
      </c>
      <c r="N1778">
        <v>5</v>
      </c>
      <c r="O1778">
        <v>15</v>
      </c>
    </row>
    <row r="1779" spans="1:15" x14ac:dyDescent="0.3">
      <c r="A1779" t="s">
        <v>197</v>
      </c>
      <c r="B1779">
        <v>0</v>
      </c>
      <c r="C1779" s="49">
        <v>13</v>
      </c>
      <c r="D1779" s="68">
        <v>15</v>
      </c>
      <c r="E1779" s="58">
        <v>106.75237</v>
      </c>
      <c r="F1779" s="15">
        <v>1</v>
      </c>
      <c r="G1779">
        <v>1</v>
      </c>
      <c r="H1779" s="15">
        <v>45</v>
      </c>
      <c r="I1779" s="15" t="s">
        <v>11</v>
      </c>
      <c r="J1779" s="84">
        <v>12</v>
      </c>
      <c r="K1779" s="39" t="s">
        <v>24</v>
      </c>
      <c r="L1779" s="19" t="s">
        <v>43</v>
      </c>
      <c r="M1779" t="s">
        <v>32</v>
      </c>
      <c r="N1779">
        <v>5</v>
      </c>
      <c r="O1779">
        <v>15</v>
      </c>
    </row>
    <row r="1780" spans="1:15" x14ac:dyDescent="0.3">
      <c r="A1780" t="s">
        <v>197</v>
      </c>
      <c r="B1780">
        <v>0</v>
      </c>
      <c r="C1780" s="49">
        <v>13</v>
      </c>
      <c r="D1780" s="68">
        <v>16</v>
      </c>
      <c r="E1780" s="58"/>
      <c r="F1780" s="15">
        <v>1</v>
      </c>
      <c r="G1780">
        <v>1</v>
      </c>
      <c r="H1780" s="15">
        <v>45</v>
      </c>
      <c r="I1780" s="15" t="s">
        <v>11</v>
      </c>
      <c r="J1780" s="84">
        <v>12</v>
      </c>
      <c r="K1780" s="39" t="s">
        <v>24</v>
      </c>
      <c r="L1780" s="19" t="s">
        <v>43</v>
      </c>
      <c r="M1780" t="s">
        <v>32</v>
      </c>
      <c r="N1780">
        <v>5</v>
      </c>
      <c r="O1780">
        <v>15</v>
      </c>
    </row>
    <row r="1781" spans="1:15" x14ac:dyDescent="0.3">
      <c r="A1781" t="s">
        <v>197</v>
      </c>
      <c r="B1781">
        <v>0</v>
      </c>
      <c r="C1781" s="49">
        <v>13</v>
      </c>
      <c r="D1781" s="68">
        <v>17</v>
      </c>
      <c r="E1781" s="58">
        <v>117.07283</v>
      </c>
      <c r="F1781" s="15">
        <v>1</v>
      </c>
      <c r="G1781">
        <v>1</v>
      </c>
      <c r="H1781" s="15">
        <v>45</v>
      </c>
      <c r="I1781" s="15" t="s">
        <v>11</v>
      </c>
      <c r="J1781" s="84">
        <v>12</v>
      </c>
      <c r="K1781" s="39" t="s">
        <v>24</v>
      </c>
      <c r="L1781" s="19" t="s">
        <v>43</v>
      </c>
      <c r="M1781" t="s">
        <v>32</v>
      </c>
      <c r="N1781">
        <v>5</v>
      </c>
      <c r="O1781">
        <v>15</v>
      </c>
    </row>
    <row r="1782" spans="1:15" x14ac:dyDescent="0.3">
      <c r="A1782" t="s">
        <v>197</v>
      </c>
      <c r="B1782">
        <v>0</v>
      </c>
      <c r="C1782" s="49">
        <v>13</v>
      </c>
      <c r="D1782" s="68">
        <v>18</v>
      </c>
      <c r="E1782" s="58">
        <v>47.351008999999998</v>
      </c>
      <c r="F1782" s="15">
        <v>1</v>
      </c>
      <c r="G1782">
        <v>1</v>
      </c>
      <c r="H1782" s="15">
        <v>45</v>
      </c>
      <c r="I1782" s="15" t="s">
        <v>11</v>
      </c>
      <c r="J1782" s="84">
        <v>12</v>
      </c>
      <c r="K1782" s="39" t="s">
        <v>24</v>
      </c>
      <c r="L1782" s="19" t="s">
        <v>43</v>
      </c>
      <c r="M1782" t="s">
        <v>32</v>
      </c>
      <c r="N1782">
        <v>5</v>
      </c>
      <c r="O1782">
        <v>15</v>
      </c>
    </row>
    <row r="1783" spans="1:15" x14ac:dyDescent="0.3">
      <c r="A1783" t="s">
        <v>196</v>
      </c>
      <c r="B1783">
        <v>1</v>
      </c>
      <c r="C1783" s="49">
        <v>1</v>
      </c>
      <c r="D1783" s="68">
        <v>32</v>
      </c>
      <c r="E1783" s="58">
        <v>90.650856000000005</v>
      </c>
      <c r="F1783" s="15">
        <v>1</v>
      </c>
      <c r="G1783">
        <v>1</v>
      </c>
      <c r="H1783" s="15">
        <v>45</v>
      </c>
      <c r="I1783" s="15" t="s">
        <v>11</v>
      </c>
      <c r="J1783" s="82">
        <v>9</v>
      </c>
      <c r="K1783" s="85" t="s">
        <v>24</v>
      </c>
      <c r="L1783" s="19" t="s">
        <v>43</v>
      </c>
      <c r="M1783" t="s">
        <v>32</v>
      </c>
      <c r="N1783">
        <v>5</v>
      </c>
      <c r="O1783">
        <v>15</v>
      </c>
    </row>
    <row r="1784" spans="1:15" x14ac:dyDescent="0.3">
      <c r="A1784" t="s">
        <v>196</v>
      </c>
      <c r="B1784">
        <v>1</v>
      </c>
      <c r="C1784" s="49">
        <v>1</v>
      </c>
      <c r="D1784" s="68">
        <v>33</v>
      </c>
      <c r="E1784" s="58">
        <v>117.29308</v>
      </c>
      <c r="F1784" s="15">
        <v>1</v>
      </c>
      <c r="G1784">
        <v>1</v>
      </c>
      <c r="H1784" s="15">
        <v>45</v>
      </c>
      <c r="I1784" s="15" t="s">
        <v>11</v>
      </c>
      <c r="J1784" s="82">
        <v>9</v>
      </c>
      <c r="K1784" s="85" t="s">
        <v>24</v>
      </c>
      <c r="L1784" s="19" t="s">
        <v>43</v>
      </c>
      <c r="M1784" t="s">
        <v>32</v>
      </c>
      <c r="N1784">
        <v>5</v>
      </c>
      <c r="O1784">
        <v>15</v>
      </c>
    </row>
    <row r="1785" spans="1:15" x14ac:dyDescent="0.3">
      <c r="A1785" t="s">
        <v>196</v>
      </c>
      <c r="B1785">
        <v>1</v>
      </c>
      <c r="C1785" s="36">
        <v>1</v>
      </c>
      <c r="D1785" s="68">
        <v>34</v>
      </c>
      <c r="E1785" s="58">
        <v>133.22755000000001</v>
      </c>
      <c r="F1785" s="15">
        <v>1</v>
      </c>
      <c r="G1785">
        <v>1</v>
      </c>
      <c r="H1785" s="15">
        <v>45</v>
      </c>
      <c r="I1785" s="15" t="s">
        <v>11</v>
      </c>
      <c r="J1785" s="82">
        <v>9</v>
      </c>
      <c r="K1785" s="85" t="s">
        <v>24</v>
      </c>
      <c r="L1785" s="19" t="s">
        <v>43</v>
      </c>
      <c r="M1785" t="s">
        <v>32</v>
      </c>
      <c r="N1785">
        <v>5</v>
      </c>
      <c r="O1785">
        <v>15</v>
      </c>
    </row>
    <row r="1786" spans="1:15" x14ac:dyDescent="0.3">
      <c r="A1786" t="s">
        <v>196</v>
      </c>
      <c r="B1786">
        <v>1</v>
      </c>
      <c r="C1786" s="49">
        <v>2</v>
      </c>
      <c r="D1786" s="68">
        <v>29</v>
      </c>
      <c r="E1786" s="58">
        <v>45.285834999999999</v>
      </c>
      <c r="F1786" s="15">
        <v>1</v>
      </c>
      <c r="G1786">
        <v>1</v>
      </c>
      <c r="H1786" s="15">
        <v>45</v>
      </c>
      <c r="I1786" s="15" t="s">
        <v>11</v>
      </c>
      <c r="J1786" s="82">
        <v>11</v>
      </c>
      <c r="K1786" s="85" t="s">
        <v>24</v>
      </c>
      <c r="L1786" s="19" t="s">
        <v>43</v>
      </c>
      <c r="M1786" t="s">
        <v>32</v>
      </c>
      <c r="N1786">
        <v>5</v>
      </c>
      <c r="O1786">
        <v>15</v>
      </c>
    </row>
    <row r="1787" spans="1:15" x14ac:dyDescent="0.3">
      <c r="A1787" t="s">
        <v>196</v>
      </c>
      <c r="B1787">
        <v>1</v>
      </c>
      <c r="C1787" s="49">
        <v>2</v>
      </c>
      <c r="D1787" s="68">
        <v>30</v>
      </c>
      <c r="E1787" s="58">
        <v>36.543404000000002</v>
      </c>
      <c r="F1787" s="15">
        <v>1</v>
      </c>
      <c r="G1787">
        <v>1</v>
      </c>
      <c r="H1787" s="15">
        <v>45</v>
      </c>
      <c r="I1787" s="15" t="s">
        <v>11</v>
      </c>
      <c r="J1787" s="82">
        <v>11</v>
      </c>
      <c r="K1787" s="85" t="s">
        <v>24</v>
      </c>
      <c r="L1787" s="19" t="s">
        <v>43</v>
      </c>
      <c r="M1787" t="s">
        <v>32</v>
      </c>
      <c r="N1787">
        <v>5</v>
      </c>
      <c r="O1787">
        <v>15</v>
      </c>
    </row>
    <row r="1788" spans="1:15" x14ac:dyDescent="0.3">
      <c r="A1788" t="s">
        <v>196</v>
      </c>
      <c r="B1788">
        <v>1</v>
      </c>
      <c r="C1788" s="49">
        <v>2</v>
      </c>
      <c r="D1788" s="68">
        <v>31</v>
      </c>
      <c r="E1788" s="58">
        <v>76.829704000000007</v>
      </c>
      <c r="F1788" s="15">
        <v>1</v>
      </c>
      <c r="G1788">
        <v>1</v>
      </c>
      <c r="H1788" s="15">
        <v>45</v>
      </c>
      <c r="I1788" s="15" t="s">
        <v>11</v>
      </c>
      <c r="J1788" s="82">
        <v>11</v>
      </c>
      <c r="K1788" s="85" t="s">
        <v>24</v>
      </c>
      <c r="L1788" s="19" t="s">
        <v>43</v>
      </c>
      <c r="M1788" t="s">
        <v>32</v>
      </c>
      <c r="N1788">
        <v>5</v>
      </c>
      <c r="O1788">
        <v>15</v>
      </c>
    </row>
    <row r="1789" spans="1:15" x14ac:dyDescent="0.3">
      <c r="A1789" t="s">
        <v>196</v>
      </c>
      <c r="B1789">
        <v>1</v>
      </c>
      <c r="C1789" s="36">
        <v>2</v>
      </c>
      <c r="D1789" s="68">
        <v>32</v>
      </c>
      <c r="E1789" s="58">
        <v>68.068839999999994</v>
      </c>
      <c r="F1789" s="15">
        <v>1</v>
      </c>
      <c r="G1789">
        <v>1</v>
      </c>
      <c r="H1789" s="15">
        <v>45</v>
      </c>
      <c r="I1789" s="15" t="s">
        <v>11</v>
      </c>
      <c r="J1789" s="82">
        <v>11</v>
      </c>
      <c r="K1789" s="85" t="s">
        <v>24</v>
      </c>
      <c r="L1789" s="19" t="s">
        <v>43</v>
      </c>
      <c r="M1789" t="s">
        <v>32</v>
      </c>
      <c r="N1789">
        <v>5</v>
      </c>
      <c r="O1789">
        <v>15</v>
      </c>
    </row>
    <row r="1790" spans="1:15" x14ac:dyDescent="0.3">
      <c r="A1790" t="s">
        <v>196</v>
      </c>
      <c r="B1790">
        <v>1</v>
      </c>
      <c r="C1790" s="49">
        <v>2</v>
      </c>
      <c r="D1790" s="68">
        <v>33</v>
      </c>
      <c r="E1790" s="58">
        <v>98.959236000000004</v>
      </c>
      <c r="F1790" s="15">
        <v>1</v>
      </c>
      <c r="G1790">
        <v>1</v>
      </c>
      <c r="H1790" s="15">
        <v>45</v>
      </c>
      <c r="I1790" s="15" t="s">
        <v>11</v>
      </c>
      <c r="J1790" s="82">
        <v>11</v>
      </c>
      <c r="K1790" s="85" t="s">
        <v>24</v>
      </c>
      <c r="L1790" s="19" t="s">
        <v>43</v>
      </c>
      <c r="M1790" t="s">
        <v>32</v>
      </c>
      <c r="N1790">
        <v>5</v>
      </c>
      <c r="O1790">
        <v>15</v>
      </c>
    </row>
    <row r="1791" spans="1:15" x14ac:dyDescent="0.3">
      <c r="A1791" t="s">
        <v>196</v>
      </c>
      <c r="B1791">
        <v>1</v>
      </c>
      <c r="C1791" s="49">
        <v>5</v>
      </c>
      <c r="D1791" s="68">
        <v>21</v>
      </c>
      <c r="E1791" s="58">
        <v>61.707496999999996</v>
      </c>
      <c r="F1791" s="15">
        <v>1</v>
      </c>
      <c r="G1791">
        <v>1</v>
      </c>
      <c r="H1791" s="15">
        <v>45</v>
      </c>
      <c r="I1791" s="15" t="s">
        <v>11</v>
      </c>
      <c r="J1791" s="82">
        <v>11</v>
      </c>
      <c r="K1791" s="86" t="s">
        <v>24</v>
      </c>
      <c r="L1791" s="19" t="s">
        <v>43</v>
      </c>
      <c r="M1791" t="s">
        <v>32</v>
      </c>
      <c r="N1791">
        <v>5</v>
      </c>
      <c r="O1791">
        <v>15</v>
      </c>
    </row>
    <row r="1792" spans="1:15" x14ac:dyDescent="0.3">
      <c r="A1792" t="s">
        <v>196</v>
      </c>
      <c r="B1792">
        <v>1</v>
      </c>
      <c r="C1792" s="49">
        <v>5</v>
      </c>
      <c r="D1792" s="68">
        <v>22</v>
      </c>
      <c r="E1792" s="58">
        <v>89.850609000000006</v>
      </c>
      <c r="F1792" s="15">
        <v>1</v>
      </c>
      <c r="G1792">
        <v>1</v>
      </c>
      <c r="H1792" s="15">
        <v>45</v>
      </c>
      <c r="I1792" s="15" t="s">
        <v>11</v>
      </c>
      <c r="J1792" s="82">
        <v>11</v>
      </c>
      <c r="K1792" s="86" t="s">
        <v>24</v>
      </c>
      <c r="L1792" s="19" t="s">
        <v>43</v>
      </c>
      <c r="M1792" t="s">
        <v>32</v>
      </c>
      <c r="N1792">
        <v>5</v>
      </c>
      <c r="O1792">
        <v>15</v>
      </c>
    </row>
    <row r="1793" spans="1:15" x14ac:dyDescent="0.3">
      <c r="A1793" t="s">
        <v>196</v>
      </c>
      <c r="B1793">
        <v>1</v>
      </c>
      <c r="C1793" s="49">
        <v>5</v>
      </c>
      <c r="D1793" s="68">
        <v>23</v>
      </c>
      <c r="E1793" s="58">
        <v>21.432030000000001</v>
      </c>
      <c r="F1793" s="15">
        <v>1</v>
      </c>
      <c r="G1793">
        <v>1</v>
      </c>
      <c r="H1793" s="15">
        <v>45</v>
      </c>
      <c r="I1793" s="15" t="s">
        <v>11</v>
      </c>
      <c r="J1793" s="82">
        <v>11</v>
      </c>
      <c r="K1793" s="86" t="s">
        <v>24</v>
      </c>
      <c r="L1793" s="19" t="s">
        <v>43</v>
      </c>
      <c r="M1793" t="s">
        <v>32</v>
      </c>
      <c r="N1793">
        <v>5</v>
      </c>
      <c r="O1793">
        <v>15</v>
      </c>
    </row>
    <row r="1794" spans="1:15" x14ac:dyDescent="0.3">
      <c r="A1794" t="s">
        <v>197</v>
      </c>
      <c r="B1794">
        <v>0</v>
      </c>
      <c r="C1794" s="49">
        <v>10</v>
      </c>
      <c r="D1794" s="68">
        <v>11</v>
      </c>
      <c r="E1794" s="58">
        <v>107.66866</v>
      </c>
      <c r="F1794" s="15">
        <v>2</v>
      </c>
      <c r="G1794">
        <v>1</v>
      </c>
      <c r="H1794" s="15">
        <v>120</v>
      </c>
      <c r="I1794" s="15" t="s">
        <v>54</v>
      </c>
      <c r="J1794" s="84">
        <v>11</v>
      </c>
      <c r="K1794" s="39" t="s">
        <v>24</v>
      </c>
      <c r="L1794" s="19" t="s">
        <v>43</v>
      </c>
      <c r="M1794" t="s">
        <v>32</v>
      </c>
      <c r="N1794">
        <v>5</v>
      </c>
      <c r="O1794">
        <v>15</v>
      </c>
    </row>
    <row r="1795" spans="1:15" x14ac:dyDescent="0.3">
      <c r="A1795" t="s">
        <v>197</v>
      </c>
      <c r="B1795">
        <v>0</v>
      </c>
      <c r="C1795" s="49">
        <v>10</v>
      </c>
      <c r="D1795" s="68">
        <v>12</v>
      </c>
      <c r="E1795" s="58">
        <v>178.98964000000001</v>
      </c>
      <c r="F1795" s="15">
        <v>2</v>
      </c>
      <c r="G1795">
        <v>1</v>
      </c>
      <c r="H1795" s="15">
        <v>120</v>
      </c>
      <c r="I1795" s="15" t="s">
        <v>54</v>
      </c>
      <c r="J1795" s="84">
        <v>11</v>
      </c>
      <c r="K1795" s="39" t="s">
        <v>24</v>
      </c>
      <c r="L1795" s="19" t="s">
        <v>43</v>
      </c>
      <c r="M1795" t="s">
        <v>32</v>
      </c>
      <c r="N1795">
        <v>5</v>
      </c>
      <c r="O1795">
        <v>15</v>
      </c>
    </row>
    <row r="1796" spans="1:15" x14ac:dyDescent="0.3">
      <c r="A1796" t="s">
        <v>197</v>
      </c>
      <c r="B1796">
        <v>0</v>
      </c>
      <c r="C1796" s="49">
        <v>11</v>
      </c>
      <c r="D1796" s="68">
        <v>14</v>
      </c>
      <c r="E1796" s="58">
        <v>103.08986</v>
      </c>
      <c r="F1796" s="15">
        <v>2</v>
      </c>
      <c r="G1796">
        <v>1</v>
      </c>
      <c r="H1796" s="15">
        <v>120</v>
      </c>
      <c r="I1796" s="15" t="s">
        <v>54</v>
      </c>
      <c r="J1796" s="84">
        <v>12</v>
      </c>
      <c r="K1796" s="39" t="s">
        <v>24</v>
      </c>
      <c r="L1796" s="19" t="s">
        <v>43</v>
      </c>
      <c r="M1796" t="s">
        <v>32</v>
      </c>
      <c r="N1796">
        <v>5</v>
      </c>
      <c r="O1796">
        <v>15</v>
      </c>
    </row>
    <row r="1797" spans="1:15" x14ac:dyDescent="0.3">
      <c r="A1797" t="s">
        <v>197</v>
      </c>
      <c r="B1797">
        <v>0</v>
      </c>
      <c r="C1797" s="60">
        <v>11</v>
      </c>
      <c r="D1797" s="68">
        <v>15</v>
      </c>
      <c r="E1797" s="58"/>
      <c r="F1797" s="15">
        <v>2</v>
      </c>
      <c r="G1797">
        <v>1</v>
      </c>
      <c r="H1797" s="15">
        <v>120</v>
      </c>
      <c r="I1797" s="15" t="s">
        <v>54</v>
      </c>
      <c r="J1797" s="84">
        <v>12</v>
      </c>
      <c r="K1797" s="39" t="s">
        <v>24</v>
      </c>
      <c r="L1797" s="19" t="s">
        <v>43</v>
      </c>
      <c r="M1797" t="s">
        <v>32</v>
      </c>
      <c r="N1797">
        <v>5</v>
      </c>
      <c r="O1797">
        <v>15</v>
      </c>
    </row>
    <row r="1798" spans="1:15" x14ac:dyDescent="0.3">
      <c r="A1798" t="s">
        <v>197</v>
      </c>
      <c r="B1798">
        <v>0</v>
      </c>
      <c r="C1798" s="49">
        <v>11</v>
      </c>
      <c r="D1798" s="68">
        <v>16</v>
      </c>
      <c r="E1798" s="58">
        <v>103.74872999999999</v>
      </c>
      <c r="F1798" s="15">
        <v>2</v>
      </c>
      <c r="G1798">
        <v>1</v>
      </c>
      <c r="H1798" s="15">
        <v>120</v>
      </c>
      <c r="I1798" s="15" t="s">
        <v>54</v>
      </c>
      <c r="J1798" s="84">
        <v>12</v>
      </c>
      <c r="K1798" s="39" t="s">
        <v>24</v>
      </c>
      <c r="L1798" s="19" t="s">
        <v>43</v>
      </c>
      <c r="M1798" t="s">
        <v>32</v>
      </c>
      <c r="N1798">
        <v>5</v>
      </c>
      <c r="O1798">
        <v>15</v>
      </c>
    </row>
    <row r="1799" spans="1:15" x14ac:dyDescent="0.3">
      <c r="A1799" t="s">
        <v>197</v>
      </c>
      <c r="B1799">
        <v>0</v>
      </c>
      <c r="C1799" s="36">
        <v>18</v>
      </c>
      <c r="D1799" s="68"/>
      <c r="E1799" s="58">
        <v>47.309223000000003</v>
      </c>
      <c r="F1799" s="15">
        <v>2</v>
      </c>
      <c r="G1799">
        <v>1</v>
      </c>
      <c r="H1799" s="15">
        <v>120</v>
      </c>
      <c r="I1799" s="24" t="s">
        <v>54</v>
      </c>
      <c r="J1799" s="84">
        <v>12</v>
      </c>
      <c r="K1799" s="39" t="s">
        <v>24</v>
      </c>
      <c r="L1799" s="19" t="s">
        <v>43</v>
      </c>
      <c r="M1799" t="s">
        <v>32</v>
      </c>
      <c r="N1799">
        <v>5</v>
      </c>
      <c r="O1799">
        <v>15</v>
      </c>
    </row>
    <row r="1800" spans="1:15" x14ac:dyDescent="0.3">
      <c r="A1800" t="s">
        <v>197</v>
      </c>
      <c r="B1800">
        <v>0</v>
      </c>
      <c r="C1800" s="49">
        <v>18</v>
      </c>
      <c r="D1800" s="68"/>
      <c r="E1800" s="58"/>
      <c r="F1800" s="15">
        <v>2</v>
      </c>
      <c r="G1800">
        <v>1</v>
      </c>
      <c r="H1800" s="15">
        <v>120</v>
      </c>
      <c r="I1800" s="24" t="s">
        <v>54</v>
      </c>
      <c r="J1800" s="84">
        <v>12</v>
      </c>
      <c r="K1800" s="39" t="s">
        <v>24</v>
      </c>
      <c r="L1800" s="19" t="s">
        <v>43</v>
      </c>
      <c r="M1800" t="s">
        <v>32</v>
      </c>
      <c r="N1800">
        <v>5</v>
      </c>
      <c r="O1800">
        <v>15</v>
      </c>
    </row>
    <row r="1801" spans="1:15" x14ac:dyDescent="0.3">
      <c r="A1801" t="s">
        <v>197</v>
      </c>
      <c r="B1801">
        <v>0</v>
      </c>
      <c r="C1801" s="49">
        <v>18</v>
      </c>
      <c r="D1801" s="68"/>
      <c r="E1801" s="58">
        <v>103.30038</v>
      </c>
      <c r="F1801" s="15">
        <v>2</v>
      </c>
      <c r="G1801">
        <v>1</v>
      </c>
      <c r="H1801" s="15">
        <v>120</v>
      </c>
      <c r="I1801" s="24" t="s">
        <v>54</v>
      </c>
      <c r="J1801" s="84">
        <v>12</v>
      </c>
      <c r="K1801" s="39" t="s">
        <v>24</v>
      </c>
      <c r="L1801" s="19" t="s">
        <v>43</v>
      </c>
      <c r="M1801" t="s">
        <v>32</v>
      </c>
      <c r="N1801">
        <v>5</v>
      </c>
      <c r="O1801">
        <v>15</v>
      </c>
    </row>
    <row r="1802" spans="1:15" x14ac:dyDescent="0.3">
      <c r="A1802" t="s">
        <v>197</v>
      </c>
      <c r="B1802">
        <v>0</v>
      </c>
      <c r="C1802" s="49">
        <v>19</v>
      </c>
      <c r="D1802" s="68">
        <v>21</v>
      </c>
      <c r="E1802" s="58">
        <v>68.454787999999994</v>
      </c>
      <c r="F1802" s="15">
        <v>2</v>
      </c>
      <c r="G1802">
        <v>1</v>
      </c>
      <c r="H1802" s="15">
        <v>120</v>
      </c>
      <c r="I1802" s="15" t="s">
        <v>54</v>
      </c>
      <c r="J1802" s="84">
        <v>11</v>
      </c>
      <c r="K1802" s="39" t="s">
        <v>24</v>
      </c>
      <c r="L1802" s="19" t="s">
        <v>43</v>
      </c>
      <c r="M1802" t="s">
        <v>32</v>
      </c>
      <c r="N1802">
        <v>5</v>
      </c>
      <c r="O1802">
        <v>15</v>
      </c>
    </row>
    <row r="1803" spans="1:15" x14ac:dyDescent="0.3">
      <c r="A1803" t="s">
        <v>197</v>
      </c>
      <c r="B1803">
        <v>0</v>
      </c>
      <c r="C1803" s="49">
        <v>19</v>
      </c>
      <c r="D1803" s="68">
        <v>22</v>
      </c>
      <c r="E1803" s="58">
        <v>103.29831</v>
      </c>
      <c r="F1803" s="15">
        <v>2</v>
      </c>
      <c r="G1803">
        <v>1</v>
      </c>
      <c r="H1803" s="15">
        <v>120</v>
      </c>
      <c r="I1803" s="15" t="s">
        <v>54</v>
      </c>
      <c r="J1803" s="84">
        <v>11</v>
      </c>
      <c r="K1803" s="39" t="s">
        <v>24</v>
      </c>
      <c r="L1803" s="19" t="s">
        <v>43</v>
      </c>
      <c r="M1803" t="s">
        <v>32</v>
      </c>
      <c r="N1803">
        <v>5</v>
      </c>
      <c r="O1803">
        <v>15</v>
      </c>
    </row>
    <row r="1804" spans="1:15" x14ac:dyDescent="0.3">
      <c r="A1804" t="s">
        <v>197</v>
      </c>
      <c r="B1804">
        <v>0</v>
      </c>
      <c r="C1804" s="49">
        <v>19</v>
      </c>
      <c r="D1804" s="68">
        <v>23</v>
      </c>
      <c r="E1804" s="58">
        <v>168.34398999999999</v>
      </c>
      <c r="F1804" s="15">
        <v>2</v>
      </c>
      <c r="G1804">
        <v>1</v>
      </c>
      <c r="H1804" s="15">
        <v>120</v>
      </c>
      <c r="I1804" s="15" t="s">
        <v>54</v>
      </c>
      <c r="J1804" s="84">
        <v>11</v>
      </c>
      <c r="K1804" s="39" t="s">
        <v>24</v>
      </c>
      <c r="L1804" s="19" t="s">
        <v>43</v>
      </c>
      <c r="M1804" t="s">
        <v>32</v>
      </c>
      <c r="N1804">
        <v>5</v>
      </c>
      <c r="O1804">
        <v>15</v>
      </c>
    </row>
    <row r="1805" spans="1:15" x14ac:dyDescent="0.3">
      <c r="A1805" t="s">
        <v>196</v>
      </c>
      <c r="B1805">
        <v>1</v>
      </c>
      <c r="C1805" s="49">
        <v>6</v>
      </c>
      <c r="D1805" s="68">
        <v>20</v>
      </c>
      <c r="E1805" s="58">
        <v>103.55110999999999</v>
      </c>
      <c r="F1805" s="15">
        <v>2</v>
      </c>
      <c r="G1805">
        <v>1</v>
      </c>
      <c r="H1805" s="15">
        <v>120</v>
      </c>
      <c r="I1805" s="15" t="s">
        <v>54</v>
      </c>
      <c r="J1805" s="82">
        <v>12</v>
      </c>
      <c r="K1805" s="39" t="s">
        <v>24</v>
      </c>
      <c r="L1805" s="19" t="s">
        <v>43</v>
      </c>
      <c r="M1805" t="s">
        <v>32</v>
      </c>
      <c r="N1805">
        <v>5</v>
      </c>
      <c r="O1805">
        <v>15</v>
      </c>
    </row>
    <row r="1806" spans="1:15" x14ac:dyDescent="0.3">
      <c r="A1806" t="s">
        <v>196</v>
      </c>
      <c r="B1806">
        <v>1</v>
      </c>
      <c r="C1806" s="49">
        <v>6</v>
      </c>
      <c r="D1806" s="68">
        <v>21</v>
      </c>
      <c r="E1806" s="58">
        <v>66.715232999999998</v>
      </c>
      <c r="F1806" s="15">
        <v>2</v>
      </c>
      <c r="G1806">
        <v>1</v>
      </c>
      <c r="H1806" s="15">
        <v>120</v>
      </c>
      <c r="I1806" s="15" t="s">
        <v>54</v>
      </c>
      <c r="J1806" s="82">
        <v>12</v>
      </c>
      <c r="K1806" s="39" t="s">
        <v>24</v>
      </c>
      <c r="L1806" s="19" t="s">
        <v>43</v>
      </c>
      <c r="M1806" t="s">
        <v>32</v>
      </c>
      <c r="N1806">
        <v>5</v>
      </c>
      <c r="O1806">
        <v>15</v>
      </c>
    </row>
    <row r="1807" spans="1:15" x14ac:dyDescent="0.3">
      <c r="A1807" t="s">
        <v>196</v>
      </c>
      <c r="B1807">
        <v>1</v>
      </c>
      <c r="C1807" s="49">
        <v>6</v>
      </c>
      <c r="D1807" s="68">
        <v>22</v>
      </c>
      <c r="E1807" s="58">
        <v>77.789878999999999</v>
      </c>
      <c r="F1807" s="15">
        <v>2</v>
      </c>
      <c r="G1807">
        <v>1</v>
      </c>
      <c r="H1807" s="15">
        <v>120</v>
      </c>
      <c r="I1807" s="15" t="s">
        <v>54</v>
      </c>
      <c r="J1807" s="82">
        <v>12</v>
      </c>
      <c r="K1807" s="39" t="s">
        <v>24</v>
      </c>
      <c r="L1807" s="19" t="s">
        <v>43</v>
      </c>
      <c r="M1807" t="s">
        <v>32</v>
      </c>
      <c r="N1807">
        <v>5</v>
      </c>
      <c r="O1807">
        <v>15</v>
      </c>
    </row>
    <row r="1808" spans="1:15" x14ac:dyDescent="0.3">
      <c r="A1808" t="s">
        <v>196</v>
      </c>
      <c r="B1808">
        <v>1</v>
      </c>
      <c r="C1808" s="49">
        <v>7</v>
      </c>
      <c r="D1808" s="68">
        <v>20</v>
      </c>
      <c r="E1808" s="58">
        <v>59.537703999999998</v>
      </c>
      <c r="F1808" s="15">
        <v>2</v>
      </c>
      <c r="G1808">
        <v>1</v>
      </c>
      <c r="H1808" s="15">
        <v>120</v>
      </c>
      <c r="I1808" s="15" t="s">
        <v>54</v>
      </c>
      <c r="J1808" s="82">
        <v>11</v>
      </c>
      <c r="K1808" s="85" t="s">
        <v>24</v>
      </c>
      <c r="L1808" s="19" t="s">
        <v>43</v>
      </c>
      <c r="M1808" t="s">
        <v>32</v>
      </c>
      <c r="N1808">
        <v>5</v>
      </c>
      <c r="O1808">
        <v>15</v>
      </c>
    </row>
    <row r="1809" spans="1:15" x14ac:dyDescent="0.3">
      <c r="A1809" t="s">
        <v>196</v>
      </c>
      <c r="B1809">
        <v>1</v>
      </c>
      <c r="C1809" s="49">
        <v>7</v>
      </c>
      <c r="D1809" s="68">
        <v>21</v>
      </c>
      <c r="E1809" s="58">
        <v>57.642029000000001</v>
      </c>
      <c r="F1809" s="15">
        <v>2</v>
      </c>
      <c r="G1809">
        <v>1</v>
      </c>
      <c r="H1809" s="15">
        <v>120</v>
      </c>
      <c r="I1809" s="15" t="s">
        <v>54</v>
      </c>
      <c r="J1809" s="82">
        <v>11</v>
      </c>
      <c r="K1809" s="85" t="s">
        <v>24</v>
      </c>
      <c r="L1809" s="19" t="s">
        <v>43</v>
      </c>
      <c r="M1809" t="s">
        <v>32</v>
      </c>
      <c r="N1809">
        <v>5</v>
      </c>
      <c r="O1809">
        <v>15</v>
      </c>
    </row>
    <row r="1810" spans="1:15" x14ac:dyDescent="0.3">
      <c r="A1810" t="s">
        <v>196</v>
      </c>
      <c r="B1810">
        <v>1</v>
      </c>
      <c r="C1810" s="49">
        <v>8</v>
      </c>
      <c r="D1810" s="68">
        <v>14</v>
      </c>
      <c r="E1810" s="58">
        <v>90.581314000000006</v>
      </c>
      <c r="F1810" s="15">
        <v>2</v>
      </c>
      <c r="G1810">
        <v>1</v>
      </c>
      <c r="H1810" s="15">
        <v>120</v>
      </c>
      <c r="I1810" s="15" t="s">
        <v>54</v>
      </c>
      <c r="J1810" s="88">
        <v>11</v>
      </c>
      <c r="K1810" s="39" t="s">
        <v>24</v>
      </c>
      <c r="L1810" s="19" t="s">
        <v>43</v>
      </c>
      <c r="M1810" t="s">
        <v>32</v>
      </c>
      <c r="N1810">
        <v>5</v>
      </c>
      <c r="O1810">
        <v>15</v>
      </c>
    </row>
    <row r="1811" spans="1:15" x14ac:dyDescent="0.3">
      <c r="A1811" t="s">
        <v>196</v>
      </c>
      <c r="B1811">
        <v>1</v>
      </c>
      <c r="C1811" s="49">
        <v>8</v>
      </c>
      <c r="D1811" s="68">
        <v>15</v>
      </c>
      <c r="E1811" s="58">
        <v>95.101883000000001</v>
      </c>
      <c r="F1811" s="15">
        <v>2</v>
      </c>
      <c r="G1811">
        <v>1</v>
      </c>
      <c r="H1811" s="15">
        <v>120</v>
      </c>
      <c r="I1811" s="15" t="s">
        <v>54</v>
      </c>
      <c r="J1811" s="88">
        <v>11</v>
      </c>
      <c r="K1811" s="39" t="s">
        <v>24</v>
      </c>
      <c r="L1811" s="19" t="s">
        <v>43</v>
      </c>
      <c r="M1811" t="s">
        <v>32</v>
      </c>
      <c r="N1811">
        <v>5</v>
      </c>
      <c r="O1811">
        <v>15</v>
      </c>
    </row>
    <row r="1812" spans="1:15" x14ac:dyDescent="0.3">
      <c r="A1812" t="s">
        <v>196</v>
      </c>
      <c r="B1812">
        <v>1</v>
      </c>
      <c r="C1812" s="36">
        <v>8</v>
      </c>
      <c r="D1812" s="68">
        <v>16</v>
      </c>
      <c r="E1812" s="58">
        <v>93.007071999999994</v>
      </c>
      <c r="F1812" s="15">
        <v>2</v>
      </c>
      <c r="G1812">
        <v>1</v>
      </c>
      <c r="H1812" s="15">
        <v>120</v>
      </c>
      <c r="I1812" s="15" t="s">
        <v>54</v>
      </c>
      <c r="J1812" s="88">
        <v>11</v>
      </c>
      <c r="K1812" s="39" t="s">
        <v>24</v>
      </c>
      <c r="L1812" s="19" t="s">
        <v>43</v>
      </c>
      <c r="M1812" t="s">
        <v>32</v>
      </c>
      <c r="N1812">
        <v>5</v>
      </c>
      <c r="O1812">
        <v>15</v>
      </c>
    </row>
    <row r="1813" spans="1:15" x14ac:dyDescent="0.3">
      <c r="A1813" t="s">
        <v>196</v>
      </c>
      <c r="B1813">
        <v>1</v>
      </c>
      <c r="C1813" s="49">
        <v>8</v>
      </c>
      <c r="D1813" s="68">
        <v>17</v>
      </c>
      <c r="E1813" s="58">
        <v>67.177543999999997</v>
      </c>
      <c r="F1813" s="15">
        <v>2</v>
      </c>
      <c r="G1813">
        <v>1</v>
      </c>
      <c r="H1813" s="15">
        <v>120</v>
      </c>
      <c r="I1813" s="15" t="s">
        <v>54</v>
      </c>
      <c r="J1813" s="88">
        <v>11</v>
      </c>
      <c r="K1813" s="39" t="s">
        <v>24</v>
      </c>
      <c r="L1813" s="19" t="s">
        <v>43</v>
      </c>
      <c r="M1813" t="s">
        <v>32</v>
      </c>
      <c r="N1813">
        <v>5</v>
      </c>
      <c r="O1813">
        <v>15</v>
      </c>
    </row>
    <row r="1814" spans="1:15" x14ac:dyDescent="0.3">
      <c r="A1814" t="s">
        <v>196</v>
      </c>
      <c r="B1814">
        <v>1</v>
      </c>
      <c r="C1814" s="49">
        <v>9</v>
      </c>
      <c r="D1814" s="68">
        <v>25</v>
      </c>
      <c r="E1814" s="58"/>
      <c r="F1814" s="15">
        <v>2</v>
      </c>
      <c r="G1814">
        <v>1</v>
      </c>
      <c r="H1814" s="15">
        <v>120</v>
      </c>
      <c r="I1814" s="15" t="s">
        <v>54</v>
      </c>
      <c r="J1814" s="89">
        <v>11</v>
      </c>
      <c r="K1814" s="39" t="s">
        <v>24</v>
      </c>
      <c r="L1814" s="19" t="s">
        <v>43</v>
      </c>
      <c r="M1814" t="s">
        <v>32</v>
      </c>
      <c r="N1814">
        <v>5</v>
      </c>
      <c r="O1814">
        <v>15</v>
      </c>
    </row>
    <row r="1815" spans="1:15" x14ac:dyDescent="0.3">
      <c r="A1815" t="s">
        <v>196</v>
      </c>
      <c r="B1815">
        <v>1</v>
      </c>
      <c r="C1815" s="36">
        <v>9</v>
      </c>
      <c r="D1815" s="68">
        <v>26</v>
      </c>
      <c r="E1815" s="58">
        <v>147.81799000000001</v>
      </c>
      <c r="F1815" s="15">
        <v>2</v>
      </c>
      <c r="G1815">
        <v>1</v>
      </c>
      <c r="H1815" s="15">
        <v>120</v>
      </c>
      <c r="I1815" s="15" t="s">
        <v>54</v>
      </c>
      <c r="J1815" s="89">
        <v>11</v>
      </c>
      <c r="K1815" s="39" t="s">
        <v>24</v>
      </c>
      <c r="L1815" s="19" t="s">
        <v>43</v>
      </c>
      <c r="M1815" t="s">
        <v>32</v>
      </c>
      <c r="N1815">
        <v>5</v>
      </c>
      <c r="O1815">
        <v>15</v>
      </c>
    </row>
    <row r="1816" spans="1:15" x14ac:dyDescent="0.3">
      <c r="A1816" t="s">
        <v>196</v>
      </c>
      <c r="B1816">
        <v>1</v>
      </c>
      <c r="C1816" s="49">
        <v>9</v>
      </c>
      <c r="D1816" s="68">
        <v>27</v>
      </c>
      <c r="E1816" s="58">
        <v>88.839766999999995</v>
      </c>
      <c r="F1816" s="15">
        <v>2</v>
      </c>
      <c r="G1816">
        <v>1</v>
      </c>
      <c r="H1816" s="15">
        <v>120</v>
      </c>
      <c r="I1816" s="15" t="s">
        <v>54</v>
      </c>
      <c r="J1816" s="89">
        <v>11</v>
      </c>
      <c r="K1816" s="39" t="s">
        <v>24</v>
      </c>
      <c r="L1816" s="19" t="s">
        <v>43</v>
      </c>
      <c r="M1816" t="s">
        <v>32</v>
      </c>
      <c r="N1816">
        <v>5</v>
      </c>
      <c r="O1816">
        <v>15</v>
      </c>
    </row>
    <row r="1817" spans="1:15" x14ac:dyDescent="0.3">
      <c r="A1817" t="s">
        <v>197</v>
      </c>
      <c r="B1817">
        <v>0</v>
      </c>
      <c r="C1817" s="36">
        <v>14</v>
      </c>
      <c r="D1817" s="68">
        <v>15</v>
      </c>
      <c r="E1817" s="58"/>
      <c r="F1817" s="15">
        <v>3</v>
      </c>
      <c r="G1817">
        <v>1</v>
      </c>
      <c r="H1817" s="15">
        <v>210</v>
      </c>
      <c r="I1817" s="43" t="s">
        <v>57</v>
      </c>
      <c r="J1817" s="84">
        <v>12</v>
      </c>
      <c r="K1817" s="39" t="s">
        <v>24</v>
      </c>
      <c r="L1817" s="19" t="s">
        <v>43</v>
      </c>
      <c r="M1817" t="s">
        <v>32</v>
      </c>
      <c r="N1817">
        <v>5</v>
      </c>
      <c r="O1817">
        <v>15</v>
      </c>
    </row>
    <row r="1818" spans="1:15" x14ac:dyDescent="0.3">
      <c r="A1818" t="s">
        <v>197</v>
      </c>
      <c r="B1818">
        <v>0</v>
      </c>
      <c r="C1818" s="49">
        <v>14</v>
      </c>
      <c r="D1818" s="69">
        <v>16</v>
      </c>
      <c r="E1818" s="58">
        <v>24.10454</v>
      </c>
      <c r="F1818" s="15">
        <v>3</v>
      </c>
      <c r="G1818">
        <v>1</v>
      </c>
      <c r="H1818" s="15">
        <v>210</v>
      </c>
      <c r="I1818" s="43" t="s">
        <v>57</v>
      </c>
      <c r="J1818" s="84">
        <v>12</v>
      </c>
      <c r="K1818" s="39" t="s">
        <v>24</v>
      </c>
      <c r="L1818" s="19" t="s">
        <v>43</v>
      </c>
      <c r="M1818" t="s">
        <v>32</v>
      </c>
      <c r="N1818">
        <v>5</v>
      </c>
      <c r="O1818">
        <v>15</v>
      </c>
    </row>
    <row r="1819" spans="1:15" x14ac:dyDescent="0.3">
      <c r="A1819" t="s">
        <v>197</v>
      </c>
      <c r="B1819">
        <v>0</v>
      </c>
      <c r="C1819" s="60">
        <v>14</v>
      </c>
      <c r="D1819" s="68">
        <v>17</v>
      </c>
      <c r="E1819" s="58">
        <v>154.33777000000001</v>
      </c>
      <c r="F1819" s="15">
        <v>3</v>
      </c>
      <c r="G1819">
        <v>1</v>
      </c>
      <c r="H1819" s="15">
        <v>210</v>
      </c>
      <c r="I1819" s="43" t="s">
        <v>57</v>
      </c>
      <c r="J1819" s="84">
        <v>12</v>
      </c>
      <c r="K1819" s="39" t="s">
        <v>24</v>
      </c>
      <c r="L1819" s="19" t="s">
        <v>43</v>
      </c>
      <c r="M1819" t="s">
        <v>32</v>
      </c>
      <c r="N1819">
        <v>5</v>
      </c>
      <c r="O1819">
        <v>15</v>
      </c>
    </row>
    <row r="1820" spans="1:15" x14ac:dyDescent="0.3">
      <c r="A1820" t="s">
        <v>197</v>
      </c>
      <c r="B1820">
        <v>0</v>
      </c>
      <c r="C1820" s="49">
        <v>15</v>
      </c>
      <c r="D1820" s="68">
        <v>15</v>
      </c>
      <c r="E1820" s="58">
        <v>74.122603999999995</v>
      </c>
      <c r="F1820" s="15">
        <v>3</v>
      </c>
      <c r="G1820">
        <v>1</v>
      </c>
      <c r="H1820" s="15">
        <v>210</v>
      </c>
      <c r="I1820" s="15" t="s">
        <v>57</v>
      </c>
      <c r="J1820" s="84">
        <v>12</v>
      </c>
      <c r="K1820" s="39" t="s">
        <v>24</v>
      </c>
      <c r="L1820" s="19" t="s">
        <v>43</v>
      </c>
      <c r="M1820" t="s">
        <v>32</v>
      </c>
      <c r="N1820">
        <v>5</v>
      </c>
      <c r="O1820">
        <v>15</v>
      </c>
    </row>
    <row r="1821" spans="1:15" x14ac:dyDescent="0.3">
      <c r="A1821" t="s">
        <v>197</v>
      </c>
      <c r="B1821">
        <v>0</v>
      </c>
      <c r="C1821" s="36">
        <v>15</v>
      </c>
      <c r="D1821" s="68">
        <v>16</v>
      </c>
      <c r="E1821" s="58">
        <v>84.572693000000001</v>
      </c>
      <c r="F1821" s="15">
        <v>3</v>
      </c>
      <c r="G1821">
        <v>1</v>
      </c>
      <c r="H1821" s="15">
        <v>210</v>
      </c>
      <c r="I1821" s="15" t="s">
        <v>57</v>
      </c>
      <c r="J1821" s="84">
        <v>12</v>
      </c>
      <c r="K1821" s="39" t="s">
        <v>24</v>
      </c>
      <c r="L1821" s="19" t="s">
        <v>43</v>
      </c>
      <c r="M1821" t="s">
        <v>32</v>
      </c>
      <c r="N1821">
        <v>5</v>
      </c>
      <c r="O1821">
        <v>15</v>
      </c>
    </row>
    <row r="1822" spans="1:15" x14ac:dyDescent="0.3">
      <c r="A1822" t="s">
        <v>197</v>
      </c>
      <c r="B1822">
        <v>0</v>
      </c>
      <c r="C1822" s="49">
        <v>15</v>
      </c>
      <c r="D1822" s="68">
        <v>17</v>
      </c>
      <c r="E1822" s="58">
        <v>59.968089999999997</v>
      </c>
      <c r="F1822" s="15">
        <v>3</v>
      </c>
      <c r="G1822">
        <v>1</v>
      </c>
      <c r="H1822" s="15">
        <v>210</v>
      </c>
      <c r="I1822" s="15" t="s">
        <v>57</v>
      </c>
      <c r="J1822" s="84">
        <v>12</v>
      </c>
      <c r="K1822" s="39" t="s">
        <v>24</v>
      </c>
      <c r="L1822" s="19" t="s">
        <v>43</v>
      </c>
      <c r="M1822" t="s">
        <v>32</v>
      </c>
      <c r="N1822">
        <v>5</v>
      </c>
      <c r="O1822">
        <v>15</v>
      </c>
    </row>
    <row r="1823" spans="1:15" x14ac:dyDescent="0.3">
      <c r="A1823" t="s">
        <v>197</v>
      </c>
      <c r="B1823">
        <v>0</v>
      </c>
      <c r="C1823" s="36">
        <v>27</v>
      </c>
      <c r="D1823" s="68"/>
      <c r="E1823" s="58">
        <v>78.475769</v>
      </c>
      <c r="F1823" s="15">
        <v>3</v>
      </c>
      <c r="G1823">
        <v>1</v>
      </c>
      <c r="H1823" s="15">
        <v>210</v>
      </c>
      <c r="I1823" s="23" t="s">
        <v>57</v>
      </c>
      <c r="J1823" s="84">
        <v>12</v>
      </c>
      <c r="K1823" s="39" t="s">
        <v>24</v>
      </c>
      <c r="L1823" s="19" t="s">
        <v>43</v>
      </c>
      <c r="M1823" t="s">
        <v>32</v>
      </c>
      <c r="N1823">
        <v>5</v>
      </c>
      <c r="O1823">
        <v>15</v>
      </c>
    </row>
    <row r="1824" spans="1:15" x14ac:dyDescent="0.3">
      <c r="A1824" t="s">
        <v>197</v>
      </c>
      <c r="B1824">
        <v>0</v>
      </c>
      <c r="C1824" s="49">
        <v>27</v>
      </c>
      <c r="D1824" s="68"/>
      <c r="E1824" s="58">
        <v>111.75857000000001</v>
      </c>
      <c r="F1824" s="15">
        <v>3</v>
      </c>
      <c r="G1824">
        <v>1</v>
      </c>
      <c r="H1824" s="15">
        <v>210</v>
      </c>
      <c r="I1824" s="23" t="s">
        <v>57</v>
      </c>
      <c r="J1824" s="84">
        <v>12</v>
      </c>
      <c r="K1824" s="39" t="s">
        <v>24</v>
      </c>
      <c r="L1824" s="19" t="s">
        <v>43</v>
      </c>
      <c r="M1824" t="s">
        <v>32</v>
      </c>
      <c r="N1824">
        <v>5</v>
      </c>
      <c r="O1824">
        <v>15</v>
      </c>
    </row>
    <row r="1825" spans="1:15" x14ac:dyDescent="0.3">
      <c r="A1825" t="s">
        <v>197</v>
      </c>
      <c r="B1825">
        <v>0</v>
      </c>
      <c r="C1825" s="36">
        <v>27</v>
      </c>
      <c r="D1825" s="68"/>
      <c r="E1825" s="58">
        <v>137.51083</v>
      </c>
      <c r="F1825" s="15">
        <v>3</v>
      </c>
      <c r="G1825">
        <v>1</v>
      </c>
      <c r="H1825" s="15">
        <v>210</v>
      </c>
      <c r="I1825" s="23" t="s">
        <v>57</v>
      </c>
      <c r="J1825" s="84">
        <v>12</v>
      </c>
      <c r="K1825" s="39" t="s">
        <v>24</v>
      </c>
      <c r="L1825" s="19" t="s">
        <v>43</v>
      </c>
      <c r="M1825" t="s">
        <v>32</v>
      </c>
      <c r="N1825">
        <v>5</v>
      </c>
      <c r="O1825">
        <v>15</v>
      </c>
    </row>
    <row r="1826" spans="1:15" x14ac:dyDescent="0.3">
      <c r="A1826" t="s">
        <v>197</v>
      </c>
      <c r="B1826">
        <v>0</v>
      </c>
      <c r="C1826" s="49">
        <v>28</v>
      </c>
      <c r="D1826" s="68">
        <v>15</v>
      </c>
      <c r="E1826" s="58">
        <v>27.111477000000001</v>
      </c>
      <c r="F1826" s="15">
        <v>3</v>
      </c>
      <c r="G1826">
        <v>1</v>
      </c>
      <c r="H1826" s="15">
        <v>210</v>
      </c>
      <c r="I1826" s="23" t="s">
        <v>57</v>
      </c>
      <c r="J1826" s="84">
        <v>12</v>
      </c>
      <c r="K1826" s="39" t="s">
        <v>24</v>
      </c>
      <c r="L1826" s="19" t="s">
        <v>43</v>
      </c>
      <c r="M1826" t="s">
        <v>32</v>
      </c>
      <c r="N1826">
        <v>5</v>
      </c>
      <c r="O1826">
        <v>15</v>
      </c>
    </row>
    <row r="1827" spans="1:15" x14ac:dyDescent="0.3">
      <c r="A1827" t="s">
        <v>197</v>
      </c>
      <c r="B1827">
        <v>0</v>
      </c>
      <c r="C1827" s="36">
        <v>28</v>
      </c>
      <c r="D1827" s="68">
        <v>16</v>
      </c>
      <c r="E1827" s="58">
        <v>156.97230999999999</v>
      </c>
      <c r="F1827" s="15">
        <v>3</v>
      </c>
      <c r="G1827">
        <v>1</v>
      </c>
      <c r="H1827" s="15">
        <v>210</v>
      </c>
      <c r="I1827" s="23" t="s">
        <v>57</v>
      </c>
      <c r="J1827" s="84">
        <v>12</v>
      </c>
      <c r="K1827" s="39" t="s">
        <v>24</v>
      </c>
      <c r="L1827" s="19" t="s">
        <v>43</v>
      </c>
      <c r="M1827" t="s">
        <v>32</v>
      </c>
      <c r="N1827">
        <v>5</v>
      </c>
      <c r="O1827">
        <v>15</v>
      </c>
    </row>
    <row r="1828" spans="1:15" x14ac:dyDescent="0.3">
      <c r="A1828" t="s">
        <v>197</v>
      </c>
      <c r="B1828">
        <v>0</v>
      </c>
      <c r="C1828" s="49">
        <v>28</v>
      </c>
      <c r="D1828" s="68">
        <v>17</v>
      </c>
      <c r="E1828" s="58">
        <v>119.63939999999999</v>
      </c>
      <c r="F1828" s="15">
        <v>3</v>
      </c>
      <c r="G1828">
        <v>1</v>
      </c>
      <c r="H1828" s="15">
        <v>210</v>
      </c>
      <c r="I1828" s="23" t="s">
        <v>57</v>
      </c>
      <c r="J1828" s="84">
        <v>12</v>
      </c>
      <c r="K1828" s="39" t="s">
        <v>24</v>
      </c>
      <c r="L1828" s="19" t="s">
        <v>43</v>
      </c>
      <c r="M1828" t="s">
        <v>32</v>
      </c>
      <c r="N1828">
        <v>5</v>
      </c>
      <c r="O1828">
        <v>15</v>
      </c>
    </row>
    <row r="1829" spans="1:15" x14ac:dyDescent="0.3">
      <c r="A1829" t="s">
        <v>196</v>
      </c>
      <c r="B1829">
        <v>1</v>
      </c>
      <c r="C1829" s="36">
        <v>16</v>
      </c>
      <c r="D1829" s="68">
        <v>15</v>
      </c>
      <c r="E1829" s="58">
        <v>107.16625000000001</v>
      </c>
      <c r="F1829" s="15">
        <v>3</v>
      </c>
      <c r="G1829">
        <v>1</v>
      </c>
      <c r="H1829" s="15">
        <v>210</v>
      </c>
      <c r="I1829" s="15" t="s">
        <v>57</v>
      </c>
      <c r="J1829" s="84">
        <v>11</v>
      </c>
      <c r="K1829" s="39" t="s">
        <v>24</v>
      </c>
      <c r="L1829" s="19" t="s">
        <v>43</v>
      </c>
      <c r="M1829" t="s">
        <v>32</v>
      </c>
      <c r="N1829">
        <v>5</v>
      </c>
      <c r="O1829">
        <v>15</v>
      </c>
    </row>
    <row r="1830" spans="1:15" x14ac:dyDescent="0.3">
      <c r="A1830" t="s">
        <v>196</v>
      </c>
      <c r="B1830">
        <v>1</v>
      </c>
      <c r="C1830" s="49">
        <v>16</v>
      </c>
      <c r="D1830" s="68">
        <v>16</v>
      </c>
      <c r="E1830" s="58"/>
      <c r="F1830" s="15">
        <v>3</v>
      </c>
      <c r="G1830">
        <v>1</v>
      </c>
      <c r="H1830" s="15">
        <v>210</v>
      </c>
      <c r="I1830" s="15" t="s">
        <v>57</v>
      </c>
      <c r="J1830" s="84">
        <v>11</v>
      </c>
      <c r="K1830" s="39" t="s">
        <v>24</v>
      </c>
      <c r="L1830" s="19" t="s">
        <v>43</v>
      </c>
      <c r="M1830" t="s">
        <v>32</v>
      </c>
      <c r="N1830">
        <v>5</v>
      </c>
      <c r="O1830">
        <v>15</v>
      </c>
    </row>
    <row r="1831" spans="1:15" x14ac:dyDescent="0.3">
      <c r="A1831" t="s">
        <v>196</v>
      </c>
      <c r="B1831">
        <v>1</v>
      </c>
      <c r="C1831" s="36">
        <v>16</v>
      </c>
      <c r="D1831" s="68">
        <v>17</v>
      </c>
      <c r="E1831" s="58">
        <v>89.376945000000006</v>
      </c>
      <c r="F1831" s="15">
        <v>3</v>
      </c>
      <c r="G1831">
        <v>1</v>
      </c>
      <c r="H1831" s="15">
        <v>210</v>
      </c>
      <c r="I1831" s="15" t="s">
        <v>57</v>
      </c>
      <c r="J1831" s="84">
        <v>11</v>
      </c>
      <c r="K1831" s="39" t="s">
        <v>24</v>
      </c>
      <c r="L1831" s="19" t="s">
        <v>43</v>
      </c>
      <c r="M1831" t="s">
        <v>32</v>
      </c>
      <c r="N1831">
        <v>5</v>
      </c>
      <c r="O1831">
        <v>15</v>
      </c>
    </row>
    <row r="1832" spans="1:15" x14ac:dyDescent="0.3">
      <c r="A1832" t="s">
        <v>196</v>
      </c>
      <c r="B1832">
        <v>1</v>
      </c>
      <c r="C1832" s="49">
        <v>17</v>
      </c>
      <c r="D1832" s="68">
        <v>20</v>
      </c>
      <c r="E1832" s="58">
        <v>126.55696</v>
      </c>
      <c r="F1832" s="15">
        <v>3</v>
      </c>
      <c r="G1832">
        <v>1</v>
      </c>
      <c r="H1832" s="15">
        <v>210</v>
      </c>
      <c r="I1832" s="15" t="s">
        <v>57</v>
      </c>
      <c r="J1832" s="84">
        <v>11</v>
      </c>
      <c r="K1832" s="39" t="s">
        <v>24</v>
      </c>
      <c r="L1832" s="19" t="s">
        <v>43</v>
      </c>
      <c r="M1832" t="s">
        <v>32</v>
      </c>
      <c r="N1832">
        <v>5</v>
      </c>
      <c r="O1832">
        <v>15</v>
      </c>
    </row>
    <row r="1833" spans="1:15" x14ac:dyDescent="0.3">
      <c r="A1833" t="s">
        <v>196</v>
      </c>
      <c r="B1833">
        <v>1</v>
      </c>
      <c r="C1833" s="36">
        <v>17</v>
      </c>
      <c r="D1833" s="68">
        <v>21</v>
      </c>
      <c r="E1833" s="58">
        <v>92.450569000000002</v>
      </c>
      <c r="F1833" s="15">
        <v>3</v>
      </c>
      <c r="G1833">
        <v>1</v>
      </c>
      <c r="H1833" s="15">
        <v>210</v>
      </c>
      <c r="I1833" s="15" t="s">
        <v>57</v>
      </c>
      <c r="J1833" s="84">
        <v>11</v>
      </c>
      <c r="K1833" s="39" t="s">
        <v>24</v>
      </c>
      <c r="L1833" s="19" t="s">
        <v>43</v>
      </c>
      <c r="M1833" t="s">
        <v>32</v>
      </c>
      <c r="N1833">
        <v>5</v>
      </c>
      <c r="O1833">
        <v>15</v>
      </c>
    </row>
    <row r="1834" spans="1:15" x14ac:dyDescent="0.3">
      <c r="A1834" t="s">
        <v>196</v>
      </c>
      <c r="B1834">
        <v>1</v>
      </c>
      <c r="C1834" s="49">
        <v>17</v>
      </c>
      <c r="D1834" s="68">
        <v>22</v>
      </c>
      <c r="E1834" s="58">
        <v>93.633987000000005</v>
      </c>
      <c r="F1834" s="15">
        <v>3</v>
      </c>
      <c r="G1834">
        <v>1</v>
      </c>
      <c r="H1834" s="15">
        <v>210</v>
      </c>
      <c r="I1834" s="15" t="s">
        <v>57</v>
      </c>
      <c r="J1834" s="84">
        <v>11</v>
      </c>
      <c r="K1834" s="39" t="s">
        <v>24</v>
      </c>
      <c r="L1834" s="19" t="s">
        <v>43</v>
      </c>
      <c r="M1834" t="s">
        <v>32</v>
      </c>
      <c r="N1834">
        <v>5</v>
      </c>
      <c r="O1834">
        <v>15</v>
      </c>
    </row>
    <row r="1835" spans="1:15" x14ac:dyDescent="0.3">
      <c r="A1835" t="s">
        <v>196</v>
      </c>
      <c r="B1835">
        <v>1</v>
      </c>
      <c r="C1835" s="36">
        <v>29</v>
      </c>
      <c r="D1835" s="68"/>
      <c r="E1835" s="58">
        <v>124.65369</v>
      </c>
      <c r="F1835" s="15">
        <v>3</v>
      </c>
      <c r="G1835">
        <v>1</v>
      </c>
      <c r="H1835" s="15">
        <v>210</v>
      </c>
      <c r="I1835" s="23" t="s">
        <v>57</v>
      </c>
      <c r="J1835" s="84">
        <v>12</v>
      </c>
      <c r="K1835" s="84"/>
      <c r="L1835" s="20" t="s">
        <v>43</v>
      </c>
      <c r="M1835" t="s">
        <v>32</v>
      </c>
      <c r="N1835">
        <v>5</v>
      </c>
      <c r="O1835">
        <v>15</v>
      </c>
    </row>
    <row r="1836" spans="1:15" x14ac:dyDescent="0.3">
      <c r="A1836" t="s">
        <v>196</v>
      </c>
      <c r="B1836">
        <v>1</v>
      </c>
      <c r="C1836" s="49">
        <v>29</v>
      </c>
      <c r="D1836" s="68"/>
      <c r="E1836" s="58">
        <v>145.16548</v>
      </c>
      <c r="F1836" s="15">
        <v>3</v>
      </c>
      <c r="G1836">
        <v>1</v>
      </c>
      <c r="H1836" s="15">
        <v>210</v>
      </c>
      <c r="I1836" s="23" t="s">
        <v>57</v>
      </c>
      <c r="J1836" s="84">
        <v>12</v>
      </c>
      <c r="K1836" s="84"/>
      <c r="L1836" s="20" t="s">
        <v>43</v>
      </c>
      <c r="M1836" t="s">
        <v>32</v>
      </c>
      <c r="N1836">
        <v>5</v>
      </c>
      <c r="O1836">
        <v>15</v>
      </c>
    </row>
    <row r="1837" spans="1:15" x14ac:dyDescent="0.3">
      <c r="A1837" t="s">
        <v>196</v>
      </c>
      <c r="B1837">
        <v>1</v>
      </c>
      <c r="C1837" s="36">
        <v>29</v>
      </c>
      <c r="D1837" s="68"/>
      <c r="E1837" s="58">
        <v>105.74355</v>
      </c>
      <c r="F1837" s="15">
        <v>3</v>
      </c>
      <c r="G1837">
        <v>1</v>
      </c>
      <c r="H1837" s="15">
        <v>210</v>
      </c>
      <c r="I1837" s="23" t="s">
        <v>57</v>
      </c>
      <c r="J1837" s="84">
        <v>12</v>
      </c>
      <c r="K1837" s="84"/>
      <c r="L1837" s="20" t="s">
        <v>43</v>
      </c>
      <c r="M1837" t="s">
        <v>32</v>
      </c>
      <c r="N1837">
        <v>5</v>
      </c>
      <c r="O1837">
        <v>15</v>
      </c>
    </row>
    <row r="1838" spans="1:15" x14ac:dyDescent="0.3">
      <c r="A1838" t="s">
        <v>197</v>
      </c>
      <c r="B1838">
        <v>0</v>
      </c>
      <c r="C1838" s="49">
        <v>23</v>
      </c>
      <c r="D1838" s="68"/>
      <c r="E1838" s="58">
        <v>54.148045000000003</v>
      </c>
      <c r="F1838" s="15">
        <v>4</v>
      </c>
      <c r="G1838">
        <v>1</v>
      </c>
      <c r="H1838" s="15">
        <v>400</v>
      </c>
      <c r="I1838" s="23" t="s">
        <v>61</v>
      </c>
      <c r="J1838" s="84">
        <v>12</v>
      </c>
      <c r="K1838" s="39" t="s">
        <v>24</v>
      </c>
      <c r="L1838" s="19" t="s">
        <v>43</v>
      </c>
      <c r="M1838" t="s">
        <v>32</v>
      </c>
      <c r="N1838">
        <v>5</v>
      </c>
      <c r="O1838">
        <v>15</v>
      </c>
    </row>
    <row r="1839" spans="1:15" x14ac:dyDescent="0.3">
      <c r="A1839" t="s">
        <v>197</v>
      </c>
      <c r="B1839">
        <v>0</v>
      </c>
      <c r="C1839" s="49">
        <v>23</v>
      </c>
      <c r="D1839" s="68"/>
      <c r="E1839" s="58">
        <v>158.16846000000001</v>
      </c>
      <c r="F1839" s="15">
        <v>4</v>
      </c>
      <c r="G1839">
        <v>1</v>
      </c>
      <c r="H1839" s="15">
        <v>400</v>
      </c>
      <c r="I1839" s="23" t="s">
        <v>61</v>
      </c>
      <c r="J1839" s="84">
        <v>12</v>
      </c>
      <c r="K1839" s="39" t="s">
        <v>24</v>
      </c>
      <c r="L1839" s="19" t="s">
        <v>43</v>
      </c>
      <c r="M1839" t="s">
        <v>32</v>
      </c>
      <c r="N1839">
        <v>5</v>
      </c>
      <c r="O1839">
        <v>15</v>
      </c>
    </row>
    <row r="1840" spans="1:15" x14ac:dyDescent="0.3">
      <c r="A1840" t="s">
        <v>197</v>
      </c>
      <c r="B1840">
        <v>0</v>
      </c>
      <c r="C1840" s="49">
        <v>23</v>
      </c>
      <c r="D1840" s="68"/>
      <c r="E1840" s="58">
        <v>93.813132999999993</v>
      </c>
      <c r="F1840" s="15">
        <v>4</v>
      </c>
      <c r="G1840">
        <v>1</v>
      </c>
      <c r="H1840" s="15">
        <v>400</v>
      </c>
      <c r="I1840" s="23" t="s">
        <v>61</v>
      </c>
      <c r="J1840" s="84">
        <v>12</v>
      </c>
      <c r="K1840" s="39" t="s">
        <v>24</v>
      </c>
      <c r="L1840" s="19" t="s">
        <v>43</v>
      </c>
      <c r="M1840" t="s">
        <v>32</v>
      </c>
      <c r="N1840">
        <v>5</v>
      </c>
      <c r="O1840">
        <v>15</v>
      </c>
    </row>
    <row r="1841" spans="1:15" x14ac:dyDescent="0.3">
      <c r="A1841" t="s">
        <v>197</v>
      </c>
      <c r="B1841">
        <v>0</v>
      </c>
      <c r="C1841" s="49">
        <v>24</v>
      </c>
      <c r="D1841" s="68">
        <v>17</v>
      </c>
      <c r="E1841" s="58">
        <v>82.381905000000003</v>
      </c>
      <c r="F1841" s="15">
        <v>4</v>
      </c>
      <c r="G1841">
        <v>1</v>
      </c>
      <c r="H1841" s="15">
        <v>400</v>
      </c>
      <c r="I1841" s="23" t="s">
        <v>61</v>
      </c>
      <c r="J1841" s="84">
        <v>12</v>
      </c>
      <c r="K1841" s="39" t="s">
        <v>24</v>
      </c>
      <c r="L1841" s="19" t="s">
        <v>43</v>
      </c>
      <c r="M1841" t="s">
        <v>32</v>
      </c>
      <c r="N1841">
        <v>5</v>
      </c>
      <c r="O1841">
        <v>15</v>
      </c>
    </row>
    <row r="1842" spans="1:15" x14ac:dyDescent="0.3">
      <c r="A1842" t="s">
        <v>197</v>
      </c>
      <c r="B1842">
        <v>0</v>
      </c>
      <c r="C1842" s="49">
        <v>24</v>
      </c>
      <c r="D1842" s="68">
        <v>18</v>
      </c>
      <c r="E1842" s="58">
        <v>119.67513</v>
      </c>
      <c r="F1842" s="15">
        <v>4</v>
      </c>
      <c r="G1842">
        <v>1</v>
      </c>
      <c r="H1842" s="15">
        <v>400</v>
      </c>
      <c r="I1842" s="23" t="s">
        <v>61</v>
      </c>
      <c r="J1842" s="84">
        <v>12</v>
      </c>
      <c r="K1842" s="39" t="s">
        <v>24</v>
      </c>
      <c r="L1842" s="19" t="s">
        <v>43</v>
      </c>
      <c r="M1842" t="s">
        <v>32</v>
      </c>
      <c r="N1842">
        <v>5</v>
      </c>
      <c r="O1842">
        <v>15</v>
      </c>
    </row>
    <row r="1843" spans="1:15" x14ac:dyDescent="0.3">
      <c r="A1843" t="s">
        <v>197</v>
      </c>
      <c r="B1843">
        <v>0</v>
      </c>
      <c r="C1843" s="49">
        <v>24</v>
      </c>
      <c r="D1843" s="68">
        <v>19</v>
      </c>
      <c r="E1843" s="58">
        <v>102.57375999999999</v>
      </c>
      <c r="F1843" s="15">
        <v>4</v>
      </c>
      <c r="G1843">
        <v>1</v>
      </c>
      <c r="H1843" s="15">
        <v>400</v>
      </c>
      <c r="I1843" s="23" t="s">
        <v>61</v>
      </c>
      <c r="J1843" s="84">
        <v>12</v>
      </c>
      <c r="K1843" s="39" t="s">
        <v>24</v>
      </c>
      <c r="L1843" s="19" t="s">
        <v>43</v>
      </c>
      <c r="M1843" t="s">
        <v>32</v>
      </c>
      <c r="N1843">
        <v>5</v>
      </c>
      <c r="O1843">
        <v>15</v>
      </c>
    </row>
    <row r="1844" spans="1:15" x14ac:dyDescent="0.3">
      <c r="A1844" t="s">
        <v>197</v>
      </c>
      <c r="B1844">
        <v>0</v>
      </c>
      <c r="C1844" s="49">
        <v>25</v>
      </c>
      <c r="D1844" s="68">
        <v>17</v>
      </c>
      <c r="E1844" s="58">
        <v>167.92322999999999</v>
      </c>
      <c r="F1844" s="15">
        <v>4</v>
      </c>
      <c r="G1844">
        <v>1</v>
      </c>
      <c r="H1844" s="15">
        <v>400</v>
      </c>
      <c r="I1844" s="23" t="s">
        <v>61</v>
      </c>
      <c r="J1844" s="84">
        <v>12</v>
      </c>
      <c r="K1844" s="39" t="s">
        <v>24</v>
      </c>
      <c r="L1844" s="19" t="s">
        <v>43</v>
      </c>
      <c r="M1844" t="s">
        <v>32</v>
      </c>
      <c r="N1844">
        <v>5</v>
      </c>
      <c r="O1844">
        <v>15</v>
      </c>
    </row>
    <row r="1845" spans="1:15" x14ac:dyDescent="0.3">
      <c r="A1845" t="s">
        <v>197</v>
      </c>
      <c r="B1845">
        <v>0</v>
      </c>
      <c r="C1845" s="49">
        <v>25</v>
      </c>
      <c r="D1845" s="68">
        <v>18</v>
      </c>
      <c r="E1845" s="58">
        <v>236.22533000000001</v>
      </c>
      <c r="F1845" s="15">
        <v>4</v>
      </c>
      <c r="G1845">
        <v>1</v>
      </c>
      <c r="H1845" s="15">
        <v>400</v>
      </c>
      <c r="I1845" s="23" t="s">
        <v>61</v>
      </c>
      <c r="J1845" s="84">
        <v>12</v>
      </c>
      <c r="K1845" s="39" t="s">
        <v>24</v>
      </c>
      <c r="L1845" s="19" t="s">
        <v>43</v>
      </c>
      <c r="M1845" t="s">
        <v>32</v>
      </c>
      <c r="N1845">
        <v>5</v>
      </c>
      <c r="O1845">
        <v>15</v>
      </c>
    </row>
    <row r="1846" spans="1:15" x14ac:dyDescent="0.3">
      <c r="A1846" t="s">
        <v>197</v>
      </c>
      <c r="B1846">
        <v>0</v>
      </c>
      <c r="C1846" s="49">
        <v>25</v>
      </c>
      <c r="D1846" s="68">
        <v>19</v>
      </c>
      <c r="E1846" s="58">
        <v>88.490852000000004</v>
      </c>
      <c r="F1846" s="15">
        <v>4</v>
      </c>
      <c r="G1846">
        <v>1</v>
      </c>
      <c r="H1846" s="15">
        <v>400</v>
      </c>
      <c r="I1846" s="23" t="s">
        <v>61</v>
      </c>
      <c r="J1846" s="84">
        <v>12</v>
      </c>
      <c r="K1846" s="39" t="s">
        <v>24</v>
      </c>
      <c r="L1846" s="19" t="s">
        <v>43</v>
      </c>
      <c r="M1846" t="s">
        <v>32</v>
      </c>
      <c r="N1846">
        <v>5</v>
      </c>
      <c r="O1846">
        <v>15</v>
      </c>
    </row>
    <row r="1847" spans="1:15" x14ac:dyDescent="0.3">
      <c r="A1847" t="s">
        <v>197</v>
      </c>
      <c r="B1847">
        <v>0</v>
      </c>
      <c r="C1847" s="49">
        <v>26</v>
      </c>
      <c r="D1847" s="68">
        <v>17</v>
      </c>
      <c r="E1847" s="58">
        <v>147.26767000000001</v>
      </c>
      <c r="F1847" s="15">
        <v>4</v>
      </c>
      <c r="G1847">
        <v>1</v>
      </c>
      <c r="H1847" s="15">
        <v>400</v>
      </c>
      <c r="I1847" s="23" t="s">
        <v>61</v>
      </c>
      <c r="J1847" s="84">
        <v>12</v>
      </c>
      <c r="K1847" s="39" t="s">
        <v>24</v>
      </c>
      <c r="L1847" s="19" t="s">
        <v>43</v>
      </c>
      <c r="M1847" t="s">
        <v>32</v>
      </c>
      <c r="N1847">
        <v>5</v>
      </c>
      <c r="O1847">
        <v>15</v>
      </c>
    </row>
    <row r="1848" spans="1:15" x14ac:dyDescent="0.3">
      <c r="A1848" t="s">
        <v>197</v>
      </c>
      <c r="B1848">
        <v>0</v>
      </c>
      <c r="C1848" s="49">
        <v>26</v>
      </c>
      <c r="D1848" s="68">
        <v>18</v>
      </c>
      <c r="E1848" s="58">
        <v>129.58001999999999</v>
      </c>
      <c r="F1848" s="15">
        <v>4</v>
      </c>
      <c r="G1848">
        <v>1</v>
      </c>
      <c r="H1848" s="15">
        <v>400</v>
      </c>
      <c r="I1848" s="23" t="s">
        <v>61</v>
      </c>
      <c r="J1848" s="84">
        <v>12</v>
      </c>
      <c r="K1848" s="39" t="s">
        <v>24</v>
      </c>
      <c r="L1848" s="19" t="s">
        <v>43</v>
      </c>
      <c r="M1848" t="s">
        <v>32</v>
      </c>
      <c r="N1848">
        <v>5</v>
      </c>
      <c r="O1848">
        <v>15</v>
      </c>
    </row>
    <row r="1849" spans="1:15" x14ac:dyDescent="0.3">
      <c r="A1849" t="s">
        <v>197</v>
      </c>
      <c r="B1849">
        <v>0</v>
      </c>
      <c r="C1849" s="60">
        <v>26</v>
      </c>
      <c r="D1849" s="68">
        <v>19</v>
      </c>
      <c r="E1849" s="58">
        <v>59.885330000000003</v>
      </c>
      <c r="F1849" s="15">
        <v>4</v>
      </c>
      <c r="G1849">
        <v>1</v>
      </c>
      <c r="H1849" s="15">
        <v>400</v>
      </c>
      <c r="I1849" s="23" t="s">
        <v>61</v>
      </c>
      <c r="J1849" s="84">
        <v>12</v>
      </c>
      <c r="K1849" s="39" t="s">
        <v>24</v>
      </c>
      <c r="L1849" s="19" t="s">
        <v>43</v>
      </c>
      <c r="M1849" t="s">
        <v>32</v>
      </c>
      <c r="N1849">
        <v>5</v>
      </c>
      <c r="O1849">
        <v>15</v>
      </c>
    </row>
    <row r="1850" spans="1:15" x14ac:dyDescent="0.3">
      <c r="A1850" t="s">
        <v>196</v>
      </c>
      <c r="B1850">
        <v>1</v>
      </c>
      <c r="C1850" s="49">
        <v>20</v>
      </c>
      <c r="D1850" s="68">
        <v>19</v>
      </c>
      <c r="E1850" s="58">
        <v>92.646461000000002</v>
      </c>
      <c r="F1850" s="15">
        <v>4</v>
      </c>
      <c r="G1850">
        <v>1</v>
      </c>
      <c r="H1850" s="15">
        <v>400</v>
      </c>
      <c r="I1850" s="15" t="s">
        <v>61</v>
      </c>
      <c r="J1850" s="84">
        <v>12</v>
      </c>
      <c r="K1850" s="39" t="s">
        <v>24</v>
      </c>
      <c r="L1850" s="19" t="s">
        <v>43</v>
      </c>
      <c r="M1850" t="s">
        <v>32</v>
      </c>
      <c r="N1850">
        <v>5</v>
      </c>
      <c r="O1850">
        <v>15</v>
      </c>
    </row>
    <row r="1851" spans="1:15" x14ac:dyDescent="0.3">
      <c r="A1851" t="s">
        <v>196</v>
      </c>
      <c r="B1851">
        <v>1</v>
      </c>
      <c r="C1851" s="60">
        <v>20</v>
      </c>
      <c r="D1851" s="68">
        <v>20</v>
      </c>
      <c r="E1851" s="58">
        <v>98.886771999999993</v>
      </c>
      <c r="F1851" s="15">
        <v>4</v>
      </c>
      <c r="G1851">
        <v>1</v>
      </c>
      <c r="H1851" s="15">
        <v>400</v>
      </c>
      <c r="I1851" s="15" t="s">
        <v>61</v>
      </c>
      <c r="J1851" s="84">
        <v>12</v>
      </c>
      <c r="K1851" s="39" t="s">
        <v>24</v>
      </c>
      <c r="L1851" s="19" t="s">
        <v>43</v>
      </c>
      <c r="M1851" t="s">
        <v>32</v>
      </c>
      <c r="N1851">
        <v>5</v>
      </c>
      <c r="O1851">
        <v>15</v>
      </c>
    </row>
    <row r="1852" spans="1:15" x14ac:dyDescent="0.3">
      <c r="A1852" t="s">
        <v>196</v>
      </c>
      <c r="B1852">
        <v>1</v>
      </c>
      <c r="C1852" s="49">
        <v>20</v>
      </c>
      <c r="D1852" s="68">
        <v>21</v>
      </c>
      <c r="E1852" s="58">
        <v>89.918884000000006</v>
      </c>
      <c r="F1852" s="15">
        <v>4</v>
      </c>
      <c r="G1852">
        <v>1</v>
      </c>
      <c r="H1852" s="15">
        <v>400</v>
      </c>
      <c r="I1852" s="15" t="s">
        <v>61</v>
      </c>
      <c r="J1852" s="84">
        <v>12</v>
      </c>
      <c r="K1852" s="39" t="s">
        <v>24</v>
      </c>
      <c r="L1852" s="19" t="s">
        <v>43</v>
      </c>
      <c r="M1852" t="s">
        <v>32</v>
      </c>
      <c r="N1852">
        <v>5</v>
      </c>
      <c r="O1852">
        <v>15</v>
      </c>
    </row>
    <row r="1853" spans="1:15" x14ac:dyDescent="0.3">
      <c r="A1853" t="s">
        <v>196</v>
      </c>
      <c r="B1853">
        <v>1</v>
      </c>
      <c r="C1853" s="49">
        <v>21</v>
      </c>
      <c r="D1853" s="68">
        <v>14</v>
      </c>
      <c r="E1853" s="58">
        <v>105.22051999999999</v>
      </c>
      <c r="F1853" s="15">
        <v>4</v>
      </c>
      <c r="G1853">
        <v>1</v>
      </c>
      <c r="H1853" s="15">
        <v>400</v>
      </c>
      <c r="I1853" s="23" t="s">
        <v>61</v>
      </c>
      <c r="J1853" s="84">
        <v>12</v>
      </c>
      <c r="K1853" s="39" t="s">
        <v>24</v>
      </c>
      <c r="L1853" s="19" t="s">
        <v>43</v>
      </c>
      <c r="M1853" t="s">
        <v>32</v>
      </c>
      <c r="N1853">
        <v>5</v>
      </c>
      <c r="O1853">
        <v>15</v>
      </c>
    </row>
    <row r="1854" spans="1:15" x14ac:dyDescent="0.3">
      <c r="A1854" t="s">
        <v>196</v>
      </c>
      <c r="B1854">
        <v>1</v>
      </c>
      <c r="C1854" s="49">
        <v>21</v>
      </c>
      <c r="D1854" s="68">
        <v>15</v>
      </c>
      <c r="E1854" s="58">
        <v>134.03386</v>
      </c>
      <c r="F1854" s="15">
        <v>4</v>
      </c>
      <c r="G1854">
        <v>1</v>
      </c>
      <c r="H1854" s="15">
        <v>400</v>
      </c>
      <c r="I1854" s="23" t="s">
        <v>61</v>
      </c>
      <c r="J1854" s="84">
        <v>12</v>
      </c>
      <c r="K1854" s="39" t="s">
        <v>24</v>
      </c>
      <c r="L1854" s="19" t="s">
        <v>43</v>
      </c>
      <c r="M1854" t="s">
        <v>32</v>
      </c>
      <c r="N1854">
        <v>5</v>
      </c>
      <c r="O1854">
        <v>15</v>
      </c>
    </row>
    <row r="1855" spans="1:15" x14ac:dyDescent="0.3">
      <c r="A1855" t="s">
        <v>196</v>
      </c>
      <c r="B1855">
        <v>1</v>
      </c>
      <c r="C1855" s="36">
        <v>22</v>
      </c>
      <c r="D1855" s="68">
        <v>17</v>
      </c>
      <c r="E1855" s="58">
        <v>139.99209999999999</v>
      </c>
      <c r="F1855" s="15">
        <v>4</v>
      </c>
      <c r="G1855">
        <v>1</v>
      </c>
      <c r="H1855" s="15">
        <v>400</v>
      </c>
      <c r="I1855" s="23" t="s">
        <v>61</v>
      </c>
      <c r="J1855" s="84">
        <v>12</v>
      </c>
      <c r="K1855" s="39" t="s">
        <v>24</v>
      </c>
      <c r="L1855" s="19" t="s">
        <v>43</v>
      </c>
      <c r="M1855" t="s">
        <v>32</v>
      </c>
      <c r="N1855">
        <v>5</v>
      </c>
      <c r="O1855">
        <v>15</v>
      </c>
    </row>
    <row r="1856" spans="1:15" x14ac:dyDescent="0.3">
      <c r="A1856" t="s">
        <v>196</v>
      </c>
      <c r="B1856">
        <v>1</v>
      </c>
      <c r="C1856" s="49">
        <v>22</v>
      </c>
      <c r="D1856" s="68">
        <v>18</v>
      </c>
      <c r="E1856" s="58">
        <v>73.019217999999995</v>
      </c>
      <c r="F1856" s="15">
        <v>4</v>
      </c>
      <c r="G1856">
        <v>1</v>
      </c>
      <c r="H1856" s="15">
        <v>400</v>
      </c>
      <c r="I1856" s="23" t="s">
        <v>61</v>
      </c>
      <c r="J1856" s="84">
        <v>12</v>
      </c>
      <c r="K1856" s="39" t="s">
        <v>24</v>
      </c>
      <c r="L1856" s="19" t="s">
        <v>43</v>
      </c>
      <c r="M1856" t="s">
        <v>32</v>
      </c>
      <c r="N1856">
        <v>5</v>
      </c>
      <c r="O1856">
        <v>15</v>
      </c>
    </row>
    <row r="1857" spans="1:15" x14ac:dyDescent="0.3">
      <c r="A1857" t="s">
        <v>196</v>
      </c>
      <c r="B1857">
        <v>1</v>
      </c>
      <c r="C1857" s="49">
        <v>22</v>
      </c>
      <c r="D1857" s="68">
        <v>19</v>
      </c>
      <c r="E1857" s="58"/>
      <c r="F1857" s="15">
        <v>4</v>
      </c>
      <c r="G1857">
        <v>1</v>
      </c>
      <c r="H1857" s="15">
        <v>400</v>
      </c>
      <c r="I1857" s="23" t="s">
        <v>61</v>
      </c>
      <c r="J1857" s="84">
        <v>12</v>
      </c>
      <c r="K1857" s="39" t="s">
        <v>24</v>
      </c>
      <c r="L1857" s="19" t="s">
        <v>43</v>
      </c>
      <c r="M1857" t="s">
        <v>32</v>
      </c>
      <c r="N1857">
        <v>5</v>
      </c>
      <c r="O1857">
        <v>15</v>
      </c>
    </row>
    <row r="1858" spans="1:15" x14ac:dyDescent="0.3">
      <c r="A1858" t="s">
        <v>197</v>
      </c>
      <c r="B1858">
        <v>0</v>
      </c>
      <c r="C1858" s="49">
        <v>1</v>
      </c>
      <c r="D1858" s="68">
        <v>22</v>
      </c>
      <c r="E1858" s="58">
        <v>58.716442000000001</v>
      </c>
      <c r="F1858" s="15">
        <v>1</v>
      </c>
      <c r="G1858">
        <v>2</v>
      </c>
      <c r="H1858" s="15">
        <v>45</v>
      </c>
      <c r="I1858" s="15" t="s">
        <v>11</v>
      </c>
      <c r="J1858" s="82">
        <v>9</v>
      </c>
      <c r="K1858" s="85" t="s">
        <v>24</v>
      </c>
      <c r="L1858" s="19" t="s">
        <v>43</v>
      </c>
      <c r="M1858" t="s">
        <v>32</v>
      </c>
      <c r="N1858">
        <v>5</v>
      </c>
      <c r="O1858">
        <v>15</v>
      </c>
    </row>
    <row r="1859" spans="1:15" x14ac:dyDescent="0.3">
      <c r="A1859" t="s">
        <v>197</v>
      </c>
      <c r="B1859">
        <v>0</v>
      </c>
      <c r="C1859" s="36">
        <v>1</v>
      </c>
      <c r="D1859" s="68">
        <v>24</v>
      </c>
      <c r="E1859" s="58">
        <v>61.531433</v>
      </c>
      <c r="F1859" s="15">
        <v>1</v>
      </c>
      <c r="G1859">
        <v>2</v>
      </c>
      <c r="H1859" s="15">
        <v>45</v>
      </c>
      <c r="I1859" s="15" t="s">
        <v>11</v>
      </c>
      <c r="J1859" s="82">
        <v>9</v>
      </c>
      <c r="K1859" s="85" t="s">
        <v>24</v>
      </c>
      <c r="L1859" s="19" t="s">
        <v>43</v>
      </c>
      <c r="M1859" t="s">
        <v>32</v>
      </c>
      <c r="N1859">
        <v>5</v>
      </c>
      <c r="O1859">
        <v>15</v>
      </c>
    </row>
    <row r="1860" spans="1:15" x14ac:dyDescent="0.3">
      <c r="A1860" t="s">
        <v>197</v>
      </c>
      <c r="B1860">
        <v>0</v>
      </c>
      <c r="C1860" s="49">
        <v>2</v>
      </c>
      <c r="D1860" s="68">
        <v>22</v>
      </c>
      <c r="E1860" s="58">
        <v>85.680801000000002</v>
      </c>
      <c r="F1860" s="15">
        <v>1</v>
      </c>
      <c r="G1860">
        <v>2</v>
      </c>
      <c r="H1860" s="15">
        <v>45</v>
      </c>
      <c r="I1860" s="15" t="s">
        <v>11</v>
      </c>
      <c r="J1860" s="82">
        <v>9</v>
      </c>
      <c r="K1860" s="85" t="s">
        <v>24</v>
      </c>
      <c r="L1860" s="19" t="s">
        <v>43</v>
      </c>
      <c r="M1860" t="s">
        <v>32</v>
      </c>
      <c r="N1860">
        <v>5</v>
      </c>
      <c r="O1860">
        <v>15</v>
      </c>
    </row>
    <row r="1861" spans="1:15" x14ac:dyDescent="0.3">
      <c r="A1861" t="s">
        <v>197</v>
      </c>
      <c r="B1861">
        <v>0</v>
      </c>
      <c r="C1861" s="36">
        <v>2</v>
      </c>
      <c r="D1861" s="68">
        <v>23</v>
      </c>
      <c r="E1861" s="58">
        <v>86.198707999999996</v>
      </c>
      <c r="F1861" s="15">
        <v>1</v>
      </c>
      <c r="G1861">
        <v>2</v>
      </c>
      <c r="H1861" s="15">
        <v>45</v>
      </c>
      <c r="I1861" s="15" t="s">
        <v>11</v>
      </c>
      <c r="J1861" s="82">
        <v>9</v>
      </c>
      <c r="K1861" s="85" t="s">
        <v>24</v>
      </c>
      <c r="L1861" s="19" t="s">
        <v>43</v>
      </c>
      <c r="M1861" t="s">
        <v>32</v>
      </c>
      <c r="N1861">
        <v>5</v>
      </c>
      <c r="O1861">
        <v>15</v>
      </c>
    </row>
    <row r="1862" spans="1:15" x14ac:dyDescent="0.3">
      <c r="A1862" t="s">
        <v>197</v>
      </c>
      <c r="B1862">
        <v>0</v>
      </c>
      <c r="C1862" s="36">
        <v>2</v>
      </c>
      <c r="D1862" s="68">
        <v>24</v>
      </c>
      <c r="E1862" s="58">
        <v>15.670768000000001</v>
      </c>
      <c r="F1862" s="15">
        <v>1</v>
      </c>
      <c r="G1862">
        <v>2</v>
      </c>
      <c r="H1862" s="15">
        <v>45</v>
      </c>
      <c r="I1862" s="15" t="s">
        <v>11</v>
      </c>
      <c r="J1862" s="82">
        <v>9</v>
      </c>
      <c r="K1862" s="85" t="s">
        <v>24</v>
      </c>
      <c r="L1862" s="19" t="s">
        <v>43</v>
      </c>
      <c r="M1862" t="s">
        <v>32</v>
      </c>
      <c r="N1862">
        <v>5</v>
      </c>
      <c r="O1862">
        <v>15</v>
      </c>
    </row>
    <row r="1863" spans="1:15" x14ac:dyDescent="0.3">
      <c r="A1863" t="s">
        <v>197</v>
      </c>
      <c r="B1863">
        <v>0</v>
      </c>
      <c r="C1863" s="49">
        <v>7</v>
      </c>
      <c r="D1863" s="68">
        <v>19</v>
      </c>
      <c r="E1863" s="58">
        <v>22.370358</v>
      </c>
      <c r="F1863" s="15">
        <v>1</v>
      </c>
      <c r="G1863">
        <v>2</v>
      </c>
      <c r="H1863" s="15">
        <v>45</v>
      </c>
      <c r="I1863" s="15" t="s">
        <v>11</v>
      </c>
      <c r="J1863" s="82">
        <v>10</v>
      </c>
      <c r="K1863" s="85" t="s">
        <v>24</v>
      </c>
      <c r="L1863" s="19" t="s">
        <v>43</v>
      </c>
      <c r="M1863" t="s">
        <v>32</v>
      </c>
      <c r="N1863">
        <v>5</v>
      </c>
      <c r="O1863">
        <v>15</v>
      </c>
    </row>
    <row r="1864" spans="1:15" x14ac:dyDescent="0.3">
      <c r="A1864" t="s">
        <v>197</v>
      </c>
      <c r="B1864">
        <v>0</v>
      </c>
      <c r="C1864" s="49">
        <v>7</v>
      </c>
      <c r="D1864" s="68">
        <v>20</v>
      </c>
      <c r="E1864" s="58">
        <v>94.605407999999997</v>
      </c>
      <c r="F1864" s="15">
        <v>1</v>
      </c>
      <c r="G1864">
        <v>2</v>
      </c>
      <c r="H1864" s="15">
        <v>45</v>
      </c>
      <c r="I1864" s="15" t="s">
        <v>11</v>
      </c>
      <c r="J1864" s="82">
        <v>10</v>
      </c>
      <c r="K1864" s="85" t="s">
        <v>24</v>
      </c>
      <c r="L1864" s="19" t="s">
        <v>43</v>
      </c>
      <c r="M1864" t="s">
        <v>32</v>
      </c>
      <c r="N1864">
        <v>5</v>
      </c>
      <c r="O1864">
        <v>15</v>
      </c>
    </row>
    <row r="1865" spans="1:15" x14ac:dyDescent="0.3">
      <c r="A1865" t="s">
        <v>197</v>
      </c>
      <c r="B1865">
        <v>0</v>
      </c>
      <c r="C1865" s="49">
        <v>7</v>
      </c>
      <c r="D1865" s="68">
        <v>21</v>
      </c>
      <c r="E1865" s="58">
        <v>43.343902999999997</v>
      </c>
      <c r="F1865" s="15">
        <v>1</v>
      </c>
      <c r="G1865">
        <v>2</v>
      </c>
      <c r="H1865" s="15">
        <v>45</v>
      </c>
      <c r="I1865" s="15" t="s">
        <v>11</v>
      </c>
      <c r="J1865" s="82">
        <v>10</v>
      </c>
      <c r="K1865" s="85" t="s">
        <v>24</v>
      </c>
      <c r="L1865" s="19" t="s">
        <v>43</v>
      </c>
      <c r="M1865" t="s">
        <v>32</v>
      </c>
      <c r="N1865">
        <v>5</v>
      </c>
      <c r="O1865">
        <v>15</v>
      </c>
    </row>
    <row r="1866" spans="1:15" x14ac:dyDescent="0.3">
      <c r="A1866" t="s">
        <v>197</v>
      </c>
      <c r="B1866">
        <v>0</v>
      </c>
      <c r="C1866" s="36">
        <v>7</v>
      </c>
      <c r="D1866" s="68">
        <v>22</v>
      </c>
      <c r="E1866" s="58">
        <v>37.169575000000002</v>
      </c>
      <c r="F1866" s="15">
        <v>1</v>
      </c>
      <c r="G1866">
        <v>2</v>
      </c>
      <c r="H1866" s="15">
        <v>45</v>
      </c>
      <c r="I1866" s="15" t="s">
        <v>11</v>
      </c>
      <c r="J1866" s="82">
        <v>10</v>
      </c>
      <c r="K1866" s="85" t="s">
        <v>24</v>
      </c>
      <c r="L1866" s="19" t="s">
        <v>43</v>
      </c>
      <c r="M1866" t="s">
        <v>32</v>
      </c>
      <c r="N1866">
        <v>5</v>
      </c>
      <c r="O1866">
        <v>15</v>
      </c>
    </row>
    <row r="1867" spans="1:15" x14ac:dyDescent="0.3">
      <c r="A1867" t="s">
        <v>197</v>
      </c>
      <c r="B1867">
        <v>0</v>
      </c>
      <c r="C1867" s="49">
        <v>22</v>
      </c>
      <c r="D1867" s="68"/>
      <c r="E1867" s="58">
        <v>66.296920999999998</v>
      </c>
      <c r="F1867" s="15">
        <v>1</v>
      </c>
      <c r="G1867">
        <v>2</v>
      </c>
      <c r="H1867" s="15">
        <v>45</v>
      </c>
      <c r="I1867" s="23" t="s">
        <v>11</v>
      </c>
      <c r="J1867" s="84">
        <v>12</v>
      </c>
      <c r="K1867" s="39" t="s">
        <v>24</v>
      </c>
      <c r="L1867" s="19" t="s">
        <v>43</v>
      </c>
      <c r="M1867" t="s">
        <v>32</v>
      </c>
      <c r="N1867">
        <v>5</v>
      </c>
      <c r="O1867">
        <v>15</v>
      </c>
    </row>
    <row r="1868" spans="1:15" x14ac:dyDescent="0.3">
      <c r="A1868" t="s">
        <v>197</v>
      </c>
      <c r="B1868">
        <v>0</v>
      </c>
      <c r="C1868" s="49">
        <v>22</v>
      </c>
      <c r="D1868" s="68"/>
      <c r="E1868" s="58">
        <v>19.605062</v>
      </c>
      <c r="F1868" s="15">
        <v>1</v>
      </c>
      <c r="G1868">
        <v>2</v>
      </c>
      <c r="H1868" s="15">
        <v>45</v>
      </c>
      <c r="I1868" s="23" t="s">
        <v>11</v>
      </c>
      <c r="J1868" s="84">
        <v>12</v>
      </c>
      <c r="K1868" s="39" t="s">
        <v>24</v>
      </c>
      <c r="L1868" s="19" t="s">
        <v>43</v>
      </c>
      <c r="M1868" t="s">
        <v>32</v>
      </c>
      <c r="N1868">
        <v>5</v>
      </c>
      <c r="O1868">
        <v>15</v>
      </c>
    </row>
    <row r="1869" spans="1:15" x14ac:dyDescent="0.3">
      <c r="A1869" t="s">
        <v>197</v>
      </c>
      <c r="B1869">
        <v>0</v>
      </c>
      <c r="C1869" s="49">
        <v>22</v>
      </c>
      <c r="D1869" s="68"/>
      <c r="E1869" s="58">
        <v>74.803741000000002</v>
      </c>
      <c r="F1869" s="15">
        <v>1</v>
      </c>
      <c r="G1869">
        <v>2</v>
      </c>
      <c r="H1869" s="15">
        <v>45</v>
      </c>
      <c r="I1869" s="23" t="s">
        <v>11</v>
      </c>
      <c r="J1869" s="84">
        <v>12</v>
      </c>
      <c r="K1869" s="39" t="s">
        <v>24</v>
      </c>
      <c r="L1869" s="19" t="s">
        <v>43</v>
      </c>
      <c r="M1869" t="s">
        <v>32</v>
      </c>
      <c r="N1869">
        <v>5</v>
      </c>
      <c r="O1869">
        <v>15</v>
      </c>
    </row>
    <row r="1870" spans="1:15" x14ac:dyDescent="0.3">
      <c r="A1870" t="s">
        <v>196</v>
      </c>
      <c r="B1870">
        <v>1</v>
      </c>
      <c r="C1870" s="49">
        <v>3</v>
      </c>
      <c r="D1870" s="68">
        <v>26</v>
      </c>
      <c r="E1870" s="58">
        <v>12.408583</v>
      </c>
      <c r="F1870" s="15">
        <v>1</v>
      </c>
      <c r="G1870">
        <v>2</v>
      </c>
      <c r="H1870" s="15">
        <v>45</v>
      </c>
      <c r="I1870" s="15" t="s">
        <v>11</v>
      </c>
      <c r="J1870" s="82">
        <v>9</v>
      </c>
      <c r="K1870" s="85" t="s">
        <v>24</v>
      </c>
      <c r="L1870" s="19" t="s">
        <v>43</v>
      </c>
      <c r="M1870" t="s">
        <v>32</v>
      </c>
      <c r="N1870">
        <v>5</v>
      </c>
      <c r="O1870">
        <v>15</v>
      </c>
    </row>
    <row r="1871" spans="1:15" x14ac:dyDescent="0.3">
      <c r="A1871" t="s">
        <v>196</v>
      </c>
      <c r="B1871">
        <v>1</v>
      </c>
      <c r="C1871" s="49">
        <v>3</v>
      </c>
      <c r="D1871" s="68">
        <v>27</v>
      </c>
      <c r="E1871" s="58">
        <v>21.688462999999999</v>
      </c>
      <c r="F1871" s="15">
        <v>1</v>
      </c>
      <c r="G1871">
        <v>2</v>
      </c>
      <c r="H1871" s="15">
        <v>45</v>
      </c>
      <c r="I1871" s="15" t="s">
        <v>11</v>
      </c>
      <c r="J1871" s="82">
        <v>9</v>
      </c>
      <c r="K1871" s="85" t="s">
        <v>24</v>
      </c>
      <c r="L1871" s="19" t="s">
        <v>43</v>
      </c>
      <c r="M1871" t="s">
        <v>32</v>
      </c>
      <c r="N1871">
        <v>5</v>
      </c>
      <c r="O1871">
        <v>15</v>
      </c>
    </row>
    <row r="1872" spans="1:15" x14ac:dyDescent="0.3">
      <c r="A1872" t="s">
        <v>196</v>
      </c>
      <c r="B1872">
        <v>1</v>
      </c>
      <c r="C1872" s="60">
        <v>3</v>
      </c>
      <c r="D1872" s="68">
        <v>28</v>
      </c>
      <c r="E1872" s="58">
        <v>30.592517999999998</v>
      </c>
      <c r="F1872" s="15">
        <v>1</v>
      </c>
      <c r="G1872">
        <v>2</v>
      </c>
      <c r="H1872" s="15">
        <v>45</v>
      </c>
      <c r="I1872" s="15" t="s">
        <v>11</v>
      </c>
      <c r="J1872" s="82">
        <v>9</v>
      </c>
      <c r="K1872" s="85" t="s">
        <v>24</v>
      </c>
      <c r="L1872" s="19" t="s">
        <v>43</v>
      </c>
      <c r="M1872" t="s">
        <v>32</v>
      </c>
      <c r="N1872">
        <v>5</v>
      </c>
      <c r="O1872">
        <v>15</v>
      </c>
    </row>
    <row r="1873" spans="1:15" x14ac:dyDescent="0.3">
      <c r="A1873" t="s">
        <v>196</v>
      </c>
      <c r="B1873">
        <v>1</v>
      </c>
      <c r="C1873" s="49">
        <v>3</v>
      </c>
      <c r="D1873" s="68">
        <v>29</v>
      </c>
      <c r="E1873" s="58">
        <v>46.711436999999997</v>
      </c>
      <c r="F1873" s="15">
        <v>1</v>
      </c>
      <c r="G1873">
        <v>2</v>
      </c>
      <c r="H1873" s="15">
        <v>45</v>
      </c>
      <c r="I1873" s="15" t="s">
        <v>11</v>
      </c>
      <c r="J1873" s="82">
        <v>9</v>
      </c>
      <c r="K1873" s="85" t="s">
        <v>24</v>
      </c>
      <c r="L1873" s="19" t="s">
        <v>43</v>
      </c>
      <c r="M1873" t="s">
        <v>32</v>
      </c>
      <c r="N1873">
        <v>5</v>
      </c>
      <c r="O1873">
        <v>15</v>
      </c>
    </row>
    <row r="1874" spans="1:15" x14ac:dyDescent="0.3">
      <c r="A1874" t="s">
        <v>196</v>
      </c>
      <c r="B1874">
        <v>1</v>
      </c>
      <c r="C1874" s="60">
        <v>3</v>
      </c>
      <c r="D1874" s="68">
        <v>30</v>
      </c>
      <c r="E1874" s="58">
        <v>14.950302000000001</v>
      </c>
      <c r="F1874" s="15">
        <v>1</v>
      </c>
      <c r="G1874">
        <v>2</v>
      </c>
      <c r="H1874" s="15">
        <v>45</v>
      </c>
      <c r="I1874" s="15" t="s">
        <v>11</v>
      </c>
      <c r="J1874" s="82">
        <v>9</v>
      </c>
      <c r="K1874" s="85" t="s">
        <v>24</v>
      </c>
      <c r="L1874" s="19" t="s">
        <v>43</v>
      </c>
      <c r="M1874" t="s">
        <v>32</v>
      </c>
      <c r="N1874">
        <v>5</v>
      </c>
      <c r="O1874">
        <v>15</v>
      </c>
    </row>
    <row r="1875" spans="1:15" x14ac:dyDescent="0.3">
      <c r="A1875" t="s">
        <v>196</v>
      </c>
      <c r="B1875">
        <v>1</v>
      </c>
      <c r="C1875" s="49">
        <v>4</v>
      </c>
      <c r="D1875" s="68">
        <v>33</v>
      </c>
      <c r="E1875" s="58">
        <v>38.234473999999999</v>
      </c>
      <c r="F1875" s="15">
        <v>1</v>
      </c>
      <c r="G1875">
        <v>2</v>
      </c>
      <c r="H1875" s="15">
        <v>45</v>
      </c>
      <c r="I1875" s="15" t="s">
        <v>11</v>
      </c>
      <c r="J1875" s="82">
        <v>9</v>
      </c>
      <c r="K1875" s="85" t="s">
        <v>24</v>
      </c>
      <c r="L1875" s="19" t="s">
        <v>43</v>
      </c>
      <c r="M1875" t="s">
        <v>32</v>
      </c>
      <c r="N1875">
        <v>5</v>
      </c>
      <c r="O1875">
        <v>15</v>
      </c>
    </row>
    <row r="1876" spans="1:15" x14ac:dyDescent="0.3">
      <c r="A1876" t="s">
        <v>196</v>
      </c>
      <c r="B1876">
        <v>1</v>
      </c>
      <c r="C1876" s="49">
        <v>4</v>
      </c>
      <c r="D1876" s="68">
        <v>34</v>
      </c>
      <c r="E1876" s="58">
        <v>33.661102</v>
      </c>
      <c r="F1876" s="15">
        <v>1</v>
      </c>
      <c r="G1876">
        <v>2</v>
      </c>
      <c r="H1876" s="15">
        <v>45</v>
      </c>
      <c r="I1876" s="15" t="s">
        <v>11</v>
      </c>
      <c r="J1876" s="82">
        <v>9</v>
      </c>
      <c r="K1876" s="85" t="s">
        <v>24</v>
      </c>
      <c r="L1876" s="19" t="s">
        <v>43</v>
      </c>
      <c r="M1876" t="s">
        <v>32</v>
      </c>
      <c r="N1876">
        <v>5</v>
      </c>
      <c r="O1876">
        <v>15</v>
      </c>
    </row>
    <row r="1877" spans="1:15" x14ac:dyDescent="0.3">
      <c r="A1877" t="s">
        <v>196</v>
      </c>
      <c r="B1877">
        <v>1</v>
      </c>
      <c r="C1877" s="36">
        <v>4</v>
      </c>
      <c r="D1877" s="68">
        <v>35</v>
      </c>
      <c r="E1877" s="58">
        <v>47.370536999999999</v>
      </c>
      <c r="F1877" s="15">
        <v>1</v>
      </c>
      <c r="G1877">
        <v>2</v>
      </c>
      <c r="H1877" s="15">
        <v>45</v>
      </c>
      <c r="I1877" s="15" t="s">
        <v>11</v>
      </c>
      <c r="J1877" s="82">
        <v>9</v>
      </c>
      <c r="K1877" s="85" t="s">
        <v>24</v>
      </c>
      <c r="L1877" s="19" t="s">
        <v>43</v>
      </c>
      <c r="M1877" t="s">
        <v>32</v>
      </c>
      <c r="N1877">
        <v>5</v>
      </c>
      <c r="O1877">
        <v>15</v>
      </c>
    </row>
    <row r="1878" spans="1:15" x14ac:dyDescent="0.3">
      <c r="A1878" t="s">
        <v>196</v>
      </c>
      <c r="B1878">
        <v>1</v>
      </c>
      <c r="C1878" s="36">
        <v>4</v>
      </c>
      <c r="D1878" s="68">
        <v>36</v>
      </c>
      <c r="E1878" s="58">
        <v>26.862300999999999</v>
      </c>
      <c r="F1878" s="15">
        <v>1</v>
      </c>
      <c r="G1878">
        <v>2</v>
      </c>
      <c r="H1878" s="15">
        <v>45</v>
      </c>
      <c r="I1878" s="15" t="s">
        <v>11</v>
      </c>
      <c r="J1878" s="82">
        <v>9</v>
      </c>
      <c r="K1878" s="85" t="s">
        <v>24</v>
      </c>
      <c r="L1878" s="19" t="s">
        <v>43</v>
      </c>
      <c r="M1878" t="s">
        <v>32</v>
      </c>
      <c r="N1878">
        <v>5</v>
      </c>
      <c r="O1878">
        <v>15</v>
      </c>
    </row>
    <row r="1879" spans="1:15" x14ac:dyDescent="0.3">
      <c r="A1879" t="s">
        <v>196</v>
      </c>
      <c r="B1879">
        <v>1</v>
      </c>
      <c r="C1879" s="36">
        <v>4</v>
      </c>
      <c r="D1879" s="68">
        <v>37</v>
      </c>
      <c r="E1879" s="58">
        <v>49.557865</v>
      </c>
      <c r="F1879" s="15">
        <v>1</v>
      </c>
      <c r="G1879">
        <v>2</v>
      </c>
      <c r="H1879" s="15">
        <v>45</v>
      </c>
      <c r="I1879" s="15" t="s">
        <v>11</v>
      </c>
      <c r="J1879" s="82">
        <v>9</v>
      </c>
      <c r="K1879" s="85" t="s">
        <v>24</v>
      </c>
      <c r="L1879" s="19" t="s">
        <v>43</v>
      </c>
      <c r="M1879" t="s">
        <v>32</v>
      </c>
      <c r="N1879">
        <v>5</v>
      </c>
      <c r="O1879">
        <v>15</v>
      </c>
    </row>
    <row r="1880" spans="1:15" x14ac:dyDescent="0.3">
      <c r="A1880" t="s">
        <v>196</v>
      </c>
      <c r="B1880">
        <v>1</v>
      </c>
      <c r="C1880" s="49">
        <v>4</v>
      </c>
      <c r="D1880" s="68">
        <v>38</v>
      </c>
      <c r="E1880" s="58">
        <v>83.191627999999994</v>
      </c>
      <c r="F1880" s="15">
        <v>1</v>
      </c>
      <c r="G1880">
        <v>2</v>
      </c>
      <c r="H1880" s="15">
        <v>45</v>
      </c>
      <c r="I1880" s="15" t="s">
        <v>11</v>
      </c>
      <c r="J1880" s="82">
        <v>9</v>
      </c>
      <c r="K1880" s="85" t="s">
        <v>24</v>
      </c>
      <c r="L1880" s="19" t="s">
        <v>43</v>
      </c>
      <c r="M1880" t="s">
        <v>32</v>
      </c>
      <c r="N1880">
        <v>5</v>
      </c>
      <c r="O1880">
        <v>15</v>
      </c>
    </row>
    <row r="1881" spans="1:15" x14ac:dyDescent="0.3">
      <c r="A1881" t="s">
        <v>196</v>
      </c>
      <c r="B1881">
        <v>1</v>
      </c>
      <c r="C1881" s="36">
        <v>4</v>
      </c>
      <c r="D1881" s="68">
        <v>39</v>
      </c>
      <c r="E1881" s="58">
        <v>91.661918999999997</v>
      </c>
      <c r="F1881" s="15">
        <v>1</v>
      </c>
      <c r="G1881">
        <v>2</v>
      </c>
      <c r="H1881" s="15">
        <v>45</v>
      </c>
      <c r="I1881" s="15" t="s">
        <v>11</v>
      </c>
      <c r="J1881" s="82">
        <v>9</v>
      </c>
      <c r="K1881" s="85" t="s">
        <v>24</v>
      </c>
      <c r="L1881" s="19" t="s">
        <v>43</v>
      </c>
      <c r="M1881" t="s">
        <v>32</v>
      </c>
      <c r="N1881">
        <v>5</v>
      </c>
      <c r="O1881">
        <v>15</v>
      </c>
    </row>
    <row r="1882" spans="1:15" x14ac:dyDescent="0.3">
      <c r="A1882" t="s">
        <v>196</v>
      </c>
      <c r="B1882">
        <v>1</v>
      </c>
      <c r="C1882" s="36">
        <v>5</v>
      </c>
      <c r="D1882" s="68">
        <v>25</v>
      </c>
      <c r="E1882" s="58">
        <v>95.675033999999997</v>
      </c>
      <c r="F1882" s="15">
        <v>1</v>
      </c>
      <c r="G1882">
        <v>2</v>
      </c>
      <c r="H1882" s="15">
        <v>45</v>
      </c>
      <c r="I1882" s="15" t="s">
        <v>11</v>
      </c>
      <c r="J1882" s="82">
        <v>10</v>
      </c>
      <c r="K1882" s="85" t="s">
        <v>24</v>
      </c>
      <c r="L1882" s="19" t="s">
        <v>43</v>
      </c>
      <c r="M1882" t="s">
        <v>32</v>
      </c>
      <c r="N1882">
        <v>5</v>
      </c>
      <c r="O1882">
        <v>15</v>
      </c>
    </row>
    <row r="1883" spans="1:15" x14ac:dyDescent="0.3">
      <c r="A1883" t="s">
        <v>196</v>
      </c>
      <c r="B1883">
        <v>1</v>
      </c>
      <c r="C1883" s="36">
        <v>5</v>
      </c>
      <c r="D1883" s="68">
        <v>26</v>
      </c>
      <c r="E1883" s="58">
        <v>101.15609000000001</v>
      </c>
      <c r="F1883" s="15">
        <v>1</v>
      </c>
      <c r="G1883">
        <v>2</v>
      </c>
      <c r="H1883" s="15">
        <v>45</v>
      </c>
      <c r="I1883" s="15" t="s">
        <v>11</v>
      </c>
      <c r="J1883" s="82">
        <v>10</v>
      </c>
      <c r="K1883" s="85" t="s">
        <v>24</v>
      </c>
      <c r="L1883" s="19" t="s">
        <v>43</v>
      </c>
      <c r="M1883" t="s">
        <v>32</v>
      </c>
      <c r="N1883">
        <v>5</v>
      </c>
      <c r="O1883">
        <v>15</v>
      </c>
    </row>
    <row r="1884" spans="1:15" x14ac:dyDescent="0.3">
      <c r="A1884" t="s">
        <v>196</v>
      </c>
      <c r="B1884">
        <v>1</v>
      </c>
      <c r="C1884" s="49">
        <v>5</v>
      </c>
      <c r="D1884" s="68">
        <v>27</v>
      </c>
      <c r="E1884" s="58">
        <v>61.421680000000002</v>
      </c>
      <c r="F1884" s="15">
        <v>1</v>
      </c>
      <c r="G1884">
        <v>2</v>
      </c>
      <c r="H1884" s="15">
        <v>45</v>
      </c>
      <c r="I1884" s="15" t="s">
        <v>11</v>
      </c>
      <c r="J1884" s="82">
        <v>10</v>
      </c>
      <c r="K1884" s="85" t="s">
        <v>24</v>
      </c>
      <c r="L1884" s="19" t="s">
        <v>43</v>
      </c>
      <c r="M1884" t="s">
        <v>32</v>
      </c>
      <c r="N1884">
        <v>5</v>
      </c>
      <c r="O1884">
        <v>15</v>
      </c>
    </row>
    <row r="1885" spans="1:15" x14ac:dyDescent="0.3">
      <c r="A1885" t="s">
        <v>196</v>
      </c>
      <c r="B1885">
        <v>1</v>
      </c>
      <c r="C1885" s="49">
        <v>6</v>
      </c>
      <c r="D1885" s="68">
        <v>24</v>
      </c>
      <c r="E1885" s="58">
        <v>45.772964000000002</v>
      </c>
      <c r="F1885" s="15">
        <v>1</v>
      </c>
      <c r="G1885">
        <v>2</v>
      </c>
      <c r="H1885" s="15">
        <v>45</v>
      </c>
      <c r="I1885" s="15" t="s">
        <v>11</v>
      </c>
      <c r="J1885" s="82">
        <v>11</v>
      </c>
      <c r="K1885" s="85" t="s">
        <v>24</v>
      </c>
      <c r="L1885" s="19" t="s">
        <v>43</v>
      </c>
      <c r="M1885" t="s">
        <v>32</v>
      </c>
      <c r="N1885">
        <v>5</v>
      </c>
      <c r="O1885">
        <v>15</v>
      </c>
    </row>
    <row r="1886" spans="1:15" x14ac:dyDescent="0.3">
      <c r="A1886" t="s">
        <v>196</v>
      </c>
      <c r="B1886">
        <v>1</v>
      </c>
      <c r="C1886" s="49">
        <v>6</v>
      </c>
      <c r="D1886" s="68">
        <v>25</v>
      </c>
      <c r="E1886" s="58">
        <v>49.503796000000001</v>
      </c>
      <c r="F1886" s="15">
        <v>1</v>
      </c>
      <c r="G1886">
        <v>2</v>
      </c>
      <c r="H1886" s="15">
        <v>45</v>
      </c>
      <c r="I1886" s="15" t="s">
        <v>11</v>
      </c>
      <c r="J1886" s="82">
        <v>11</v>
      </c>
      <c r="K1886" s="85" t="s">
        <v>24</v>
      </c>
      <c r="L1886" s="19" t="s">
        <v>43</v>
      </c>
      <c r="M1886" t="s">
        <v>32</v>
      </c>
      <c r="N1886">
        <v>5</v>
      </c>
      <c r="O1886">
        <v>15</v>
      </c>
    </row>
    <row r="1887" spans="1:15" x14ac:dyDescent="0.3">
      <c r="A1887" t="s">
        <v>196</v>
      </c>
      <c r="B1887">
        <v>1</v>
      </c>
      <c r="C1887" s="49">
        <v>6</v>
      </c>
      <c r="D1887" s="68">
        <v>26</v>
      </c>
      <c r="E1887" s="58">
        <v>61.557338999999999</v>
      </c>
      <c r="F1887" s="15">
        <v>1</v>
      </c>
      <c r="G1887">
        <v>2</v>
      </c>
      <c r="H1887" s="15">
        <v>45</v>
      </c>
      <c r="I1887" s="15" t="s">
        <v>11</v>
      </c>
      <c r="J1887" s="82">
        <v>11</v>
      </c>
      <c r="K1887" s="85" t="s">
        <v>24</v>
      </c>
      <c r="L1887" s="19" t="s">
        <v>43</v>
      </c>
      <c r="M1887" t="s">
        <v>32</v>
      </c>
      <c r="N1887">
        <v>5</v>
      </c>
      <c r="O1887">
        <v>15</v>
      </c>
    </row>
    <row r="1888" spans="1:15" x14ac:dyDescent="0.3">
      <c r="A1888" t="s">
        <v>197</v>
      </c>
      <c r="B1888">
        <v>0</v>
      </c>
      <c r="C1888" s="49">
        <v>8</v>
      </c>
      <c r="D1888" s="68">
        <v>17</v>
      </c>
      <c r="E1888" s="58">
        <v>32.639740000000003</v>
      </c>
      <c r="F1888" s="15">
        <v>2</v>
      </c>
      <c r="G1888">
        <v>2</v>
      </c>
      <c r="H1888" s="15">
        <v>120</v>
      </c>
      <c r="I1888" s="15" t="s">
        <v>54</v>
      </c>
      <c r="J1888" s="82">
        <v>10</v>
      </c>
      <c r="K1888" s="85" t="s">
        <v>24</v>
      </c>
      <c r="L1888" s="19" t="s">
        <v>43</v>
      </c>
      <c r="M1888" t="s">
        <v>32</v>
      </c>
      <c r="N1888">
        <v>5</v>
      </c>
      <c r="O1888">
        <v>15</v>
      </c>
    </row>
    <row r="1889" spans="1:15" x14ac:dyDescent="0.3">
      <c r="A1889" t="s">
        <v>197</v>
      </c>
      <c r="B1889">
        <v>0</v>
      </c>
      <c r="C1889" s="49">
        <v>8</v>
      </c>
      <c r="D1889" s="68">
        <v>18</v>
      </c>
      <c r="E1889" s="58">
        <v>79.902901</v>
      </c>
      <c r="F1889" s="15">
        <v>2</v>
      </c>
      <c r="G1889">
        <v>2</v>
      </c>
      <c r="H1889" s="15">
        <v>120</v>
      </c>
      <c r="I1889" s="15" t="s">
        <v>54</v>
      </c>
      <c r="J1889" s="82">
        <v>10</v>
      </c>
      <c r="K1889" s="85" t="s">
        <v>24</v>
      </c>
      <c r="L1889" s="19" t="s">
        <v>43</v>
      </c>
      <c r="M1889" t="s">
        <v>32</v>
      </c>
      <c r="N1889">
        <v>5</v>
      </c>
      <c r="O1889">
        <v>15</v>
      </c>
    </row>
    <row r="1890" spans="1:15" x14ac:dyDescent="0.3">
      <c r="A1890" t="s">
        <v>197</v>
      </c>
      <c r="B1890">
        <v>0</v>
      </c>
      <c r="C1890" s="49">
        <v>8</v>
      </c>
      <c r="D1890" s="68">
        <v>19</v>
      </c>
      <c r="E1890" s="58">
        <v>33.535946000000003</v>
      </c>
      <c r="F1890" s="15">
        <v>2</v>
      </c>
      <c r="G1890">
        <v>2</v>
      </c>
      <c r="H1890" s="15">
        <v>120</v>
      </c>
      <c r="I1890" s="15" t="s">
        <v>54</v>
      </c>
      <c r="J1890" s="82">
        <v>10</v>
      </c>
      <c r="K1890" s="85" t="s">
        <v>24</v>
      </c>
      <c r="L1890" s="19" t="s">
        <v>43</v>
      </c>
      <c r="M1890" t="s">
        <v>32</v>
      </c>
      <c r="N1890">
        <v>5</v>
      </c>
      <c r="O1890">
        <v>15</v>
      </c>
    </row>
    <row r="1891" spans="1:15" x14ac:dyDescent="0.3">
      <c r="A1891" t="s">
        <v>197</v>
      </c>
      <c r="B1891">
        <v>0</v>
      </c>
      <c r="C1891" s="36">
        <v>8</v>
      </c>
      <c r="D1891" s="68">
        <v>20</v>
      </c>
      <c r="E1891" s="58">
        <v>61.925896000000002</v>
      </c>
      <c r="F1891" s="15">
        <v>2</v>
      </c>
      <c r="G1891">
        <v>2</v>
      </c>
      <c r="H1891" s="15">
        <v>120</v>
      </c>
      <c r="I1891" s="15" t="s">
        <v>54</v>
      </c>
      <c r="J1891" s="82">
        <v>10</v>
      </c>
      <c r="K1891" s="85" t="s">
        <v>24</v>
      </c>
      <c r="L1891" s="19" t="s">
        <v>43</v>
      </c>
      <c r="M1891" t="s">
        <v>32</v>
      </c>
      <c r="N1891">
        <v>5</v>
      </c>
      <c r="O1891">
        <v>15</v>
      </c>
    </row>
    <row r="1892" spans="1:15" x14ac:dyDescent="0.3">
      <c r="A1892" t="s">
        <v>197</v>
      </c>
      <c r="B1892">
        <v>0</v>
      </c>
      <c r="C1892" s="49">
        <v>10</v>
      </c>
      <c r="D1892" s="68"/>
      <c r="E1892" s="58">
        <v>74.494133000000005</v>
      </c>
      <c r="F1892" s="15">
        <v>2</v>
      </c>
      <c r="G1892">
        <v>2</v>
      </c>
      <c r="H1892" s="15">
        <v>120</v>
      </c>
      <c r="I1892" s="15" t="s">
        <v>54</v>
      </c>
      <c r="J1892" s="84">
        <v>11</v>
      </c>
      <c r="K1892" s="39" t="s">
        <v>24</v>
      </c>
      <c r="L1892" s="19" t="s">
        <v>43</v>
      </c>
      <c r="M1892" t="s">
        <v>32</v>
      </c>
      <c r="N1892">
        <v>5</v>
      </c>
      <c r="O1892">
        <v>15</v>
      </c>
    </row>
    <row r="1893" spans="1:15" x14ac:dyDescent="0.3">
      <c r="A1893" t="s">
        <v>197</v>
      </c>
      <c r="B1893">
        <v>0</v>
      </c>
      <c r="C1893" s="49">
        <v>10</v>
      </c>
      <c r="D1893" s="68"/>
      <c r="E1893" s="58">
        <v>32.300991000000003</v>
      </c>
      <c r="F1893" s="15">
        <v>2</v>
      </c>
      <c r="G1893">
        <v>2</v>
      </c>
      <c r="H1893" s="15">
        <v>120</v>
      </c>
      <c r="I1893" s="15" t="s">
        <v>54</v>
      </c>
      <c r="J1893" s="84">
        <v>11</v>
      </c>
      <c r="K1893" s="39" t="s">
        <v>24</v>
      </c>
      <c r="L1893" s="19" t="s">
        <v>43</v>
      </c>
      <c r="M1893" t="s">
        <v>32</v>
      </c>
      <c r="N1893">
        <v>5</v>
      </c>
      <c r="O1893">
        <v>15</v>
      </c>
    </row>
    <row r="1894" spans="1:15" x14ac:dyDescent="0.3">
      <c r="A1894" t="s">
        <v>197</v>
      </c>
      <c r="B1894">
        <v>0</v>
      </c>
      <c r="C1894" s="60">
        <v>10</v>
      </c>
      <c r="D1894" s="68"/>
      <c r="E1894" s="58">
        <v>49.263545999999998</v>
      </c>
      <c r="F1894" s="15">
        <v>2</v>
      </c>
      <c r="G1894">
        <v>2</v>
      </c>
      <c r="H1894" s="15">
        <v>120</v>
      </c>
      <c r="I1894" s="15" t="s">
        <v>54</v>
      </c>
      <c r="J1894" s="84">
        <v>11</v>
      </c>
      <c r="K1894" s="39" t="s">
        <v>24</v>
      </c>
      <c r="L1894" s="19" t="s">
        <v>43</v>
      </c>
      <c r="M1894" t="s">
        <v>32</v>
      </c>
      <c r="N1894">
        <v>5</v>
      </c>
      <c r="O1894">
        <v>15</v>
      </c>
    </row>
    <row r="1895" spans="1:15" x14ac:dyDescent="0.3">
      <c r="A1895" t="s">
        <v>197</v>
      </c>
      <c r="B1895">
        <v>0</v>
      </c>
      <c r="C1895" s="49">
        <v>11</v>
      </c>
      <c r="D1895" s="68"/>
      <c r="E1895" s="58">
        <v>23.844937999999999</v>
      </c>
      <c r="F1895" s="15">
        <v>2</v>
      </c>
      <c r="G1895">
        <v>2</v>
      </c>
      <c r="H1895" s="15">
        <v>120</v>
      </c>
      <c r="I1895" s="15" t="s">
        <v>54</v>
      </c>
      <c r="J1895" s="84">
        <v>11</v>
      </c>
      <c r="K1895" s="39" t="s">
        <v>24</v>
      </c>
      <c r="L1895" s="19" t="s">
        <v>43</v>
      </c>
      <c r="M1895" t="s">
        <v>32</v>
      </c>
      <c r="N1895">
        <v>5</v>
      </c>
      <c r="O1895">
        <v>15</v>
      </c>
    </row>
    <row r="1896" spans="1:15" x14ac:dyDescent="0.3">
      <c r="A1896" t="s">
        <v>197</v>
      </c>
      <c r="B1896">
        <v>0</v>
      </c>
      <c r="C1896" s="49">
        <v>11</v>
      </c>
      <c r="D1896" s="68"/>
      <c r="E1896" s="58">
        <v>11.291866000000001</v>
      </c>
      <c r="F1896" s="15">
        <v>2</v>
      </c>
      <c r="G1896">
        <v>2</v>
      </c>
      <c r="H1896" s="15">
        <v>120</v>
      </c>
      <c r="I1896" s="15" t="s">
        <v>54</v>
      </c>
      <c r="J1896" s="84">
        <v>11</v>
      </c>
      <c r="K1896" s="39" t="s">
        <v>24</v>
      </c>
      <c r="L1896" s="19" t="s">
        <v>43</v>
      </c>
      <c r="M1896" t="s">
        <v>32</v>
      </c>
      <c r="N1896">
        <v>5</v>
      </c>
      <c r="O1896">
        <v>15</v>
      </c>
    </row>
    <row r="1897" spans="1:15" x14ac:dyDescent="0.3">
      <c r="A1897" t="s">
        <v>197</v>
      </c>
      <c r="B1897">
        <v>0</v>
      </c>
      <c r="C1897" s="49">
        <v>12</v>
      </c>
      <c r="D1897" s="68">
        <v>26</v>
      </c>
      <c r="E1897" s="58">
        <v>126.86266999999999</v>
      </c>
      <c r="F1897" s="15">
        <v>2</v>
      </c>
      <c r="G1897">
        <v>2</v>
      </c>
      <c r="H1897" s="15">
        <v>120</v>
      </c>
      <c r="I1897" s="15" t="s">
        <v>54</v>
      </c>
      <c r="J1897" s="84">
        <v>10</v>
      </c>
      <c r="K1897" s="39" t="s">
        <v>24</v>
      </c>
      <c r="L1897" s="19" t="s">
        <v>43</v>
      </c>
      <c r="M1897" t="s">
        <v>32</v>
      </c>
      <c r="N1897">
        <v>5</v>
      </c>
      <c r="O1897">
        <v>15</v>
      </c>
    </row>
    <row r="1898" spans="1:15" x14ac:dyDescent="0.3">
      <c r="A1898" t="s">
        <v>197</v>
      </c>
      <c r="B1898">
        <v>0</v>
      </c>
      <c r="C1898" s="49">
        <v>12</v>
      </c>
      <c r="D1898" s="68">
        <v>27</v>
      </c>
      <c r="E1898" s="58">
        <v>61.759644000000002</v>
      </c>
      <c r="F1898" s="15">
        <v>2</v>
      </c>
      <c r="G1898">
        <v>2</v>
      </c>
      <c r="H1898" s="15">
        <v>120</v>
      </c>
      <c r="I1898" s="15" t="s">
        <v>54</v>
      </c>
      <c r="J1898" s="84">
        <v>10</v>
      </c>
      <c r="K1898" s="39" t="s">
        <v>24</v>
      </c>
      <c r="L1898" s="19" t="s">
        <v>43</v>
      </c>
      <c r="M1898" t="s">
        <v>32</v>
      </c>
      <c r="N1898">
        <v>5</v>
      </c>
      <c r="O1898">
        <v>15</v>
      </c>
    </row>
    <row r="1899" spans="1:15" x14ac:dyDescent="0.3">
      <c r="A1899" t="s">
        <v>197</v>
      </c>
      <c r="B1899">
        <v>0</v>
      </c>
      <c r="C1899" s="49">
        <v>12</v>
      </c>
      <c r="D1899" s="68">
        <v>28</v>
      </c>
      <c r="E1899" s="58">
        <v>31.363821000000002</v>
      </c>
      <c r="F1899" s="15">
        <v>2</v>
      </c>
      <c r="G1899">
        <v>2</v>
      </c>
      <c r="H1899" s="15">
        <v>120</v>
      </c>
      <c r="I1899" s="15" t="s">
        <v>54</v>
      </c>
      <c r="J1899" s="84">
        <v>10</v>
      </c>
      <c r="K1899" s="39" t="s">
        <v>24</v>
      </c>
      <c r="L1899" s="19" t="s">
        <v>43</v>
      </c>
      <c r="M1899" t="s">
        <v>32</v>
      </c>
      <c r="N1899">
        <v>5</v>
      </c>
      <c r="O1899">
        <v>15</v>
      </c>
    </row>
    <row r="1900" spans="1:15" x14ac:dyDescent="0.3">
      <c r="A1900" t="s">
        <v>196</v>
      </c>
      <c r="B1900">
        <v>1</v>
      </c>
      <c r="C1900" s="49">
        <v>9</v>
      </c>
      <c r="D1900" s="68">
        <v>12</v>
      </c>
      <c r="E1900" s="58">
        <v>32.394798000000002</v>
      </c>
      <c r="F1900" s="15">
        <v>2</v>
      </c>
      <c r="G1900">
        <v>2</v>
      </c>
      <c r="H1900" s="15">
        <v>120</v>
      </c>
      <c r="I1900" s="15" t="s">
        <v>54</v>
      </c>
      <c r="J1900" s="82">
        <v>11</v>
      </c>
      <c r="K1900" s="85" t="s">
        <v>24</v>
      </c>
      <c r="L1900" s="19" t="s">
        <v>43</v>
      </c>
      <c r="M1900" t="s">
        <v>32</v>
      </c>
      <c r="N1900">
        <v>5</v>
      </c>
      <c r="O1900">
        <v>15</v>
      </c>
    </row>
    <row r="1901" spans="1:15" x14ac:dyDescent="0.3">
      <c r="A1901" t="s">
        <v>196</v>
      </c>
      <c r="B1901">
        <v>1</v>
      </c>
      <c r="C1901" s="49">
        <v>9</v>
      </c>
      <c r="D1901" s="68">
        <v>13</v>
      </c>
      <c r="E1901" s="58">
        <v>87.216576000000003</v>
      </c>
      <c r="F1901" s="15">
        <v>2</v>
      </c>
      <c r="G1901">
        <v>2</v>
      </c>
      <c r="H1901" s="15">
        <v>120</v>
      </c>
      <c r="I1901" s="15" t="s">
        <v>54</v>
      </c>
      <c r="J1901" s="82">
        <v>11</v>
      </c>
      <c r="K1901" s="85" t="s">
        <v>24</v>
      </c>
      <c r="L1901" s="19" t="s">
        <v>43</v>
      </c>
      <c r="M1901" t="s">
        <v>32</v>
      </c>
      <c r="N1901">
        <v>5</v>
      </c>
      <c r="O1901">
        <v>15</v>
      </c>
    </row>
    <row r="1902" spans="1:15" x14ac:dyDescent="0.3">
      <c r="A1902" t="s">
        <v>196</v>
      </c>
      <c r="B1902">
        <v>1</v>
      </c>
      <c r="C1902" s="60">
        <v>9</v>
      </c>
      <c r="D1902" s="68">
        <v>14</v>
      </c>
      <c r="E1902" s="58">
        <v>89.691635000000005</v>
      </c>
      <c r="F1902" s="15">
        <v>2</v>
      </c>
      <c r="G1902">
        <v>2</v>
      </c>
      <c r="H1902" s="15">
        <v>120</v>
      </c>
      <c r="I1902" s="15" t="s">
        <v>54</v>
      </c>
      <c r="J1902" s="82">
        <v>11</v>
      </c>
      <c r="K1902" s="85" t="s">
        <v>24</v>
      </c>
      <c r="L1902" s="19" t="s">
        <v>43</v>
      </c>
      <c r="M1902" t="s">
        <v>32</v>
      </c>
      <c r="N1902">
        <v>5</v>
      </c>
      <c r="O1902">
        <v>15</v>
      </c>
    </row>
    <row r="1903" spans="1:15" x14ac:dyDescent="0.3">
      <c r="A1903" t="s">
        <v>196</v>
      </c>
      <c r="B1903">
        <v>1</v>
      </c>
      <c r="C1903" s="49">
        <v>13</v>
      </c>
      <c r="D1903" s="68">
        <v>18</v>
      </c>
      <c r="E1903" s="58">
        <v>4.9336057000000002</v>
      </c>
      <c r="F1903" s="15">
        <v>2</v>
      </c>
      <c r="G1903">
        <v>2</v>
      </c>
      <c r="H1903" s="15">
        <v>120</v>
      </c>
      <c r="I1903" s="15" t="s">
        <v>54</v>
      </c>
      <c r="J1903" s="84">
        <v>11</v>
      </c>
      <c r="K1903" s="39" t="s">
        <v>24</v>
      </c>
      <c r="L1903" s="19" t="s">
        <v>43</v>
      </c>
      <c r="M1903" t="s">
        <v>32</v>
      </c>
      <c r="N1903">
        <v>5</v>
      </c>
      <c r="O1903">
        <v>15</v>
      </c>
    </row>
    <row r="1904" spans="1:15" x14ac:dyDescent="0.3">
      <c r="A1904" t="s">
        <v>196</v>
      </c>
      <c r="B1904">
        <v>1</v>
      </c>
      <c r="C1904" s="49">
        <v>14</v>
      </c>
      <c r="D1904" s="68">
        <v>24</v>
      </c>
      <c r="E1904" s="58">
        <v>49.129356000000001</v>
      </c>
      <c r="F1904" s="15">
        <v>2</v>
      </c>
      <c r="G1904">
        <v>2</v>
      </c>
      <c r="H1904" s="15">
        <v>120</v>
      </c>
      <c r="I1904" s="15" t="s">
        <v>54</v>
      </c>
      <c r="J1904" s="84">
        <v>13</v>
      </c>
      <c r="K1904" s="39" t="s">
        <v>24</v>
      </c>
      <c r="L1904" s="19" t="s">
        <v>43</v>
      </c>
      <c r="M1904" t="s">
        <v>32</v>
      </c>
      <c r="N1904">
        <v>5</v>
      </c>
      <c r="O1904">
        <v>15</v>
      </c>
    </row>
    <row r="1905" spans="1:15" x14ac:dyDescent="0.3">
      <c r="A1905" t="s">
        <v>196</v>
      </c>
      <c r="B1905">
        <v>1</v>
      </c>
      <c r="C1905" s="36">
        <v>14</v>
      </c>
      <c r="D1905" s="68">
        <v>25</v>
      </c>
      <c r="E1905" s="58">
        <v>45.557251000000001</v>
      </c>
      <c r="F1905" s="15">
        <v>2</v>
      </c>
      <c r="G1905">
        <v>2</v>
      </c>
      <c r="H1905" s="15">
        <v>120</v>
      </c>
      <c r="I1905" s="15" t="s">
        <v>54</v>
      </c>
      <c r="J1905" s="84">
        <v>13</v>
      </c>
      <c r="K1905" s="39" t="s">
        <v>24</v>
      </c>
      <c r="L1905" s="19" t="s">
        <v>43</v>
      </c>
      <c r="M1905" t="s">
        <v>32</v>
      </c>
      <c r="N1905">
        <v>5</v>
      </c>
      <c r="O1905">
        <v>15</v>
      </c>
    </row>
    <row r="1906" spans="1:15" x14ac:dyDescent="0.3">
      <c r="A1906" t="s">
        <v>196</v>
      </c>
      <c r="B1906">
        <v>1</v>
      </c>
      <c r="C1906" s="49">
        <v>19</v>
      </c>
      <c r="D1906" s="68"/>
      <c r="E1906" s="58">
        <v>58.702506999999997</v>
      </c>
      <c r="F1906" s="15">
        <v>2</v>
      </c>
      <c r="G1906">
        <v>2</v>
      </c>
      <c r="H1906" s="15">
        <v>120</v>
      </c>
      <c r="I1906" s="23" t="s">
        <v>54</v>
      </c>
      <c r="J1906" s="84">
        <v>12</v>
      </c>
      <c r="K1906" s="39" t="s">
        <v>24</v>
      </c>
      <c r="L1906" s="19" t="s">
        <v>43</v>
      </c>
      <c r="M1906" t="s">
        <v>32</v>
      </c>
      <c r="N1906">
        <v>5</v>
      </c>
      <c r="O1906">
        <v>15</v>
      </c>
    </row>
    <row r="1907" spans="1:15" x14ac:dyDescent="0.3">
      <c r="A1907" t="s">
        <v>196</v>
      </c>
      <c r="B1907">
        <v>1</v>
      </c>
      <c r="C1907" s="49">
        <v>19</v>
      </c>
      <c r="D1907" s="68"/>
      <c r="E1907" s="58">
        <v>102.28303</v>
      </c>
      <c r="F1907" s="15">
        <v>2</v>
      </c>
      <c r="G1907">
        <v>2</v>
      </c>
      <c r="H1907" s="15">
        <v>120</v>
      </c>
      <c r="I1907" s="23" t="s">
        <v>54</v>
      </c>
      <c r="J1907" s="84">
        <v>12</v>
      </c>
      <c r="K1907" s="39" t="s">
        <v>24</v>
      </c>
      <c r="L1907" s="19" t="s">
        <v>43</v>
      </c>
      <c r="M1907" t="s">
        <v>32</v>
      </c>
      <c r="N1907">
        <v>5</v>
      </c>
      <c r="O1907">
        <v>15</v>
      </c>
    </row>
    <row r="1908" spans="1:15" x14ac:dyDescent="0.3">
      <c r="A1908" t="s">
        <v>196</v>
      </c>
      <c r="B1908">
        <v>1</v>
      </c>
      <c r="C1908" s="36">
        <v>19</v>
      </c>
      <c r="D1908" s="68"/>
      <c r="E1908" s="58">
        <v>137.45166</v>
      </c>
      <c r="F1908" s="15">
        <v>2</v>
      </c>
      <c r="G1908">
        <v>2</v>
      </c>
      <c r="H1908" s="15">
        <v>120</v>
      </c>
      <c r="I1908" s="23" t="s">
        <v>54</v>
      </c>
      <c r="J1908" s="84">
        <v>12</v>
      </c>
      <c r="K1908" s="39" t="s">
        <v>24</v>
      </c>
      <c r="L1908" s="19" t="s">
        <v>43</v>
      </c>
      <c r="M1908" t="s">
        <v>32</v>
      </c>
      <c r="N1908">
        <v>5</v>
      </c>
      <c r="O1908">
        <v>15</v>
      </c>
    </row>
    <row r="1909" spans="1:15" x14ac:dyDescent="0.3">
      <c r="A1909" t="s">
        <v>197</v>
      </c>
      <c r="B1909">
        <v>0</v>
      </c>
      <c r="C1909" s="49">
        <v>15</v>
      </c>
      <c r="D1909" s="68">
        <v>17</v>
      </c>
      <c r="E1909" s="58">
        <v>47.253543999999998</v>
      </c>
      <c r="F1909" s="15">
        <v>3</v>
      </c>
      <c r="G1909">
        <v>2</v>
      </c>
      <c r="H1909" s="15">
        <v>210</v>
      </c>
      <c r="I1909" s="15" t="s">
        <v>57</v>
      </c>
      <c r="J1909" s="84">
        <v>12</v>
      </c>
      <c r="K1909" s="39" t="s">
        <v>24</v>
      </c>
      <c r="L1909" s="19" t="s">
        <v>43</v>
      </c>
      <c r="M1909" t="s">
        <v>32</v>
      </c>
      <c r="N1909">
        <v>5</v>
      </c>
      <c r="O1909">
        <v>15</v>
      </c>
    </row>
    <row r="1910" spans="1:15" x14ac:dyDescent="0.3">
      <c r="A1910" t="s">
        <v>197</v>
      </c>
      <c r="B1910">
        <v>0</v>
      </c>
      <c r="C1910" s="36">
        <v>15</v>
      </c>
      <c r="D1910" s="68">
        <v>18</v>
      </c>
      <c r="E1910" s="58">
        <v>56.076199000000003</v>
      </c>
      <c r="F1910" s="15">
        <v>3</v>
      </c>
      <c r="G1910">
        <v>2</v>
      </c>
      <c r="H1910" s="15">
        <v>210</v>
      </c>
      <c r="I1910" s="15" t="s">
        <v>57</v>
      </c>
      <c r="J1910" s="84">
        <v>12</v>
      </c>
      <c r="K1910" s="39" t="s">
        <v>24</v>
      </c>
      <c r="L1910" s="19" t="s">
        <v>43</v>
      </c>
      <c r="M1910" t="s">
        <v>32</v>
      </c>
      <c r="N1910">
        <v>5</v>
      </c>
      <c r="O1910">
        <v>15</v>
      </c>
    </row>
    <row r="1911" spans="1:15" x14ac:dyDescent="0.3">
      <c r="A1911" t="s">
        <v>197</v>
      </c>
      <c r="B1911">
        <v>0</v>
      </c>
      <c r="C1911" s="49">
        <v>15</v>
      </c>
      <c r="D1911" s="68">
        <v>19</v>
      </c>
      <c r="E1911" s="58">
        <v>22.938265000000001</v>
      </c>
      <c r="F1911" s="15">
        <v>3</v>
      </c>
      <c r="G1911">
        <v>2</v>
      </c>
      <c r="H1911" s="15">
        <v>210</v>
      </c>
      <c r="I1911" s="15" t="s">
        <v>57</v>
      </c>
      <c r="J1911" s="84">
        <v>12</v>
      </c>
      <c r="K1911" s="39" t="s">
        <v>24</v>
      </c>
      <c r="L1911" s="19" t="s">
        <v>43</v>
      </c>
      <c r="M1911" t="s">
        <v>32</v>
      </c>
      <c r="N1911">
        <v>5</v>
      </c>
      <c r="O1911">
        <v>15</v>
      </c>
    </row>
    <row r="1912" spans="1:15" x14ac:dyDescent="0.3">
      <c r="A1912" t="s">
        <v>196</v>
      </c>
      <c r="B1912">
        <v>1</v>
      </c>
      <c r="C1912" s="36">
        <v>17</v>
      </c>
      <c r="D1912" s="68">
        <v>28</v>
      </c>
      <c r="E1912" s="58">
        <v>13.489312999999999</v>
      </c>
      <c r="F1912" s="15">
        <v>3</v>
      </c>
      <c r="G1912">
        <v>2</v>
      </c>
      <c r="H1912" s="15">
        <v>210</v>
      </c>
      <c r="I1912" s="15" t="s">
        <v>57</v>
      </c>
      <c r="J1912" s="84">
        <v>12</v>
      </c>
      <c r="K1912" s="39" t="s">
        <v>24</v>
      </c>
      <c r="L1912" s="19" t="s">
        <v>43</v>
      </c>
      <c r="M1912" t="s">
        <v>32</v>
      </c>
      <c r="N1912">
        <v>5</v>
      </c>
      <c r="O1912">
        <v>15</v>
      </c>
    </row>
    <row r="1913" spans="1:15" x14ac:dyDescent="0.3">
      <c r="A1913" t="s">
        <v>196</v>
      </c>
      <c r="B1913">
        <v>1</v>
      </c>
      <c r="C1913" s="49">
        <v>17</v>
      </c>
      <c r="D1913" s="68">
        <v>29</v>
      </c>
      <c r="E1913" s="58">
        <v>54.687176000000001</v>
      </c>
      <c r="F1913" s="15">
        <v>3</v>
      </c>
      <c r="G1913">
        <v>2</v>
      </c>
      <c r="H1913" s="15">
        <v>210</v>
      </c>
      <c r="I1913" s="15" t="s">
        <v>57</v>
      </c>
      <c r="J1913" s="84">
        <v>12</v>
      </c>
      <c r="K1913" s="39" t="s">
        <v>24</v>
      </c>
      <c r="L1913" s="19" t="s">
        <v>43</v>
      </c>
      <c r="M1913" t="s">
        <v>32</v>
      </c>
      <c r="N1913">
        <v>5</v>
      </c>
      <c r="O1913">
        <v>15</v>
      </c>
    </row>
    <row r="1914" spans="1:15" x14ac:dyDescent="0.3">
      <c r="A1914" t="s">
        <v>196</v>
      </c>
      <c r="B1914">
        <v>1</v>
      </c>
      <c r="C1914" s="36">
        <v>20</v>
      </c>
      <c r="D1914" s="68"/>
      <c r="E1914" s="58">
        <v>42.878028999999998</v>
      </c>
      <c r="F1914" s="15">
        <v>3</v>
      </c>
      <c r="G1914">
        <v>2</v>
      </c>
      <c r="H1914" s="15">
        <v>210</v>
      </c>
      <c r="I1914" s="15" t="s">
        <v>57</v>
      </c>
      <c r="J1914" s="84">
        <v>11</v>
      </c>
      <c r="K1914" s="39" t="s">
        <v>24</v>
      </c>
      <c r="L1914" s="19" t="s">
        <v>43</v>
      </c>
      <c r="M1914" t="s">
        <v>32</v>
      </c>
      <c r="N1914">
        <v>5</v>
      </c>
      <c r="O1914">
        <v>15</v>
      </c>
    </row>
    <row r="1915" spans="1:15" x14ac:dyDescent="0.3">
      <c r="A1915" t="s">
        <v>196</v>
      </c>
      <c r="B1915">
        <v>1</v>
      </c>
      <c r="C1915" s="49">
        <v>20</v>
      </c>
      <c r="D1915" s="68"/>
      <c r="E1915" s="58">
        <v>69.403694000000002</v>
      </c>
      <c r="F1915" s="15">
        <v>3</v>
      </c>
      <c r="G1915">
        <v>2</v>
      </c>
      <c r="H1915" s="15">
        <v>210</v>
      </c>
      <c r="I1915" s="15" t="s">
        <v>57</v>
      </c>
      <c r="J1915" s="84">
        <v>11</v>
      </c>
      <c r="K1915" s="39" t="s">
        <v>24</v>
      </c>
      <c r="L1915" s="19" t="s">
        <v>43</v>
      </c>
      <c r="M1915" t="s">
        <v>32</v>
      </c>
      <c r="N1915">
        <v>5</v>
      </c>
      <c r="O1915">
        <v>15</v>
      </c>
    </row>
    <row r="1916" spans="1:15" x14ac:dyDescent="0.3">
      <c r="A1916" t="s">
        <v>196</v>
      </c>
      <c r="B1916">
        <v>1</v>
      </c>
      <c r="C1916" s="36">
        <v>20</v>
      </c>
      <c r="D1916" s="68"/>
      <c r="E1916" s="58">
        <v>49.490836999999999</v>
      </c>
      <c r="F1916" s="15">
        <v>3</v>
      </c>
      <c r="G1916">
        <v>2</v>
      </c>
      <c r="H1916" s="15">
        <v>210</v>
      </c>
      <c r="I1916" s="15" t="s">
        <v>57</v>
      </c>
      <c r="J1916" s="84">
        <v>11</v>
      </c>
      <c r="K1916" s="39" t="s">
        <v>24</v>
      </c>
      <c r="L1916" s="19" t="s">
        <v>43</v>
      </c>
      <c r="M1916" t="s">
        <v>32</v>
      </c>
      <c r="N1916">
        <v>5</v>
      </c>
      <c r="O1916">
        <v>15</v>
      </c>
    </row>
    <row r="1917" spans="1:15" x14ac:dyDescent="0.3">
      <c r="A1917" t="s">
        <v>196</v>
      </c>
      <c r="B1917">
        <v>1</v>
      </c>
      <c r="C1917" s="36">
        <v>21</v>
      </c>
      <c r="D1917" s="68"/>
      <c r="E1917" s="58">
        <v>43.446587000000001</v>
      </c>
      <c r="F1917" s="15">
        <v>3</v>
      </c>
      <c r="G1917">
        <v>2</v>
      </c>
      <c r="H1917" s="15">
        <v>210</v>
      </c>
      <c r="I1917" s="15" t="s">
        <v>57</v>
      </c>
      <c r="J1917" s="84">
        <v>11</v>
      </c>
      <c r="K1917" s="39" t="s">
        <v>24</v>
      </c>
      <c r="L1917" s="19" t="s">
        <v>43</v>
      </c>
      <c r="M1917" t="s">
        <v>32</v>
      </c>
      <c r="N1917">
        <v>5</v>
      </c>
      <c r="O1917">
        <v>15</v>
      </c>
    </row>
    <row r="1918" spans="1:15" x14ac:dyDescent="0.3">
      <c r="A1918" t="s">
        <v>196</v>
      </c>
      <c r="B1918">
        <v>1</v>
      </c>
      <c r="C1918" s="36">
        <v>21</v>
      </c>
      <c r="D1918" s="68"/>
      <c r="E1918" s="58">
        <v>53.221901000000003</v>
      </c>
      <c r="F1918" s="15">
        <v>3</v>
      </c>
      <c r="G1918">
        <v>2</v>
      </c>
      <c r="H1918" s="15">
        <v>210</v>
      </c>
      <c r="I1918" s="15" t="s">
        <v>57</v>
      </c>
      <c r="J1918" s="84">
        <v>11</v>
      </c>
      <c r="K1918" s="39" t="s">
        <v>24</v>
      </c>
      <c r="L1918" s="19" t="s">
        <v>43</v>
      </c>
      <c r="M1918" t="s">
        <v>32</v>
      </c>
      <c r="N1918">
        <v>5</v>
      </c>
      <c r="O1918">
        <v>15</v>
      </c>
    </row>
    <row r="1919" spans="1:15" x14ac:dyDescent="0.3">
      <c r="A1919" t="s">
        <v>196</v>
      </c>
      <c r="B1919">
        <v>1</v>
      </c>
      <c r="C1919" s="60">
        <v>21</v>
      </c>
      <c r="D1919" s="68"/>
      <c r="E1919" s="58">
        <v>48.524344999999997</v>
      </c>
      <c r="F1919" s="15">
        <v>3</v>
      </c>
      <c r="G1919">
        <v>2</v>
      </c>
      <c r="H1919" s="15">
        <v>210</v>
      </c>
      <c r="I1919" s="15" t="s">
        <v>57</v>
      </c>
      <c r="J1919" s="84">
        <v>11</v>
      </c>
      <c r="K1919" s="39" t="s">
        <v>24</v>
      </c>
      <c r="L1919" s="19" t="s">
        <v>43</v>
      </c>
      <c r="M1919" t="s">
        <v>32</v>
      </c>
      <c r="N1919">
        <v>5</v>
      </c>
      <c r="O1919">
        <v>15</v>
      </c>
    </row>
    <row r="1920" spans="1:15" x14ac:dyDescent="0.3">
      <c r="A1920" t="s">
        <v>197</v>
      </c>
      <c r="B1920">
        <v>0</v>
      </c>
      <c r="C1920" s="49">
        <v>16</v>
      </c>
      <c r="D1920" s="68"/>
      <c r="E1920" s="58">
        <v>47.675426000000002</v>
      </c>
      <c r="F1920" s="15">
        <v>4</v>
      </c>
      <c r="G1920">
        <v>2</v>
      </c>
      <c r="H1920" s="15">
        <v>400</v>
      </c>
      <c r="I1920" s="23" t="s">
        <v>61</v>
      </c>
      <c r="J1920" s="82">
        <v>12</v>
      </c>
      <c r="K1920" s="85" t="s">
        <v>24</v>
      </c>
      <c r="L1920" s="19" t="s">
        <v>43</v>
      </c>
      <c r="M1920" t="s">
        <v>32</v>
      </c>
      <c r="N1920">
        <v>5</v>
      </c>
      <c r="O1920">
        <v>15</v>
      </c>
    </row>
    <row r="1921" spans="1:15" x14ac:dyDescent="0.3">
      <c r="A1921" t="s">
        <v>197</v>
      </c>
      <c r="B1921">
        <v>0</v>
      </c>
      <c r="C1921" s="36">
        <v>16</v>
      </c>
      <c r="D1921" s="68"/>
      <c r="E1921" s="58">
        <v>86.378212000000005</v>
      </c>
      <c r="F1921" s="15">
        <v>4</v>
      </c>
      <c r="G1921">
        <v>2</v>
      </c>
      <c r="H1921" s="15">
        <v>400</v>
      </c>
      <c r="I1921" s="23" t="s">
        <v>61</v>
      </c>
      <c r="J1921" s="82">
        <v>12</v>
      </c>
      <c r="K1921" s="85" t="s">
        <v>24</v>
      </c>
      <c r="L1921" s="19" t="s">
        <v>43</v>
      </c>
      <c r="M1921" t="s">
        <v>32</v>
      </c>
      <c r="N1921">
        <v>5</v>
      </c>
      <c r="O1921">
        <v>15</v>
      </c>
    </row>
    <row r="1922" spans="1:15" x14ac:dyDescent="0.3">
      <c r="A1922" t="s">
        <v>196</v>
      </c>
      <c r="B1922">
        <v>1</v>
      </c>
      <c r="C1922" s="49">
        <v>18</v>
      </c>
      <c r="D1922" s="68">
        <v>21</v>
      </c>
      <c r="E1922" s="58">
        <v>39.128891000000003</v>
      </c>
      <c r="F1922" s="15">
        <v>4</v>
      </c>
      <c r="G1922">
        <v>2</v>
      </c>
      <c r="H1922" s="15">
        <v>400</v>
      </c>
      <c r="I1922" s="24" t="s">
        <v>61</v>
      </c>
      <c r="J1922" s="91">
        <v>12</v>
      </c>
      <c r="K1922" s="93" t="s">
        <v>24</v>
      </c>
      <c r="L1922" s="19" t="s">
        <v>43</v>
      </c>
      <c r="M1922" t="s">
        <v>32</v>
      </c>
      <c r="N1922">
        <v>5</v>
      </c>
      <c r="O1922">
        <v>15</v>
      </c>
    </row>
    <row r="1923" spans="1:15" x14ac:dyDescent="0.3">
      <c r="A1923" t="s">
        <v>196</v>
      </c>
      <c r="B1923">
        <v>1</v>
      </c>
      <c r="C1923" s="49">
        <v>18</v>
      </c>
      <c r="D1923" s="68">
        <v>22</v>
      </c>
      <c r="E1923" s="58">
        <v>82.561278999999999</v>
      </c>
      <c r="F1923" s="15">
        <v>4</v>
      </c>
      <c r="G1923">
        <v>2</v>
      </c>
      <c r="H1923" s="15">
        <v>400</v>
      </c>
      <c r="I1923" s="24" t="s">
        <v>61</v>
      </c>
      <c r="J1923" s="91">
        <v>12</v>
      </c>
      <c r="K1923" s="93" t="s">
        <v>24</v>
      </c>
      <c r="L1923" s="19" t="s">
        <v>43</v>
      </c>
      <c r="M1923" t="s">
        <v>32</v>
      </c>
      <c r="N1923">
        <v>5</v>
      </c>
      <c r="O1923">
        <v>15</v>
      </c>
    </row>
    <row r="1924" spans="1:15" x14ac:dyDescent="0.3">
      <c r="A1924" t="s">
        <v>196</v>
      </c>
      <c r="B1924">
        <v>1</v>
      </c>
      <c r="C1924" s="49">
        <v>18</v>
      </c>
      <c r="D1924" s="68">
        <v>23</v>
      </c>
      <c r="E1924" s="58">
        <v>37.505561999999998</v>
      </c>
      <c r="F1924" s="15">
        <v>4</v>
      </c>
      <c r="G1924">
        <v>2</v>
      </c>
      <c r="H1924" s="15">
        <v>400</v>
      </c>
      <c r="I1924" s="24" t="s">
        <v>61</v>
      </c>
      <c r="J1924" s="91">
        <v>12</v>
      </c>
      <c r="K1924" s="93" t="s">
        <v>24</v>
      </c>
      <c r="L1924" s="19" t="s">
        <v>43</v>
      </c>
      <c r="M1924" t="s">
        <v>32</v>
      </c>
      <c r="N1924">
        <v>5</v>
      </c>
      <c r="O1924">
        <v>15</v>
      </c>
    </row>
    <row r="1925" spans="1:15" x14ac:dyDescent="0.3">
      <c r="A1925" t="s">
        <v>196</v>
      </c>
      <c r="B1925">
        <v>1</v>
      </c>
      <c r="C1925">
        <v>23</v>
      </c>
      <c r="D1925" s="14"/>
      <c r="E1925" s="57">
        <v>56.703178000000001</v>
      </c>
      <c r="F1925" s="57">
        <v>4</v>
      </c>
      <c r="G1925">
        <v>2</v>
      </c>
      <c r="H1925" s="23">
        <v>400</v>
      </c>
      <c r="I1925" s="23" t="s">
        <v>61</v>
      </c>
      <c r="J1925" s="20">
        <v>12</v>
      </c>
      <c r="K1925" s="21" t="s">
        <v>24</v>
      </c>
      <c r="L1925" s="19" t="s">
        <v>43</v>
      </c>
      <c r="M1925" t="s">
        <v>32</v>
      </c>
      <c r="N1925">
        <v>5</v>
      </c>
      <c r="O1925">
        <v>15</v>
      </c>
    </row>
    <row r="1926" spans="1:15" x14ac:dyDescent="0.3">
      <c r="A1926" t="s">
        <v>196</v>
      </c>
      <c r="B1926">
        <v>1</v>
      </c>
      <c r="C1926">
        <v>23</v>
      </c>
      <c r="D1926" s="14"/>
      <c r="E1926" s="57">
        <v>60.850811</v>
      </c>
      <c r="F1926" s="57">
        <v>4</v>
      </c>
      <c r="G1926">
        <v>2</v>
      </c>
      <c r="H1926" s="23">
        <v>400</v>
      </c>
      <c r="I1926" s="23" t="s">
        <v>61</v>
      </c>
      <c r="J1926" s="20">
        <v>12</v>
      </c>
      <c r="K1926" s="21" t="s">
        <v>24</v>
      </c>
      <c r="L1926" s="19" t="s">
        <v>43</v>
      </c>
      <c r="M1926" t="s">
        <v>32</v>
      </c>
      <c r="N1926">
        <v>5</v>
      </c>
      <c r="O1926">
        <v>15</v>
      </c>
    </row>
    <row r="1927" spans="1:15" x14ac:dyDescent="0.3">
      <c r="A1927" t="s">
        <v>196</v>
      </c>
      <c r="B1927">
        <v>1</v>
      </c>
      <c r="C1927">
        <v>23</v>
      </c>
      <c r="D1927" s="14"/>
      <c r="E1927" s="57">
        <v>44.275447999999997</v>
      </c>
      <c r="F1927" s="57">
        <v>4</v>
      </c>
      <c r="G1927">
        <v>2</v>
      </c>
      <c r="H1927" s="23">
        <v>400</v>
      </c>
      <c r="I1927" s="23" t="s">
        <v>61</v>
      </c>
      <c r="J1927" s="20">
        <v>12</v>
      </c>
      <c r="K1927" s="21" t="s">
        <v>24</v>
      </c>
      <c r="L1927" s="19" t="s">
        <v>43</v>
      </c>
      <c r="M1927" t="s">
        <v>32</v>
      </c>
      <c r="N1927">
        <v>5</v>
      </c>
      <c r="O1927">
        <v>15</v>
      </c>
    </row>
    <row r="1928" spans="1:15" x14ac:dyDescent="0.3">
      <c r="A1928" t="s">
        <v>197</v>
      </c>
      <c r="B1928">
        <v>0</v>
      </c>
      <c r="C1928" s="36">
        <v>15</v>
      </c>
      <c r="D1928" s="68"/>
      <c r="E1928" s="62">
        <v>63.574795000000002</v>
      </c>
      <c r="F1928" s="19">
        <v>1</v>
      </c>
      <c r="G1928">
        <v>3</v>
      </c>
      <c r="H1928" s="15">
        <v>45</v>
      </c>
      <c r="I1928" s="15" t="s">
        <v>11</v>
      </c>
      <c r="J1928" s="86">
        <v>12</v>
      </c>
      <c r="K1928" s="82" t="s">
        <v>24</v>
      </c>
      <c r="L1928" t="s">
        <v>43</v>
      </c>
      <c r="M1928" t="s">
        <v>32</v>
      </c>
      <c r="N1928">
        <v>5</v>
      </c>
      <c r="O1928">
        <v>15</v>
      </c>
    </row>
    <row r="1929" spans="1:15" x14ac:dyDescent="0.3">
      <c r="A1929" t="s">
        <v>197</v>
      </c>
      <c r="B1929">
        <v>0</v>
      </c>
      <c r="C1929" s="36">
        <v>15</v>
      </c>
      <c r="D1929" s="68"/>
      <c r="E1929" s="62">
        <v>66.526756000000006</v>
      </c>
      <c r="F1929" s="19">
        <v>1</v>
      </c>
      <c r="G1929">
        <v>3</v>
      </c>
      <c r="H1929" s="15">
        <v>45</v>
      </c>
      <c r="I1929" s="15" t="s">
        <v>11</v>
      </c>
      <c r="J1929" s="86">
        <v>12</v>
      </c>
      <c r="K1929" s="82" t="s">
        <v>24</v>
      </c>
      <c r="L1929" t="s">
        <v>43</v>
      </c>
      <c r="M1929" t="s">
        <v>32</v>
      </c>
      <c r="N1929">
        <v>5</v>
      </c>
      <c r="O1929">
        <v>15</v>
      </c>
    </row>
    <row r="1930" spans="1:15" x14ac:dyDescent="0.3">
      <c r="A1930" t="s">
        <v>197</v>
      </c>
      <c r="B1930">
        <v>0</v>
      </c>
      <c r="C1930" s="36">
        <v>15</v>
      </c>
      <c r="D1930" s="68"/>
      <c r="E1930" s="62">
        <v>59.384087000000001</v>
      </c>
      <c r="F1930" s="19">
        <v>1</v>
      </c>
      <c r="G1930">
        <v>3</v>
      </c>
      <c r="H1930" s="15">
        <v>45</v>
      </c>
      <c r="I1930" s="15" t="s">
        <v>11</v>
      </c>
      <c r="J1930" s="86">
        <v>12</v>
      </c>
      <c r="K1930" s="82" t="s">
        <v>24</v>
      </c>
      <c r="L1930" t="s">
        <v>43</v>
      </c>
      <c r="M1930" t="s">
        <v>32</v>
      </c>
      <c r="N1930">
        <v>5</v>
      </c>
      <c r="O1930">
        <v>15</v>
      </c>
    </row>
    <row r="1931" spans="1:15" x14ac:dyDescent="0.3">
      <c r="A1931" t="s">
        <v>197</v>
      </c>
      <c r="B1931">
        <v>0</v>
      </c>
      <c r="C1931" s="36">
        <v>17</v>
      </c>
      <c r="D1931" s="68"/>
      <c r="E1931" s="62">
        <v>78.732146999999998</v>
      </c>
      <c r="F1931" s="20">
        <v>1</v>
      </c>
      <c r="G1931">
        <v>3</v>
      </c>
      <c r="H1931" s="15">
        <v>45</v>
      </c>
      <c r="I1931" s="15" t="s">
        <v>11</v>
      </c>
      <c r="J1931" s="39">
        <v>11</v>
      </c>
      <c r="K1931" s="82" t="s">
        <v>24</v>
      </c>
      <c r="L1931" t="s">
        <v>43</v>
      </c>
      <c r="M1931" t="s">
        <v>32</v>
      </c>
      <c r="N1931">
        <v>5</v>
      </c>
      <c r="O1931">
        <v>15</v>
      </c>
    </row>
    <row r="1932" spans="1:15" x14ac:dyDescent="0.3">
      <c r="A1932" t="s">
        <v>197</v>
      </c>
      <c r="B1932">
        <v>0</v>
      </c>
      <c r="C1932" s="36">
        <v>17</v>
      </c>
      <c r="D1932" s="68"/>
      <c r="E1932" s="62">
        <v>64.694220999999999</v>
      </c>
      <c r="F1932" s="20">
        <v>1</v>
      </c>
      <c r="G1932">
        <v>3</v>
      </c>
      <c r="H1932" s="15">
        <v>45</v>
      </c>
      <c r="I1932" s="15" t="s">
        <v>11</v>
      </c>
      <c r="J1932" s="39">
        <v>11</v>
      </c>
      <c r="K1932" s="82" t="s">
        <v>24</v>
      </c>
      <c r="L1932" t="s">
        <v>43</v>
      </c>
      <c r="M1932" t="s">
        <v>32</v>
      </c>
      <c r="N1932">
        <v>5</v>
      </c>
      <c r="O1932">
        <v>15</v>
      </c>
    </row>
    <row r="1933" spans="1:15" x14ac:dyDescent="0.3">
      <c r="A1933" t="s">
        <v>197</v>
      </c>
      <c r="B1933">
        <v>0</v>
      </c>
      <c r="C1933" s="36">
        <v>18</v>
      </c>
      <c r="D1933" s="68">
        <v>13</v>
      </c>
      <c r="E1933" s="62">
        <v>27.078175000000002</v>
      </c>
      <c r="F1933" s="20">
        <v>1</v>
      </c>
      <c r="G1933">
        <v>3</v>
      </c>
      <c r="H1933" s="15">
        <v>45</v>
      </c>
      <c r="I1933" s="15" t="s">
        <v>11</v>
      </c>
      <c r="J1933" s="39">
        <v>11</v>
      </c>
      <c r="K1933" s="82" t="s">
        <v>24</v>
      </c>
      <c r="L1933" t="s">
        <v>43</v>
      </c>
      <c r="M1933" t="s">
        <v>32</v>
      </c>
      <c r="N1933">
        <v>5</v>
      </c>
      <c r="O1933">
        <v>15</v>
      </c>
    </row>
    <row r="1934" spans="1:15" x14ac:dyDescent="0.3">
      <c r="A1934" t="s">
        <v>197</v>
      </c>
      <c r="B1934">
        <v>0</v>
      </c>
      <c r="C1934" s="49">
        <v>18</v>
      </c>
      <c r="D1934" s="68">
        <v>14</v>
      </c>
      <c r="E1934" s="62">
        <v>64.543876999999995</v>
      </c>
      <c r="F1934" s="20">
        <v>1</v>
      </c>
      <c r="G1934">
        <v>3</v>
      </c>
      <c r="H1934" s="15">
        <v>45</v>
      </c>
      <c r="I1934" s="15" t="s">
        <v>11</v>
      </c>
      <c r="J1934" s="39">
        <v>11</v>
      </c>
      <c r="K1934" s="82" t="s">
        <v>24</v>
      </c>
      <c r="L1934" t="s">
        <v>43</v>
      </c>
      <c r="M1934" t="s">
        <v>32</v>
      </c>
      <c r="N1934">
        <v>5</v>
      </c>
      <c r="O1934">
        <v>15</v>
      </c>
    </row>
    <row r="1935" spans="1:15" x14ac:dyDescent="0.3">
      <c r="A1935" t="s">
        <v>197</v>
      </c>
      <c r="B1935">
        <v>0</v>
      </c>
      <c r="C1935" s="36">
        <v>18</v>
      </c>
      <c r="D1935" s="68">
        <v>15</v>
      </c>
      <c r="E1935" s="62">
        <v>157.25943000000001</v>
      </c>
      <c r="F1935" s="20">
        <v>1</v>
      </c>
      <c r="G1935">
        <v>3</v>
      </c>
      <c r="H1935" s="15">
        <v>45</v>
      </c>
      <c r="I1935" s="15" t="s">
        <v>11</v>
      </c>
      <c r="J1935" s="39">
        <v>11</v>
      </c>
      <c r="K1935" s="82" t="s">
        <v>24</v>
      </c>
      <c r="L1935" t="s">
        <v>43</v>
      </c>
      <c r="M1935" t="s">
        <v>32</v>
      </c>
      <c r="N1935">
        <v>5</v>
      </c>
      <c r="O1935">
        <v>15</v>
      </c>
    </row>
    <row r="1936" spans="1:15" x14ac:dyDescent="0.3">
      <c r="A1936" t="s">
        <v>196</v>
      </c>
      <c r="B1936">
        <v>1</v>
      </c>
      <c r="C1936" s="36">
        <v>2</v>
      </c>
      <c r="D1936" s="68">
        <v>11</v>
      </c>
      <c r="E1936" s="62">
        <v>91.963065999999998</v>
      </c>
      <c r="F1936" s="19">
        <v>1</v>
      </c>
      <c r="G1936">
        <v>3</v>
      </c>
      <c r="H1936" s="15">
        <v>45</v>
      </c>
      <c r="I1936" s="15" t="s">
        <v>11</v>
      </c>
      <c r="J1936" s="86">
        <v>12</v>
      </c>
      <c r="K1936" s="82" t="s">
        <v>24</v>
      </c>
      <c r="L1936" t="s">
        <v>43</v>
      </c>
      <c r="M1936" t="s">
        <v>32</v>
      </c>
      <c r="N1936">
        <v>5</v>
      </c>
      <c r="O1936">
        <v>15</v>
      </c>
    </row>
    <row r="1937" spans="1:15" x14ac:dyDescent="0.3">
      <c r="A1937" t="s">
        <v>196</v>
      </c>
      <c r="B1937">
        <v>1</v>
      </c>
      <c r="C1937" s="49">
        <v>2</v>
      </c>
      <c r="D1937" s="68">
        <v>12</v>
      </c>
      <c r="E1937" s="62">
        <v>139.97275999999999</v>
      </c>
      <c r="F1937" s="19">
        <v>1</v>
      </c>
      <c r="G1937">
        <v>3</v>
      </c>
      <c r="H1937" s="15">
        <v>45</v>
      </c>
      <c r="I1937" s="15" t="s">
        <v>11</v>
      </c>
      <c r="J1937" s="86">
        <v>12</v>
      </c>
      <c r="K1937" s="82" t="s">
        <v>24</v>
      </c>
      <c r="L1937" t="s">
        <v>43</v>
      </c>
      <c r="M1937" t="s">
        <v>32</v>
      </c>
      <c r="N1937">
        <v>5</v>
      </c>
      <c r="O1937">
        <v>15</v>
      </c>
    </row>
    <row r="1938" spans="1:15" x14ac:dyDescent="0.3">
      <c r="A1938" t="s">
        <v>196</v>
      </c>
      <c r="B1938">
        <v>1</v>
      </c>
      <c r="C1938" s="36">
        <v>3</v>
      </c>
      <c r="D1938" s="68"/>
      <c r="E1938" s="62">
        <v>64.017287999999994</v>
      </c>
      <c r="F1938" s="20">
        <v>1</v>
      </c>
      <c r="G1938">
        <v>3</v>
      </c>
      <c r="H1938" s="15">
        <v>45</v>
      </c>
      <c r="I1938" s="15" t="s">
        <v>11</v>
      </c>
      <c r="J1938" s="84">
        <v>12</v>
      </c>
      <c r="K1938" s="82" t="s">
        <v>24</v>
      </c>
      <c r="L1938" t="s">
        <v>43</v>
      </c>
      <c r="M1938" t="s">
        <v>32</v>
      </c>
      <c r="N1938">
        <v>5</v>
      </c>
      <c r="O1938">
        <v>15</v>
      </c>
    </row>
    <row r="1939" spans="1:15" x14ac:dyDescent="0.3">
      <c r="A1939" t="s">
        <v>196</v>
      </c>
      <c r="B1939">
        <v>1</v>
      </c>
      <c r="C1939" s="49">
        <v>3</v>
      </c>
      <c r="D1939" s="68"/>
      <c r="E1939" s="62">
        <v>74.402252000000004</v>
      </c>
      <c r="F1939" s="20">
        <v>1</v>
      </c>
      <c r="G1939">
        <v>3</v>
      </c>
      <c r="H1939" s="15">
        <v>45</v>
      </c>
      <c r="I1939" s="15" t="s">
        <v>11</v>
      </c>
      <c r="J1939" s="84">
        <v>12</v>
      </c>
      <c r="K1939" s="82" t="s">
        <v>24</v>
      </c>
      <c r="L1939" t="s">
        <v>43</v>
      </c>
      <c r="M1939" t="s">
        <v>32</v>
      </c>
      <c r="N1939">
        <v>5</v>
      </c>
      <c r="O1939">
        <v>15</v>
      </c>
    </row>
    <row r="1940" spans="1:15" x14ac:dyDescent="0.3">
      <c r="A1940" t="s">
        <v>196</v>
      </c>
      <c r="B1940">
        <v>1</v>
      </c>
      <c r="C1940" s="52">
        <v>3</v>
      </c>
      <c r="D1940" s="68"/>
      <c r="E1940" s="62">
        <v>88.189507000000006</v>
      </c>
      <c r="F1940" s="20">
        <v>1</v>
      </c>
      <c r="G1940">
        <v>3</v>
      </c>
      <c r="H1940" s="15">
        <v>45</v>
      </c>
      <c r="I1940" s="15" t="s">
        <v>11</v>
      </c>
      <c r="J1940" s="84">
        <v>12</v>
      </c>
      <c r="K1940" s="82" t="s">
        <v>24</v>
      </c>
      <c r="L1940" t="s">
        <v>43</v>
      </c>
      <c r="M1940" t="s">
        <v>32</v>
      </c>
      <c r="N1940">
        <v>5</v>
      </c>
      <c r="O1940">
        <v>15</v>
      </c>
    </row>
    <row r="1941" spans="1:15" x14ac:dyDescent="0.3">
      <c r="A1941" t="s">
        <v>196</v>
      </c>
      <c r="B1941">
        <v>1</v>
      </c>
      <c r="C1941" s="49">
        <v>9</v>
      </c>
      <c r="D1941" s="68">
        <v>14</v>
      </c>
      <c r="E1941" s="58">
        <v>109.62521</v>
      </c>
      <c r="F1941" s="15">
        <v>1</v>
      </c>
      <c r="G1941">
        <v>3</v>
      </c>
      <c r="H1941" s="15">
        <v>45</v>
      </c>
      <c r="I1941" s="23" t="s">
        <v>11</v>
      </c>
      <c r="J1941" s="84">
        <v>11</v>
      </c>
      <c r="K1941" s="39" t="s">
        <v>24</v>
      </c>
      <c r="L1941" s="19" t="s">
        <v>43</v>
      </c>
      <c r="M1941" t="s">
        <v>32</v>
      </c>
      <c r="N1941">
        <v>5</v>
      </c>
      <c r="O1941">
        <v>15</v>
      </c>
    </row>
    <row r="1942" spans="1:15" x14ac:dyDescent="0.3">
      <c r="A1942" t="s">
        <v>196</v>
      </c>
      <c r="B1942">
        <v>1</v>
      </c>
      <c r="C1942" s="49">
        <v>9</v>
      </c>
      <c r="D1942" s="68">
        <v>15</v>
      </c>
      <c r="E1942" s="58">
        <v>131.39250000000001</v>
      </c>
      <c r="F1942" s="15">
        <v>1</v>
      </c>
      <c r="G1942">
        <v>3</v>
      </c>
      <c r="H1942" s="15">
        <v>45</v>
      </c>
      <c r="I1942" s="23" t="s">
        <v>11</v>
      </c>
      <c r="J1942" s="84">
        <v>11</v>
      </c>
      <c r="K1942" s="39" t="s">
        <v>24</v>
      </c>
      <c r="L1942" s="19" t="s">
        <v>43</v>
      </c>
      <c r="M1942" t="s">
        <v>32</v>
      </c>
      <c r="N1942">
        <v>5</v>
      </c>
      <c r="O1942">
        <v>15</v>
      </c>
    </row>
    <row r="1943" spans="1:15" x14ac:dyDescent="0.3">
      <c r="A1943" t="s">
        <v>196</v>
      </c>
      <c r="B1943">
        <v>1</v>
      </c>
      <c r="C1943" s="36">
        <v>9</v>
      </c>
      <c r="D1943" s="68">
        <v>16</v>
      </c>
      <c r="E1943" s="58">
        <v>131.8963</v>
      </c>
      <c r="F1943" s="15">
        <v>1</v>
      </c>
      <c r="G1943">
        <v>3</v>
      </c>
      <c r="H1943" s="15">
        <v>45</v>
      </c>
      <c r="I1943" s="23" t="s">
        <v>11</v>
      </c>
      <c r="J1943" s="84">
        <v>11</v>
      </c>
      <c r="K1943" s="39" t="s">
        <v>24</v>
      </c>
      <c r="L1943" s="19" t="s">
        <v>43</v>
      </c>
      <c r="M1943" t="s">
        <v>32</v>
      </c>
      <c r="N1943">
        <v>5</v>
      </c>
      <c r="O1943">
        <v>15</v>
      </c>
    </row>
    <row r="1944" spans="1:15" x14ac:dyDescent="0.3">
      <c r="A1944" t="s">
        <v>196</v>
      </c>
      <c r="B1944">
        <v>1</v>
      </c>
      <c r="C1944" s="36">
        <v>10</v>
      </c>
      <c r="D1944" s="68">
        <v>14</v>
      </c>
      <c r="E1944" s="58">
        <v>128.17479</v>
      </c>
      <c r="F1944" s="15">
        <v>1</v>
      </c>
      <c r="G1944">
        <v>3</v>
      </c>
      <c r="H1944" s="15">
        <v>45</v>
      </c>
      <c r="I1944" s="15" t="s">
        <v>11</v>
      </c>
      <c r="J1944" s="82">
        <v>12</v>
      </c>
      <c r="K1944" s="85" t="s">
        <v>24</v>
      </c>
      <c r="L1944" s="19" t="s">
        <v>43</v>
      </c>
      <c r="M1944" t="s">
        <v>32</v>
      </c>
      <c r="N1944">
        <v>5</v>
      </c>
      <c r="O1944">
        <v>15</v>
      </c>
    </row>
    <row r="1945" spans="1:15" x14ac:dyDescent="0.3">
      <c r="A1945" t="s">
        <v>196</v>
      </c>
      <c r="B1945">
        <v>1</v>
      </c>
      <c r="C1945" s="49">
        <v>10</v>
      </c>
      <c r="D1945" s="68">
        <v>15</v>
      </c>
      <c r="E1945" s="58">
        <v>146.67125999999999</v>
      </c>
      <c r="F1945" s="15">
        <v>1</v>
      </c>
      <c r="G1945">
        <v>3</v>
      </c>
      <c r="H1945" s="15">
        <v>45</v>
      </c>
      <c r="I1945" s="15" t="s">
        <v>11</v>
      </c>
      <c r="J1945" s="82">
        <v>12</v>
      </c>
      <c r="K1945" s="85" t="s">
        <v>24</v>
      </c>
      <c r="L1945" s="19" t="s">
        <v>43</v>
      </c>
      <c r="M1945" t="s">
        <v>32</v>
      </c>
      <c r="N1945">
        <v>5</v>
      </c>
      <c r="O1945">
        <v>15</v>
      </c>
    </row>
    <row r="1946" spans="1:15" x14ac:dyDescent="0.3">
      <c r="A1946" t="s">
        <v>196</v>
      </c>
      <c r="B1946">
        <v>1</v>
      </c>
      <c r="C1946" s="36">
        <v>10</v>
      </c>
      <c r="D1946" s="68">
        <v>16</v>
      </c>
      <c r="E1946" s="58">
        <v>86.004256999999996</v>
      </c>
      <c r="F1946" s="15">
        <v>1</v>
      </c>
      <c r="G1946">
        <v>3</v>
      </c>
      <c r="H1946" s="15">
        <v>45</v>
      </c>
      <c r="I1946" s="15" t="s">
        <v>11</v>
      </c>
      <c r="J1946" s="82">
        <v>12</v>
      </c>
      <c r="K1946" s="85" t="s">
        <v>24</v>
      </c>
      <c r="L1946" s="19" t="s">
        <v>43</v>
      </c>
      <c r="M1946" t="s">
        <v>32</v>
      </c>
      <c r="N1946">
        <v>5</v>
      </c>
      <c r="O1946">
        <v>15</v>
      </c>
    </row>
    <row r="1947" spans="1:15" x14ac:dyDescent="0.3">
      <c r="A1947" t="s">
        <v>197</v>
      </c>
      <c r="B1947">
        <v>0</v>
      </c>
      <c r="C1947" s="60">
        <v>1</v>
      </c>
      <c r="D1947" s="68">
        <v>14</v>
      </c>
      <c r="E1947" s="62">
        <v>39.843758000000001</v>
      </c>
      <c r="F1947" s="20">
        <v>2</v>
      </c>
      <c r="G1947">
        <v>3</v>
      </c>
      <c r="H1947" s="15">
        <v>120</v>
      </c>
      <c r="I1947" s="15" t="s">
        <v>54</v>
      </c>
      <c r="J1947" s="84">
        <v>12</v>
      </c>
      <c r="K1947" s="82" t="s">
        <v>24</v>
      </c>
      <c r="L1947" t="s">
        <v>43</v>
      </c>
      <c r="M1947" t="s">
        <v>32</v>
      </c>
      <c r="N1947">
        <v>5</v>
      </c>
      <c r="O1947">
        <v>15</v>
      </c>
    </row>
    <row r="1948" spans="1:15" x14ac:dyDescent="0.3">
      <c r="A1948" t="s">
        <v>197</v>
      </c>
      <c r="B1948">
        <v>0</v>
      </c>
      <c r="C1948" s="49">
        <v>1</v>
      </c>
      <c r="D1948" s="68">
        <v>15</v>
      </c>
      <c r="E1948" s="62">
        <v>117.12069</v>
      </c>
      <c r="F1948" s="20">
        <v>2</v>
      </c>
      <c r="G1948">
        <v>3</v>
      </c>
      <c r="H1948" s="15">
        <v>120</v>
      </c>
      <c r="I1948" s="15" t="s">
        <v>54</v>
      </c>
      <c r="J1948" s="84">
        <v>12</v>
      </c>
      <c r="K1948" s="82" t="s">
        <v>24</v>
      </c>
      <c r="L1948" t="s">
        <v>43</v>
      </c>
      <c r="M1948" t="s">
        <v>32</v>
      </c>
      <c r="N1948">
        <v>5</v>
      </c>
      <c r="O1948">
        <v>15</v>
      </c>
    </row>
    <row r="1949" spans="1:15" x14ac:dyDescent="0.3">
      <c r="A1949" t="s">
        <v>197</v>
      </c>
      <c r="B1949">
        <v>0</v>
      </c>
      <c r="C1949" s="36">
        <v>1</v>
      </c>
      <c r="D1949" s="68">
        <v>16</v>
      </c>
      <c r="E1949" s="62">
        <v>104.44888</v>
      </c>
      <c r="F1949" s="20">
        <v>2</v>
      </c>
      <c r="G1949">
        <v>3</v>
      </c>
      <c r="H1949" s="15">
        <v>120</v>
      </c>
      <c r="I1949" s="15" t="s">
        <v>54</v>
      </c>
      <c r="J1949" s="84">
        <v>12</v>
      </c>
      <c r="K1949" s="82" t="s">
        <v>24</v>
      </c>
      <c r="L1949" t="s">
        <v>43</v>
      </c>
      <c r="M1949" t="s">
        <v>32</v>
      </c>
      <c r="N1949">
        <v>5</v>
      </c>
      <c r="O1949">
        <v>15</v>
      </c>
    </row>
    <row r="1950" spans="1:15" x14ac:dyDescent="0.3">
      <c r="A1950" t="s">
        <v>196</v>
      </c>
      <c r="B1950">
        <v>1</v>
      </c>
      <c r="C1950" s="36">
        <v>5</v>
      </c>
      <c r="D1950" s="68"/>
      <c r="E1950" s="62">
        <v>25.471439</v>
      </c>
      <c r="F1950" s="20">
        <v>2</v>
      </c>
      <c r="G1950">
        <v>3</v>
      </c>
      <c r="H1950" s="15">
        <v>120</v>
      </c>
      <c r="I1950" s="15" t="s">
        <v>54</v>
      </c>
      <c r="J1950" s="84">
        <v>12</v>
      </c>
      <c r="K1950" s="82" t="s">
        <v>24</v>
      </c>
      <c r="L1950" t="s">
        <v>43</v>
      </c>
      <c r="M1950" t="s">
        <v>32</v>
      </c>
      <c r="N1950">
        <v>5</v>
      </c>
      <c r="O1950">
        <v>15</v>
      </c>
    </row>
    <row r="1951" spans="1:15" x14ac:dyDescent="0.3">
      <c r="A1951" t="s">
        <v>196</v>
      </c>
      <c r="B1951">
        <v>1</v>
      </c>
      <c r="C1951" s="36">
        <v>5</v>
      </c>
      <c r="D1951" s="68"/>
      <c r="E1951" s="62">
        <v>133.29355000000001</v>
      </c>
      <c r="F1951" s="20">
        <v>2</v>
      </c>
      <c r="G1951">
        <v>3</v>
      </c>
      <c r="H1951" s="15">
        <v>120</v>
      </c>
      <c r="I1951" s="15" t="s">
        <v>54</v>
      </c>
      <c r="J1951" s="84">
        <v>12</v>
      </c>
      <c r="K1951" s="82" t="s">
        <v>24</v>
      </c>
      <c r="L1951" t="s">
        <v>43</v>
      </c>
      <c r="M1951" t="s">
        <v>32</v>
      </c>
      <c r="N1951">
        <v>5</v>
      </c>
      <c r="O1951">
        <v>15</v>
      </c>
    </row>
    <row r="1952" spans="1:15" x14ac:dyDescent="0.3">
      <c r="A1952" t="s">
        <v>196</v>
      </c>
      <c r="B1952">
        <v>1</v>
      </c>
      <c r="C1952" s="49">
        <v>5</v>
      </c>
      <c r="D1952" s="68"/>
      <c r="E1952" s="62">
        <v>81.512900999999999</v>
      </c>
      <c r="F1952" s="20">
        <v>2</v>
      </c>
      <c r="G1952">
        <v>3</v>
      </c>
      <c r="H1952" s="15">
        <v>120</v>
      </c>
      <c r="I1952" s="15" t="s">
        <v>54</v>
      </c>
      <c r="J1952" s="84">
        <v>12</v>
      </c>
      <c r="K1952" s="82" t="s">
        <v>24</v>
      </c>
      <c r="L1952" t="s">
        <v>43</v>
      </c>
      <c r="M1952" t="s">
        <v>32</v>
      </c>
      <c r="N1952">
        <v>5</v>
      </c>
      <c r="O1952">
        <v>15</v>
      </c>
    </row>
    <row r="1953" spans="1:15" x14ac:dyDescent="0.3">
      <c r="A1953" t="s">
        <v>196</v>
      </c>
      <c r="B1953">
        <v>1</v>
      </c>
      <c r="C1953" s="60">
        <v>6</v>
      </c>
      <c r="D1953" s="68"/>
      <c r="E1953" s="58">
        <v>82.642150999999998</v>
      </c>
      <c r="F1953" s="15">
        <v>2</v>
      </c>
      <c r="G1953">
        <v>3</v>
      </c>
      <c r="H1953" s="15">
        <v>120</v>
      </c>
      <c r="I1953" s="15" t="s">
        <v>54</v>
      </c>
      <c r="J1953" s="82">
        <v>12</v>
      </c>
      <c r="K1953" s="85" t="s">
        <v>24</v>
      </c>
      <c r="L1953" s="19" t="s">
        <v>43</v>
      </c>
      <c r="M1953" t="s">
        <v>32</v>
      </c>
      <c r="N1953">
        <v>5</v>
      </c>
      <c r="O1953">
        <v>15</v>
      </c>
    </row>
    <row r="1954" spans="1:15" x14ac:dyDescent="0.3">
      <c r="A1954" t="s">
        <v>196</v>
      </c>
      <c r="B1954">
        <v>1</v>
      </c>
      <c r="C1954" s="60">
        <v>6</v>
      </c>
      <c r="D1954" s="68"/>
      <c r="E1954" s="58">
        <v>132.4341</v>
      </c>
      <c r="F1954" s="15">
        <v>2</v>
      </c>
      <c r="G1954">
        <v>3</v>
      </c>
      <c r="H1954" s="15">
        <v>120</v>
      </c>
      <c r="I1954" s="15" t="s">
        <v>54</v>
      </c>
      <c r="J1954" s="82">
        <v>12</v>
      </c>
      <c r="K1954" s="85" t="s">
        <v>24</v>
      </c>
      <c r="L1954" s="19" t="s">
        <v>43</v>
      </c>
      <c r="M1954" t="s">
        <v>32</v>
      </c>
      <c r="N1954">
        <v>5</v>
      </c>
      <c r="O1954">
        <v>15</v>
      </c>
    </row>
    <row r="1955" spans="1:15" x14ac:dyDescent="0.3">
      <c r="A1955" t="s">
        <v>196</v>
      </c>
      <c r="B1955">
        <v>1</v>
      </c>
      <c r="C1955" s="49">
        <v>6</v>
      </c>
      <c r="D1955" s="68"/>
      <c r="E1955" s="58">
        <v>89.137466000000003</v>
      </c>
      <c r="F1955" s="15">
        <v>2</v>
      </c>
      <c r="G1955">
        <v>3</v>
      </c>
      <c r="H1955" s="15">
        <v>120</v>
      </c>
      <c r="I1955" s="15" t="s">
        <v>54</v>
      </c>
      <c r="J1955" s="82">
        <v>12</v>
      </c>
      <c r="K1955" s="85" t="s">
        <v>24</v>
      </c>
      <c r="L1955" s="19" t="s">
        <v>43</v>
      </c>
      <c r="M1955" t="s">
        <v>32</v>
      </c>
      <c r="N1955">
        <v>5</v>
      </c>
      <c r="O1955">
        <v>15</v>
      </c>
    </row>
    <row r="1956" spans="1:15" x14ac:dyDescent="0.3">
      <c r="A1956" t="s">
        <v>196</v>
      </c>
      <c r="B1956">
        <v>1</v>
      </c>
      <c r="C1956" s="60">
        <v>7</v>
      </c>
      <c r="D1956" s="68"/>
      <c r="E1956" s="58">
        <v>86.003547999999995</v>
      </c>
      <c r="F1956" s="15">
        <v>2</v>
      </c>
      <c r="G1956">
        <v>3</v>
      </c>
      <c r="H1956" s="15">
        <v>120</v>
      </c>
      <c r="I1956" s="15" t="s">
        <v>54</v>
      </c>
      <c r="J1956" s="82">
        <v>12</v>
      </c>
      <c r="K1956" s="85" t="s">
        <v>24</v>
      </c>
      <c r="L1956" s="19" t="s">
        <v>43</v>
      </c>
      <c r="M1956" t="s">
        <v>32</v>
      </c>
      <c r="N1956">
        <v>5</v>
      </c>
      <c r="O1956">
        <v>15</v>
      </c>
    </row>
    <row r="1957" spans="1:15" x14ac:dyDescent="0.3">
      <c r="A1957" t="s">
        <v>196</v>
      </c>
      <c r="B1957">
        <v>1</v>
      </c>
      <c r="C1957" s="36">
        <v>7</v>
      </c>
      <c r="D1957" s="68"/>
      <c r="E1957" s="58">
        <v>114.98488</v>
      </c>
      <c r="F1957" s="15">
        <v>2</v>
      </c>
      <c r="G1957">
        <v>3</v>
      </c>
      <c r="H1957" s="15">
        <v>120</v>
      </c>
      <c r="I1957" s="15" t="s">
        <v>54</v>
      </c>
      <c r="J1957" s="88">
        <v>12</v>
      </c>
      <c r="K1957" s="39" t="s">
        <v>24</v>
      </c>
      <c r="L1957" s="19" t="s">
        <v>43</v>
      </c>
      <c r="M1957" t="s">
        <v>32</v>
      </c>
      <c r="N1957">
        <v>5</v>
      </c>
      <c r="O1957">
        <v>15</v>
      </c>
    </row>
    <row r="1958" spans="1:15" x14ac:dyDescent="0.3">
      <c r="A1958" t="s">
        <v>196</v>
      </c>
      <c r="B1958">
        <v>1</v>
      </c>
      <c r="C1958" s="60">
        <v>7</v>
      </c>
      <c r="D1958" s="68"/>
      <c r="E1958" s="58">
        <v>83.002150999999998</v>
      </c>
      <c r="F1958" s="15">
        <v>2</v>
      </c>
      <c r="G1958">
        <v>3</v>
      </c>
      <c r="H1958" s="15">
        <v>120</v>
      </c>
      <c r="I1958" s="15" t="s">
        <v>54</v>
      </c>
      <c r="J1958" s="88">
        <v>12</v>
      </c>
      <c r="K1958" s="39" t="s">
        <v>24</v>
      </c>
      <c r="L1958" s="19" t="s">
        <v>43</v>
      </c>
      <c r="M1958" t="s">
        <v>32</v>
      </c>
      <c r="N1958">
        <v>5</v>
      </c>
      <c r="O1958">
        <v>15</v>
      </c>
    </row>
    <row r="1959" spans="1:15" x14ac:dyDescent="0.3">
      <c r="A1959" t="s">
        <v>196</v>
      </c>
      <c r="B1959">
        <v>1</v>
      </c>
      <c r="C1959" s="49">
        <v>19</v>
      </c>
      <c r="D1959" s="68"/>
      <c r="E1959" s="62">
        <v>96.162497999999999</v>
      </c>
      <c r="F1959" s="20">
        <v>2</v>
      </c>
      <c r="G1959">
        <v>3</v>
      </c>
      <c r="H1959" s="15">
        <v>120</v>
      </c>
      <c r="I1959" s="15" t="s">
        <v>54</v>
      </c>
      <c r="J1959" s="84">
        <v>12</v>
      </c>
      <c r="K1959" s="82" t="s">
        <v>24</v>
      </c>
      <c r="L1959" t="s">
        <v>43</v>
      </c>
      <c r="M1959" t="s">
        <v>32</v>
      </c>
      <c r="N1959">
        <v>5</v>
      </c>
      <c r="O1959">
        <v>15</v>
      </c>
    </row>
    <row r="1960" spans="1:15" x14ac:dyDescent="0.3">
      <c r="A1960" t="s">
        <v>196</v>
      </c>
      <c r="B1960">
        <v>1</v>
      </c>
      <c r="C1960" s="60">
        <v>19</v>
      </c>
      <c r="D1960" s="68"/>
      <c r="E1960" s="62">
        <v>43.108981999999997</v>
      </c>
      <c r="F1960" s="20">
        <v>2</v>
      </c>
      <c r="G1960">
        <v>3</v>
      </c>
      <c r="H1960" s="15">
        <v>120</v>
      </c>
      <c r="I1960" s="15" t="s">
        <v>54</v>
      </c>
      <c r="J1960" s="84">
        <v>12</v>
      </c>
      <c r="K1960" s="82" t="s">
        <v>24</v>
      </c>
      <c r="L1960" t="s">
        <v>43</v>
      </c>
      <c r="M1960" t="s">
        <v>32</v>
      </c>
      <c r="N1960">
        <v>5</v>
      </c>
      <c r="O1960">
        <v>15</v>
      </c>
    </row>
    <row r="1961" spans="1:15" x14ac:dyDescent="0.3">
      <c r="A1961" t="s">
        <v>196</v>
      </c>
      <c r="B1961">
        <f>IF(A1961="m", 1, 0)</f>
        <v>1</v>
      </c>
      <c r="C1961" s="57">
        <v>23</v>
      </c>
      <c r="D1961" s="14"/>
      <c r="E1961" s="57">
        <v>25.963068</v>
      </c>
      <c r="F1961" s="15">
        <f>_xlfn.IFS(I1961="GE2", 1, I1961="GE3", 2, I1961="GE4", 3, I1961="GE1", 4)</f>
        <v>2</v>
      </c>
      <c r="G1961">
        <v>3</v>
      </c>
      <c r="H1961" s="15">
        <f>_xlfn.IFS(F1961=1, 45, F1961=2, 120,F1961=3, 210,F1961=4, 400)</f>
        <v>120</v>
      </c>
      <c r="I1961" s="15" t="s">
        <v>54</v>
      </c>
      <c r="J1961" s="21">
        <v>12</v>
      </c>
      <c r="K1961" s="19" t="s">
        <v>24</v>
      </c>
      <c r="L1961" t="s">
        <v>43</v>
      </c>
      <c r="M1961" t="s">
        <v>32</v>
      </c>
      <c r="N1961">
        <v>5</v>
      </c>
      <c r="O1961">
        <v>15</v>
      </c>
    </row>
    <row r="1962" spans="1:15" x14ac:dyDescent="0.3">
      <c r="A1962" t="s">
        <v>196</v>
      </c>
      <c r="B1962">
        <f>IF(A1962="m", 1, 0)</f>
        <v>1</v>
      </c>
      <c r="C1962" s="14">
        <v>23</v>
      </c>
      <c r="D1962" s="14"/>
      <c r="E1962" s="57">
        <v>95.281120000000001</v>
      </c>
      <c r="F1962" s="15">
        <f>_xlfn.IFS(I1962="GE2", 1, I1962="GE3", 2, I1962="GE4", 3, I1962="GE1", 4)</f>
        <v>2</v>
      </c>
      <c r="G1962">
        <v>3</v>
      </c>
      <c r="H1962" s="15">
        <f>_xlfn.IFS(F1962=1, 45, F1962=2, 120,F1962=3, 210,F1962=4, 400)</f>
        <v>120</v>
      </c>
      <c r="I1962" s="15" t="s">
        <v>54</v>
      </c>
      <c r="J1962" s="21">
        <v>12</v>
      </c>
      <c r="K1962" s="19" t="s">
        <v>24</v>
      </c>
      <c r="L1962" t="s">
        <v>43</v>
      </c>
      <c r="M1962" t="s">
        <v>32</v>
      </c>
      <c r="N1962">
        <v>5</v>
      </c>
      <c r="O1962">
        <v>15</v>
      </c>
    </row>
    <row r="1963" spans="1:15" x14ac:dyDescent="0.3">
      <c r="A1963" t="s">
        <v>196</v>
      </c>
      <c r="B1963">
        <f>IF(A1963="m", 1, 0)</f>
        <v>1</v>
      </c>
      <c r="C1963" s="57">
        <v>23</v>
      </c>
      <c r="D1963" s="14"/>
      <c r="E1963" s="57">
        <v>50.065185999999997</v>
      </c>
      <c r="F1963" s="15">
        <f>_xlfn.IFS(I1963="GE2", 1, I1963="GE3", 2, I1963="GE4", 3, I1963="GE1", 4)</f>
        <v>2</v>
      </c>
      <c r="G1963">
        <v>3</v>
      </c>
      <c r="H1963" s="15">
        <f>_xlfn.IFS(F1963=1, 45, F1963=2, 120,F1963=3, 210,F1963=4, 400)</f>
        <v>120</v>
      </c>
      <c r="I1963" s="15" t="s">
        <v>54</v>
      </c>
      <c r="J1963" s="21">
        <v>12</v>
      </c>
      <c r="K1963" s="19" t="s">
        <v>24</v>
      </c>
      <c r="L1963" t="s">
        <v>43</v>
      </c>
      <c r="M1963" t="s">
        <v>32</v>
      </c>
      <c r="N1963">
        <v>5</v>
      </c>
      <c r="O1963">
        <v>15</v>
      </c>
    </row>
    <row r="1964" spans="1:15" x14ac:dyDescent="0.3">
      <c r="A1964" t="s">
        <v>197</v>
      </c>
      <c r="B1964">
        <v>0</v>
      </c>
      <c r="C1964" s="60">
        <v>16</v>
      </c>
      <c r="D1964" s="68">
        <v>17</v>
      </c>
      <c r="E1964" s="62">
        <v>65.710235999999995</v>
      </c>
      <c r="F1964" s="20">
        <v>3</v>
      </c>
      <c r="G1964">
        <v>3</v>
      </c>
      <c r="H1964" s="15">
        <v>210</v>
      </c>
      <c r="I1964" s="15" t="s">
        <v>57</v>
      </c>
      <c r="J1964" s="39">
        <v>11</v>
      </c>
      <c r="K1964" s="82" t="s">
        <v>24</v>
      </c>
      <c r="L1964" t="s">
        <v>43</v>
      </c>
      <c r="M1964" t="s">
        <v>32</v>
      </c>
      <c r="N1964">
        <v>5</v>
      </c>
      <c r="O1964">
        <v>15</v>
      </c>
    </row>
    <row r="1965" spans="1:15" x14ac:dyDescent="0.3">
      <c r="A1965" t="s">
        <v>197</v>
      </c>
      <c r="B1965">
        <v>0</v>
      </c>
      <c r="C1965" s="36">
        <v>16</v>
      </c>
      <c r="D1965" s="68">
        <v>18</v>
      </c>
      <c r="E1965" s="62">
        <v>89.398544000000001</v>
      </c>
      <c r="F1965" s="20">
        <v>3</v>
      </c>
      <c r="G1965">
        <v>3</v>
      </c>
      <c r="H1965" s="15">
        <v>210</v>
      </c>
      <c r="I1965" s="15" t="s">
        <v>57</v>
      </c>
      <c r="J1965" s="39">
        <v>11</v>
      </c>
      <c r="K1965" s="82" t="s">
        <v>24</v>
      </c>
      <c r="L1965" t="s">
        <v>43</v>
      </c>
      <c r="M1965" t="s">
        <v>32</v>
      </c>
      <c r="N1965">
        <v>5</v>
      </c>
      <c r="O1965">
        <v>15</v>
      </c>
    </row>
    <row r="1966" spans="1:15" x14ac:dyDescent="0.3">
      <c r="A1966" t="s">
        <v>197</v>
      </c>
      <c r="B1966">
        <v>0</v>
      </c>
      <c r="C1966" s="60">
        <v>16</v>
      </c>
      <c r="D1966" s="68">
        <v>19</v>
      </c>
      <c r="E1966" s="62">
        <v>90.195380999999998</v>
      </c>
      <c r="F1966" s="20">
        <v>3</v>
      </c>
      <c r="G1966">
        <v>3</v>
      </c>
      <c r="H1966" s="15">
        <v>210</v>
      </c>
      <c r="I1966" s="15" t="s">
        <v>57</v>
      </c>
      <c r="J1966" s="39">
        <v>11</v>
      </c>
      <c r="K1966" s="82" t="s">
        <v>24</v>
      </c>
      <c r="L1966" t="s">
        <v>43</v>
      </c>
      <c r="M1966" t="s">
        <v>32</v>
      </c>
      <c r="N1966">
        <v>5</v>
      </c>
      <c r="O1966">
        <v>15</v>
      </c>
    </row>
    <row r="1967" spans="1:15" x14ac:dyDescent="0.3">
      <c r="A1967" t="s">
        <v>197</v>
      </c>
      <c r="B1967">
        <v>0</v>
      </c>
      <c r="C1967" s="36">
        <v>20</v>
      </c>
      <c r="D1967" s="68"/>
      <c r="E1967" s="58">
        <v>171.74336</v>
      </c>
      <c r="F1967" s="15">
        <v>3</v>
      </c>
      <c r="G1967">
        <v>3</v>
      </c>
      <c r="H1967" s="15">
        <v>210</v>
      </c>
      <c r="I1967" s="15" t="s">
        <v>57</v>
      </c>
      <c r="J1967" s="84">
        <v>11</v>
      </c>
      <c r="K1967" s="84" t="s">
        <v>24</v>
      </c>
      <c r="L1967" s="19" t="s">
        <v>43</v>
      </c>
      <c r="M1967" t="s">
        <v>32</v>
      </c>
      <c r="N1967">
        <v>5</v>
      </c>
      <c r="O1967">
        <v>15</v>
      </c>
    </row>
    <row r="1968" spans="1:15" x14ac:dyDescent="0.3">
      <c r="A1968" t="s">
        <v>197</v>
      </c>
      <c r="B1968">
        <v>0</v>
      </c>
      <c r="C1968" s="60">
        <v>20</v>
      </c>
      <c r="D1968" s="68"/>
      <c r="E1968" s="58">
        <v>98.632942</v>
      </c>
      <c r="F1968" s="15">
        <v>3</v>
      </c>
      <c r="G1968">
        <v>3</v>
      </c>
      <c r="H1968" s="15">
        <v>210</v>
      </c>
      <c r="I1968" s="15" t="s">
        <v>57</v>
      </c>
      <c r="J1968" s="84">
        <v>11</v>
      </c>
      <c r="K1968" s="39" t="s">
        <v>24</v>
      </c>
      <c r="L1968" s="19" t="s">
        <v>43</v>
      </c>
      <c r="M1968" t="s">
        <v>32</v>
      </c>
      <c r="N1968">
        <v>5</v>
      </c>
      <c r="O1968">
        <v>15</v>
      </c>
    </row>
    <row r="1969" spans="1:15" x14ac:dyDescent="0.3">
      <c r="A1969" t="s">
        <v>197</v>
      </c>
      <c r="B1969">
        <v>0</v>
      </c>
      <c r="C1969" s="49">
        <v>20</v>
      </c>
      <c r="D1969" s="68"/>
      <c r="E1969" s="58">
        <v>104.12394999999999</v>
      </c>
      <c r="F1969" s="15">
        <v>3</v>
      </c>
      <c r="G1969">
        <v>3</v>
      </c>
      <c r="H1969" s="15">
        <v>210</v>
      </c>
      <c r="I1969" s="15" t="s">
        <v>57</v>
      </c>
      <c r="J1969" s="82">
        <v>11</v>
      </c>
      <c r="K1969" s="84" t="s">
        <v>24</v>
      </c>
      <c r="L1969" s="19" t="s">
        <v>43</v>
      </c>
      <c r="M1969" t="s">
        <v>32</v>
      </c>
      <c r="N1969">
        <v>5</v>
      </c>
      <c r="O1969">
        <v>15</v>
      </c>
    </row>
    <row r="1970" spans="1:15" x14ac:dyDescent="0.3">
      <c r="A1970" t="s">
        <v>197</v>
      </c>
      <c r="B1970">
        <v>0</v>
      </c>
      <c r="C1970" s="60">
        <v>21</v>
      </c>
      <c r="D1970" s="68">
        <v>16</v>
      </c>
      <c r="E1970" s="58">
        <v>138.05957000000001</v>
      </c>
      <c r="F1970" s="15">
        <v>3</v>
      </c>
      <c r="G1970">
        <v>3</v>
      </c>
      <c r="H1970" s="15">
        <v>210</v>
      </c>
      <c r="I1970" s="15" t="s">
        <v>57</v>
      </c>
      <c r="J1970" s="84">
        <v>11</v>
      </c>
      <c r="K1970" s="84" t="s">
        <v>24</v>
      </c>
      <c r="L1970" s="19" t="s">
        <v>43</v>
      </c>
      <c r="M1970" t="s">
        <v>32</v>
      </c>
      <c r="N1970">
        <v>5</v>
      </c>
      <c r="O1970">
        <v>15</v>
      </c>
    </row>
    <row r="1971" spans="1:15" x14ac:dyDescent="0.3">
      <c r="A1971" t="s">
        <v>197</v>
      </c>
      <c r="B1971">
        <v>0</v>
      </c>
      <c r="C1971" s="36">
        <v>21</v>
      </c>
      <c r="D1971" s="68">
        <v>17</v>
      </c>
      <c r="E1971" s="58"/>
      <c r="F1971" s="15">
        <v>3</v>
      </c>
      <c r="G1971">
        <v>3</v>
      </c>
      <c r="H1971" s="15">
        <v>210</v>
      </c>
      <c r="I1971" s="15" t="s">
        <v>57</v>
      </c>
      <c r="J1971" s="84">
        <v>11</v>
      </c>
      <c r="K1971" s="84" t="s">
        <v>24</v>
      </c>
      <c r="L1971" s="19" t="s">
        <v>43</v>
      </c>
      <c r="M1971" t="s">
        <v>32</v>
      </c>
      <c r="N1971">
        <v>5</v>
      </c>
      <c r="O1971">
        <v>15</v>
      </c>
    </row>
    <row r="1972" spans="1:15" x14ac:dyDescent="0.3">
      <c r="A1972" t="s">
        <v>197</v>
      </c>
      <c r="B1972">
        <v>0</v>
      </c>
      <c r="C1972" s="60">
        <v>21</v>
      </c>
      <c r="D1972" s="68">
        <v>18</v>
      </c>
      <c r="E1972" s="58">
        <v>56.901919999999997</v>
      </c>
      <c r="F1972" s="15">
        <v>3</v>
      </c>
      <c r="G1972">
        <v>3</v>
      </c>
      <c r="H1972" s="15">
        <v>210</v>
      </c>
      <c r="I1972" s="23" t="s">
        <v>57</v>
      </c>
      <c r="J1972" s="84">
        <v>11</v>
      </c>
      <c r="K1972" s="84" t="s">
        <v>24</v>
      </c>
      <c r="L1972" s="19" t="s">
        <v>43</v>
      </c>
      <c r="M1972" t="s">
        <v>32</v>
      </c>
      <c r="N1972">
        <v>5</v>
      </c>
      <c r="O1972">
        <v>15</v>
      </c>
    </row>
    <row r="1973" spans="1:15" x14ac:dyDescent="0.3">
      <c r="A1973" t="s">
        <v>196</v>
      </c>
      <c r="B1973">
        <v>1</v>
      </c>
      <c r="C1973" s="49">
        <v>4</v>
      </c>
      <c r="D1973" s="68"/>
      <c r="E1973" s="62">
        <v>114.53073000000001</v>
      </c>
      <c r="F1973" s="20">
        <v>3</v>
      </c>
      <c r="G1973">
        <v>3</v>
      </c>
      <c r="H1973" s="15">
        <v>210</v>
      </c>
      <c r="I1973" s="15" t="s">
        <v>57</v>
      </c>
      <c r="J1973" s="84">
        <v>11</v>
      </c>
      <c r="K1973" s="82" t="s">
        <v>24</v>
      </c>
      <c r="L1973" t="s">
        <v>43</v>
      </c>
      <c r="M1973" t="s">
        <v>32</v>
      </c>
      <c r="N1973">
        <v>5</v>
      </c>
      <c r="O1973">
        <v>15</v>
      </c>
    </row>
    <row r="1974" spans="1:15" x14ac:dyDescent="0.3">
      <c r="A1974" t="s">
        <v>196</v>
      </c>
      <c r="B1974">
        <v>1</v>
      </c>
      <c r="C1974" s="60">
        <v>4</v>
      </c>
      <c r="D1974" s="68"/>
      <c r="E1974" s="62">
        <v>96.015045000000001</v>
      </c>
      <c r="F1974" s="20">
        <v>3</v>
      </c>
      <c r="G1974">
        <v>3</v>
      </c>
      <c r="H1974" s="15">
        <v>210</v>
      </c>
      <c r="I1974" s="15" t="s">
        <v>57</v>
      </c>
      <c r="J1974" s="84">
        <v>11</v>
      </c>
      <c r="K1974" s="82" t="s">
        <v>24</v>
      </c>
      <c r="L1974" t="s">
        <v>43</v>
      </c>
      <c r="M1974" t="s">
        <v>32</v>
      </c>
      <c r="N1974">
        <v>5</v>
      </c>
      <c r="O1974">
        <v>15</v>
      </c>
    </row>
    <row r="1975" spans="1:15" x14ac:dyDescent="0.3">
      <c r="A1975" t="s">
        <v>196</v>
      </c>
      <c r="B1975">
        <v>1</v>
      </c>
      <c r="C1975" s="49">
        <v>4</v>
      </c>
      <c r="D1975" s="68"/>
      <c r="E1975" s="62">
        <v>132.17093</v>
      </c>
      <c r="F1975" s="20">
        <v>3</v>
      </c>
      <c r="G1975">
        <v>3</v>
      </c>
      <c r="H1975" s="15">
        <v>210</v>
      </c>
      <c r="I1975" s="15" t="s">
        <v>57</v>
      </c>
      <c r="J1975" s="84">
        <v>11</v>
      </c>
      <c r="K1975" s="82" t="s">
        <v>24</v>
      </c>
      <c r="L1975" t="s">
        <v>43</v>
      </c>
      <c r="M1975" t="s">
        <v>32</v>
      </c>
      <c r="N1975">
        <v>5</v>
      </c>
      <c r="O1975">
        <v>15</v>
      </c>
    </row>
    <row r="1976" spans="1:15" x14ac:dyDescent="0.3">
      <c r="A1976" t="s">
        <v>196</v>
      </c>
      <c r="B1976">
        <v>1</v>
      </c>
      <c r="C1976" s="60">
        <v>8</v>
      </c>
      <c r="D1976" s="68"/>
      <c r="E1976" s="58">
        <v>20.320257000000002</v>
      </c>
      <c r="F1976" s="15">
        <v>3</v>
      </c>
      <c r="G1976">
        <v>3</v>
      </c>
      <c r="H1976" s="15">
        <v>210</v>
      </c>
      <c r="I1976" s="43" t="s">
        <v>57</v>
      </c>
      <c r="J1976" s="84">
        <v>12</v>
      </c>
      <c r="K1976" s="39" t="s">
        <v>24</v>
      </c>
      <c r="L1976" s="19" t="s">
        <v>43</v>
      </c>
      <c r="M1976" t="s">
        <v>32</v>
      </c>
      <c r="N1976">
        <v>5</v>
      </c>
      <c r="O1976">
        <v>15</v>
      </c>
    </row>
    <row r="1977" spans="1:15" x14ac:dyDescent="0.3">
      <c r="A1977" t="s">
        <v>196</v>
      </c>
      <c r="B1977">
        <v>1</v>
      </c>
      <c r="C1977" s="49">
        <v>8</v>
      </c>
      <c r="D1977" s="68"/>
      <c r="E1977" s="58"/>
      <c r="F1977" s="15">
        <v>3</v>
      </c>
      <c r="G1977">
        <v>3</v>
      </c>
      <c r="H1977" s="15">
        <v>210</v>
      </c>
      <c r="I1977" s="15" t="s">
        <v>57</v>
      </c>
      <c r="J1977" s="84">
        <v>12</v>
      </c>
      <c r="K1977" s="39" t="s">
        <v>24</v>
      </c>
      <c r="L1977" s="19" t="s">
        <v>43</v>
      </c>
      <c r="M1977" t="s">
        <v>32</v>
      </c>
      <c r="N1977">
        <v>5</v>
      </c>
      <c r="O1977">
        <v>15</v>
      </c>
    </row>
    <row r="1978" spans="1:15" x14ac:dyDescent="0.3">
      <c r="A1978" t="s">
        <v>196</v>
      </c>
      <c r="B1978">
        <v>1</v>
      </c>
      <c r="C1978" s="72">
        <v>8</v>
      </c>
      <c r="D1978" s="68"/>
      <c r="E1978" s="58">
        <v>76.877167</v>
      </c>
      <c r="F1978" s="15">
        <v>3</v>
      </c>
      <c r="G1978">
        <v>3</v>
      </c>
      <c r="H1978" s="15">
        <v>210</v>
      </c>
      <c r="I1978" s="15" t="s">
        <v>57</v>
      </c>
      <c r="J1978" s="84">
        <v>12</v>
      </c>
      <c r="K1978" s="39" t="s">
        <v>24</v>
      </c>
      <c r="L1978" s="19" t="s">
        <v>43</v>
      </c>
      <c r="M1978" t="s">
        <v>32</v>
      </c>
      <c r="N1978">
        <v>5</v>
      </c>
      <c r="O1978">
        <v>15</v>
      </c>
    </row>
    <row r="1979" spans="1:15" x14ac:dyDescent="0.3">
      <c r="A1979" t="s">
        <v>196</v>
      </c>
      <c r="B1979">
        <v>1</v>
      </c>
      <c r="C1979" s="49">
        <v>11</v>
      </c>
      <c r="D1979" s="68">
        <v>16</v>
      </c>
      <c r="E1979" s="58">
        <v>177.91721000000001</v>
      </c>
      <c r="F1979" s="15">
        <v>3</v>
      </c>
      <c r="G1979">
        <v>3</v>
      </c>
      <c r="H1979" s="15">
        <v>210</v>
      </c>
      <c r="I1979" s="15" t="s">
        <v>57</v>
      </c>
      <c r="J1979" s="84">
        <v>12</v>
      </c>
      <c r="K1979" s="39" t="s">
        <v>24</v>
      </c>
      <c r="L1979" s="19" t="s">
        <v>43</v>
      </c>
      <c r="M1979" t="s">
        <v>32</v>
      </c>
      <c r="N1979">
        <v>5</v>
      </c>
      <c r="O1979">
        <v>15</v>
      </c>
    </row>
    <row r="1980" spans="1:15" x14ac:dyDescent="0.3">
      <c r="A1980" t="s">
        <v>196</v>
      </c>
      <c r="B1980">
        <v>1</v>
      </c>
      <c r="C1980" s="72">
        <v>11</v>
      </c>
      <c r="D1980" s="68">
        <v>17</v>
      </c>
      <c r="E1980" s="58">
        <v>118.04066</v>
      </c>
      <c r="F1980" s="15">
        <v>3</v>
      </c>
      <c r="G1980">
        <v>3</v>
      </c>
      <c r="H1980" s="15">
        <v>210</v>
      </c>
      <c r="I1980" s="15" t="s">
        <v>57</v>
      </c>
      <c r="J1980" s="84">
        <v>12</v>
      </c>
      <c r="K1980" s="39" t="s">
        <v>24</v>
      </c>
      <c r="L1980" s="19" t="s">
        <v>43</v>
      </c>
      <c r="M1980" t="s">
        <v>32</v>
      </c>
      <c r="N1980">
        <v>5</v>
      </c>
      <c r="O1980">
        <v>15</v>
      </c>
    </row>
    <row r="1981" spans="1:15" x14ac:dyDescent="0.3">
      <c r="A1981" t="s">
        <v>196</v>
      </c>
      <c r="B1981">
        <v>1</v>
      </c>
      <c r="C1981" s="49">
        <v>11</v>
      </c>
      <c r="D1981" s="68">
        <v>18</v>
      </c>
      <c r="E1981" s="58">
        <v>39.635033</v>
      </c>
      <c r="F1981" s="15">
        <v>3</v>
      </c>
      <c r="G1981">
        <v>3</v>
      </c>
      <c r="H1981" s="15">
        <v>210</v>
      </c>
      <c r="I1981" s="15" t="s">
        <v>57</v>
      </c>
      <c r="J1981" s="84">
        <v>12</v>
      </c>
      <c r="K1981" s="39" t="s">
        <v>24</v>
      </c>
      <c r="L1981" s="19" t="s">
        <v>43</v>
      </c>
      <c r="M1981" t="s">
        <v>32</v>
      </c>
      <c r="N1981">
        <v>5</v>
      </c>
      <c r="O1981">
        <v>15</v>
      </c>
    </row>
    <row r="1982" spans="1:15" x14ac:dyDescent="0.3">
      <c r="A1982" t="s">
        <v>197</v>
      </c>
      <c r="B1982">
        <v>0</v>
      </c>
      <c r="C1982" s="72">
        <v>13</v>
      </c>
      <c r="D1982" s="68"/>
      <c r="E1982" s="62">
        <v>175.04234</v>
      </c>
      <c r="F1982" s="20">
        <v>4</v>
      </c>
      <c r="G1982">
        <v>3</v>
      </c>
      <c r="H1982" s="15">
        <v>400</v>
      </c>
      <c r="I1982" s="15" t="s">
        <v>61</v>
      </c>
      <c r="J1982" s="39">
        <v>12</v>
      </c>
      <c r="K1982" s="82" t="s">
        <v>24</v>
      </c>
      <c r="L1982" t="s">
        <v>43</v>
      </c>
      <c r="M1982" t="s">
        <v>32</v>
      </c>
      <c r="N1982">
        <v>5</v>
      </c>
      <c r="O1982">
        <v>15</v>
      </c>
    </row>
    <row r="1983" spans="1:15" x14ac:dyDescent="0.3">
      <c r="A1983" t="s">
        <v>197</v>
      </c>
      <c r="B1983">
        <v>0</v>
      </c>
      <c r="C1983" s="36">
        <v>13</v>
      </c>
      <c r="D1983" s="68"/>
      <c r="E1983" s="62">
        <v>154.36260999999999</v>
      </c>
      <c r="F1983" s="20">
        <v>4</v>
      </c>
      <c r="G1983">
        <v>3</v>
      </c>
      <c r="H1983" s="15">
        <v>400</v>
      </c>
      <c r="I1983" s="15" t="s">
        <v>61</v>
      </c>
      <c r="J1983" s="39">
        <v>12</v>
      </c>
      <c r="K1983" s="82" t="s">
        <v>24</v>
      </c>
      <c r="L1983" t="s">
        <v>43</v>
      </c>
      <c r="M1983" t="s">
        <v>32</v>
      </c>
      <c r="N1983">
        <v>5</v>
      </c>
      <c r="O1983">
        <v>15</v>
      </c>
    </row>
    <row r="1984" spans="1:15" x14ac:dyDescent="0.3">
      <c r="A1984" t="s">
        <v>197</v>
      </c>
      <c r="B1984">
        <v>0</v>
      </c>
      <c r="C1984" s="72">
        <v>14</v>
      </c>
      <c r="D1984" s="68"/>
      <c r="E1984" s="62">
        <v>80.862174999999993</v>
      </c>
      <c r="F1984" s="20">
        <v>4</v>
      </c>
      <c r="G1984">
        <v>3</v>
      </c>
      <c r="H1984" s="15">
        <v>400</v>
      </c>
      <c r="I1984" s="15" t="s">
        <v>61</v>
      </c>
      <c r="J1984" s="39">
        <v>11</v>
      </c>
      <c r="K1984" s="82" t="s">
        <v>24</v>
      </c>
      <c r="L1984" t="s">
        <v>43</v>
      </c>
      <c r="M1984" t="s">
        <v>32</v>
      </c>
      <c r="N1984">
        <v>5</v>
      </c>
      <c r="O1984">
        <v>15</v>
      </c>
    </row>
    <row r="1985" spans="1:15" x14ac:dyDescent="0.3">
      <c r="A1985" t="s">
        <v>197</v>
      </c>
      <c r="B1985">
        <v>0</v>
      </c>
      <c r="C1985" s="36">
        <v>14</v>
      </c>
      <c r="D1985" s="68"/>
      <c r="E1985" s="62">
        <v>99.221832000000006</v>
      </c>
      <c r="F1985" s="20">
        <v>4</v>
      </c>
      <c r="G1985">
        <v>3</v>
      </c>
      <c r="H1985" s="15">
        <v>400</v>
      </c>
      <c r="I1985" s="15" t="s">
        <v>61</v>
      </c>
      <c r="J1985" s="39">
        <v>11</v>
      </c>
      <c r="K1985" s="82" t="s">
        <v>24</v>
      </c>
      <c r="L1985" t="s">
        <v>43</v>
      </c>
      <c r="M1985" t="s">
        <v>32</v>
      </c>
      <c r="N1985">
        <v>5</v>
      </c>
      <c r="O1985">
        <v>15</v>
      </c>
    </row>
    <row r="1986" spans="1:15" x14ac:dyDescent="0.3">
      <c r="A1986" t="s">
        <v>197</v>
      </c>
      <c r="B1986">
        <v>0</v>
      </c>
      <c r="C1986" s="72">
        <v>14</v>
      </c>
      <c r="D1986" s="68"/>
      <c r="E1986" s="62">
        <v>93.355414999999994</v>
      </c>
      <c r="F1986" s="20">
        <v>4</v>
      </c>
      <c r="G1986">
        <v>3</v>
      </c>
      <c r="H1986" s="15">
        <v>400</v>
      </c>
      <c r="I1986" s="15" t="s">
        <v>61</v>
      </c>
      <c r="J1986" s="39">
        <v>11</v>
      </c>
      <c r="K1986" s="82" t="s">
        <v>24</v>
      </c>
      <c r="L1986" t="s">
        <v>43</v>
      </c>
      <c r="M1986" t="s">
        <v>32</v>
      </c>
      <c r="N1986">
        <v>5</v>
      </c>
      <c r="O1986">
        <v>15</v>
      </c>
    </row>
    <row r="1987" spans="1:15" x14ac:dyDescent="0.3">
      <c r="A1987" t="s">
        <v>197</v>
      </c>
      <c r="B1987">
        <f>IF(A1987="m", 1, 0)</f>
        <v>0</v>
      </c>
      <c r="C1987">
        <v>25</v>
      </c>
      <c r="D1987" s="14">
        <v>20</v>
      </c>
      <c r="E1987" s="57">
        <v>110.50636</v>
      </c>
      <c r="F1987" s="15">
        <f>_xlfn.IFS(I1987="GE2", 1, I1987="GE3", 2, I1987="GE4", 3, I1987="GE1", 4)</f>
        <v>4</v>
      </c>
      <c r="G1987">
        <v>3</v>
      </c>
      <c r="H1987" s="15">
        <f>_xlfn.IFS(F1987=1, 45, F1987=2, 120,F1987=3, 210,F1987=4, 400)</f>
        <v>400</v>
      </c>
      <c r="I1987" s="23" t="s">
        <v>61</v>
      </c>
      <c r="J1987" s="21">
        <v>12</v>
      </c>
      <c r="K1987" s="19" t="s">
        <v>24</v>
      </c>
      <c r="L1987" t="s">
        <v>43</v>
      </c>
      <c r="M1987" t="s">
        <v>32</v>
      </c>
      <c r="N1987">
        <v>5</v>
      </c>
      <c r="O1987">
        <v>15</v>
      </c>
    </row>
    <row r="1988" spans="1:15" x14ac:dyDescent="0.3">
      <c r="A1988" t="s">
        <v>197</v>
      </c>
      <c r="B1988">
        <f>IF(A1988="m", 1, 0)</f>
        <v>0</v>
      </c>
      <c r="C1988" s="54">
        <v>25</v>
      </c>
      <c r="D1988" s="14">
        <v>21</v>
      </c>
      <c r="E1988" s="57">
        <v>48.788460000000001</v>
      </c>
      <c r="F1988" s="15">
        <f>_xlfn.IFS(I1988="GE2", 1, I1988="GE3", 2, I1988="GE4", 3, I1988="GE1", 4)</f>
        <v>4</v>
      </c>
      <c r="G1988">
        <v>3</v>
      </c>
      <c r="H1988" s="15">
        <f>_xlfn.IFS(F1988=1, 45, F1988=2, 120,F1988=3, 210,F1988=4, 400)</f>
        <v>400</v>
      </c>
      <c r="I1988" s="23" t="s">
        <v>61</v>
      </c>
      <c r="J1988" s="21">
        <v>12</v>
      </c>
      <c r="K1988" s="19" t="s">
        <v>24</v>
      </c>
      <c r="L1988" t="s">
        <v>43</v>
      </c>
      <c r="M1988" t="s">
        <v>32</v>
      </c>
      <c r="N1988">
        <v>5</v>
      </c>
      <c r="O1988">
        <v>15</v>
      </c>
    </row>
    <row r="1989" spans="1:15" x14ac:dyDescent="0.3">
      <c r="A1989" t="s">
        <v>197</v>
      </c>
      <c r="B1989">
        <f>IF(A1989="m", 1, 0)</f>
        <v>0</v>
      </c>
      <c r="C1989">
        <v>25</v>
      </c>
      <c r="D1989" s="14">
        <v>22</v>
      </c>
      <c r="E1989" s="57">
        <v>73.862555999999998</v>
      </c>
      <c r="F1989" s="15">
        <f>_xlfn.IFS(I1989="GE2", 1, I1989="GE3", 2, I1989="GE4", 3, I1989="GE1", 4)</f>
        <v>4</v>
      </c>
      <c r="G1989">
        <v>3</v>
      </c>
      <c r="H1989" s="15">
        <f>_xlfn.IFS(F1989=1, 45, F1989=2, 120,F1989=3, 210,F1989=4, 400)</f>
        <v>400</v>
      </c>
      <c r="I1989" s="23" t="s">
        <v>61</v>
      </c>
      <c r="J1989" s="21">
        <v>12</v>
      </c>
      <c r="K1989" s="19" t="s">
        <v>24</v>
      </c>
      <c r="L1989" t="s">
        <v>43</v>
      </c>
      <c r="M1989" t="s">
        <v>32</v>
      </c>
      <c r="N1989">
        <v>5</v>
      </c>
      <c r="O1989">
        <v>15</v>
      </c>
    </row>
    <row r="1990" spans="1:15" x14ac:dyDescent="0.3">
      <c r="A1990" t="s">
        <v>196</v>
      </c>
      <c r="B1990">
        <v>1</v>
      </c>
      <c r="C1990" s="72">
        <v>12</v>
      </c>
      <c r="D1990" s="68"/>
      <c r="E1990" s="58">
        <v>65.068222000000006</v>
      </c>
      <c r="F1990" s="15">
        <v>4</v>
      </c>
      <c r="G1990">
        <v>3</v>
      </c>
      <c r="H1990" s="15">
        <v>400</v>
      </c>
      <c r="I1990" s="24" t="s">
        <v>61</v>
      </c>
      <c r="J1990" s="91">
        <v>12</v>
      </c>
      <c r="K1990" s="93" t="s">
        <v>24</v>
      </c>
      <c r="L1990" s="19" t="s">
        <v>43</v>
      </c>
      <c r="M1990" t="s">
        <v>32</v>
      </c>
      <c r="N1990">
        <v>5</v>
      </c>
      <c r="O1990">
        <v>15</v>
      </c>
    </row>
    <row r="1991" spans="1:15" x14ac:dyDescent="0.3">
      <c r="A1991" t="s">
        <v>196</v>
      </c>
      <c r="B1991">
        <v>1</v>
      </c>
      <c r="C1991" s="36">
        <v>12</v>
      </c>
      <c r="D1991" s="68"/>
      <c r="E1991" s="58">
        <v>95.637550000000005</v>
      </c>
      <c r="F1991" s="15">
        <v>4</v>
      </c>
      <c r="G1991">
        <v>3</v>
      </c>
      <c r="H1991" s="15">
        <v>400</v>
      </c>
      <c r="I1991" s="24" t="s">
        <v>61</v>
      </c>
      <c r="J1991" s="91">
        <v>12</v>
      </c>
      <c r="K1991" s="93" t="s">
        <v>24</v>
      </c>
      <c r="L1991" s="19" t="s">
        <v>43</v>
      </c>
      <c r="M1991" t="s">
        <v>32</v>
      </c>
      <c r="N1991">
        <v>5</v>
      </c>
      <c r="O1991">
        <v>15</v>
      </c>
    </row>
    <row r="1992" spans="1:15" x14ac:dyDescent="0.3">
      <c r="A1992" t="s">
        <v>196</v>
      </c>
      <c r="B1992">
        <v>1</v>
      </c>
      <c r="C1992" s="72">
        <v>12</v>
      </c>
      <c r="D1992" s="68"/>
      <c r="E1992" s="58">
        <v>107.94844999999999</v>
      </c>
      <c r="F1992" s="15">
        <v>4</v>
      </c>
      <c r="G1992">
        <v>3</v>
      </c>
      <c r="H1992" s="15">
        <v>400</v>
      </c>
      <c r="I1992" s="23" t="s">
        <v>61</v>
      </c>
      <c r="J1992" s="82">
        <v>12</v>
      </c>
      <c r="K1992" s="85" t="s">
        <v>24</v>
      </c>
      <c r="L1992" s="19" t="s">
        <v>43</v>
      </c>
      <c r="M1992" t="s">
        <v>32</v>
      </c>
      <c r="N1992">
        <v>5</v>
      </c>
      <c r="O1992">
        <v>15</v>
      </c>
    </row>
    <row r="1993" spans="1:15" x14ac:dyDescent="0.3">
      <c r="A1993" t="s">
        <v>196</v>
      </c>
      <c r="B1993">
        <v>1</v>
      </c>
      <c r="C1993" s="36">
        <v>22</v>
      </c>
      <c r="D1993" s="68"/>
      <c r="E1993" s="58">
        <v>122.26793000000001</v>
      </c>
      <c r="F1993" s="15">
        <v>4</v>
      </c>
      <c r="G1993">
        <v>3</v>
      </c>
      <c r="H1993" s="15">
        <v>400</v>
      </c>
      <c r="I1993" s="15" t="s">
        <v>61</v>
      </c>
      <c r="J1993" s="82">
        <v>12</v>
      </c>
      <c r="K1993" s="85" t="s">
        <v>24</v>
      </c>
      <c r="L1993" s="19" t="s">
        <v>43</v>
      </c>
      <c r="M1993" t="s">
        <v>32</v>
      </c>
      <c r="N1993">
        <v>5</v>
      </c>
      <c r="O1993">
        <v>15</v>
      </c>
    </row>
    <row r="1994" spans="1:15" x14ac:dyDescent="0.3">
      <c r="A1994" t="s">
        <v>196</v>
      </c>
      <c r="B1994">
        <v>1</v>
      </c>
      <c r="C1994" s="72">
        <v>22</v>
      </c>
      <c r="D1994" s="68"/>
      <c r="E1994" s="58">
        <v>104.69834</v>
      </c>
      <c r="F1994" s="15">
        <v>4</v>
      </c>
      <c r="G1994">
        <v>3</v>
      </c>
      <c r="H1994" s="15">
        <v>400</v>
      </c>
      <c r="I1994" s="15" t="s">
        <v>61</v>
      </c>
      <c r="J1994" s="82">
        <v>12</v>
      </c>
      <c r="K1994" s="82" t="s">
        <v>24</v>
      </c>
      <c r="L1994" s="19" t="s">
        <v>43</v>
      </c>
      <c r="M1994" t="s">
        <v>32</v>
      </c>
      <c r="N1994">
        <v>5</v>
      </c>
      <c r="O1994">
        <v>15</v>
      </c>
    </row>
    <row r="1995" spans="1:15" x14ac:dyDescent="0.3">
      <c r="A1995" t="s">
        <v>196</v>
      </c>
      <c r="B1995">
        <v>1</v>
      </c>
      <c r="C1995" s="49">
        <v>22</v>
      </c>
      <c r="D1995" s="68"/>
      <c r="E1995" s="58">
        <v>59.209881000000003</v>
      </c>
      <c r="F1995" s="15">
        <v>4</v>
      </c>
      <c r="G1995">
        <v>3</v>
      </c>
      <c r="H1995" s="15">
        <v>400</v>
      </c>
      <c r="I1995" s="15" t="s">
        <v>61</v>
      </c>
      <c r="J1995" s="82">
        <v>12</v>
      </c>
      <c r="K1995" s="82" t="s">
        <v>24</v>
      </c>
      <c r="L1995" s="19" t="s">
        <v>43</v>
      </c>
      <c r="M1995" t="s">
        <v>32</v>
      </c>
      <c r="N1995">
        <v>5</v>
      </c>
      <c r="O1995">
        <v>15</v>
      </c>
    </row>
    <row r="1996" spans="1:15" x14ac:dyDescent="0.3">
      <c r="A1996" t="s">
        <v>196</v>
      </c>
      <c r="B1996">
        <f>IF(A1996="m", 1, 0)</f>
        <v>1</v>
      </c>
      <c r="C1996" s="54">
        <v>24</v>
      </c>
      <c r="D1996" s="14"/>
      <c r="E1996" s="57">
        <v>29.248933999999998</v>
      </c>
      <c r="F1996" s="15">
        <f>_xlfn.IFS(I1996="GE2", 1, I1996="GE3", 2, I1996="GE4", 3, I1996="GE1", 4)</f>
        <v>4</v>
      </c>
      <c r="G1996">
        <v>3</v>
      </c>
      <c r="H1996" s="15">
        <f>_xlfn.IFS(F1996=1, 45, F1996=2, 120,F1996=3, 210,F1996=4, 400)</f>
        <v>400</v>
      </c>
      <c r="I1996" s="23" t="s">
        <v>61</v>
      </c>
      <c r="J1996" s="21">
        <v>11</v>
      </c>
      <c r="K1996" s="19" t="s">
        <v>24</v>
      </c>
      <c r="L1996" t="s">
        <v>43</v>
      </c>
      <c r="M1996" t="s">
        <v>32</v>
      </c>
      <c r="N1996">
        <v>5</v>
      </c>
      <c r="O1996">
        <v>15</v>
      </c>
    </row>
    <row r="1997" spans="1:15" x14ac:dyDescent="0.3">
      <c r="A1997" t="s">
        <v>196</v>
      </c>
      <c r="B1997">
        <f>IF(A1997="m", 1, 0)</f>
        <v>1</v>
      </c>
      <c r="C1997" s="57">
        <v>24</v>
      </c>
      <c r="D1997" s="14"/>
      <c r="E1997" s="57">
        <v>68.030045000000001</v>
      </c>
      <c r="F1997" s="15">
        <f>_xlfn.IFS(I1997="GE2", 1, I1997="GE3", 2, I1997="GE4", 3, I1997="GE1", 4)</f>
        <v>4</v>
      </c>
      <c r="G1997">
        <v>3</v>
      </c>
      <c r="H1997" s="15">
        <f>_xlfn.IFS(F1997=1, 45, F1997=2, 120,F1997=3, 210,F1997=4, 400)</f>
        <v>400</v>
      </c>
      <c r="I1997" s="23" t="s">
        <v>61</v>
      </c>
      <c r="J1997" s="21">
        <v>11</v>
      </c>
      <c r="K1997" s="19" t="s">
        <v>24</v>
      </c>
      <c r="L1997" t="s">
        <v>43</v>
      </c>
      <c r="M1997" t="s">
        <v>32</v>
      </c>
      <c r="N1997">
        <v>5</v>
      </c>
      <c r="O1997">
        <v>15</v>
      </c>
    </row>
    <row r="1998" spans="1:15" x14ac:dyDescent="0.3">
      <c r="A1998" t="s">
        <v>196</v>
      </c>
      <c r="B1998">
        <f>IF(A1998="m", 1, 0)</f>
        <v>1</v>
      </c>
      <c r="C1998" s="54">
        <v>26</v>
      </c>
      <c r="D1998" s="14">
        <v>24</v>
      </c>
      <c r="E1998" s="57">
        <v>105.97861</v>
      </c>
      <c r="F1998" s="15">
        <f>_xlfn.IFS(I1998="GE2", 1, I1998="GE3", 2, I1998="GE4", 3, I1998="GE1", 4)</f>
        <v>4</v>
      </c>
      <c r="G1998">
        <v>3</v>
      </c>
      <c r="H1998" s="15">
        <f>_xlfn.IFS(F1998=1, 45, F1998=2, 120,F1998=3, 210,F1998=4, 400)</f>
        <v>400</v>
      </c>
      <c r="I1998" s="23" t="s">
        <v>61</v>
      </c>
      <c r="J1998" s="21">
        <v>12</v>
      </c>
      <c r="K1998" s="19" t="s">
        <v>24</v>
      </c>
      <c r="L1998" t="s">
        <v>43</v>
      </c>
      <c r="M1998" t="s">
        <v>32</v>
      </c>
      <c r="N1998">
        <v>5</v>
      </c>
      <c r="O1998">
        <v>15</v>
      </c>
    </row>
    <row r="1999" spans="1:15" x14ac:dyDescent="0.3">
      <c r="A1999" t="s">
        <v>196</v>
      </c>
      <c r="B1999">
        <f>IF(A1999="m", 1, 0)</f>
        <v>1</v>
      </c>
      <c r="C1999" s="14">
        <v>26</v>
      </c>
      <c r="D1999" s="14">
        <v>25</v>
      </c>
      <c r="E1999" s="57">
        <v>74.150879000000003</v>
      </c>
      <c r="F1999" s="15">
        <f>_xlfn.IFS(I1999="GE2", 1, I1999="GE3", 2, I1999="GE4", 3, I1999="GE1", 4)</f>
        <v>4</v>
      </c>
      <c r="G1999">
        <v>3</v>
      </c>
      <c r="H1999" s="15">
        <f>_xlfn.IFS(F1999=1, 45, F1999=2, 120,F1999=3, 210,F1999=4, 400)</f>
        <v>400</v>
      </c>
      <c r="I1999" s="23" t="s">
        <v>61</v>
      </c>
      <c r="J1999" s="21">
        <v>12</v>
      </c>
      <c r="K1999" s="19" t="s">
        <v>24</v>
      </c>
      <c r="L1999" t="s">
        <v>43</v>
      </c>
      <c r="M1999" t="s">
        <v>32</v>
      </c>
      <c r="N1999">
        <v>5</v>
      </c>
      <c r="O1999">
        <v>15</v>
      </c>
    </row>
    <row r="2000" spans="1:15" x14ac:dyDescent="0.3">
      <c r="A2000" t="s">
        <v>196</v>
      </c>
      <c r="B2000">
        <f>IF(A2000="m", 1, 0)</f>
        <v>1</v>
      </c>
      <c r="C2000">
        <v>26</v>
      </c>
      <c r="D2000" s="14">
        <v>26</v>
      </c>
      <c r="E2000" s="57">
        <v>146.19990999999999</v>
      </c>
      <c r="F2000" s="15">
        <f>_xlfn.IFS(I2000="GE2", 1, I2000="GE3", 2, I2000="GE4", 3, I2000="GE1", 4)</f>
        <v>4</v>
      </c>
      <c r="G2000">
        <v>3</v>
      </c>
      <c r="H2000" s="15">
        <f>_xlfn.IFS(F2000=1, 45, F2000=2, 120,F2000=3, 210,F2000=4, 400)</f>
        <v>400</v>
      </c>
      <c r="I2000" s="23" t="s">
        <v>61</v>
      </c>
      <c r="J2000" s="21">
        <v>12</v>
      </c>
      <c r="K2000" s="19" t="s">
        <v>24</v>
      </c>
      <c r="L2000" t="s">
        <v>43</v>
      </c>
      <c r="M2000" t="s">
        <v>32</v>
      </c>
      <c r="N2000">
        <v>5</v>
      </c>
      <c r="O2000">
        <v>15</v>
      </c>
    </row>
    <row r="2001" spans="1:15" x14ac:dyDescent="0.3">
      <c r="A2001" t="s">
        <v>197</v>
      </c>
      <c r="B2001">
        <v>0</v>
      </c>
      <c r="C2001" s="49">
        <v>2</v>
      </c>
      <c r="D2001" s="68">
        <v>43</v>
      </c>
      <c r="E2001" s="62">
        <v>122.44965999999999</v>
      </c>
      <c r="F2001" s="20">
        <v>1</v>
      </c>
      <c r="G2001">
        <v>4</v>
      </c>
      <c r="H2001" s="15">
        <v>45</v>
      </c>
      <c r="I2001" s="15" t="s">
        <v>11</v>
      </c>
      <c r="J2001" s="84">
        <v>10</v>
      </c>
      <c r="K2001" s="82" t="s">
        <v>24</v>
      </c>
      <c r="L2001" t="s">
        <v>43</v>
      </c>
      <c r="M2001" t="s">
        <v>32</v>
      </c>
      <c r="N2001">
        <v>5</v>
      </c>
      <c r="O2001">
        <v>15</v>
      </c>
    </row>
    <row r="2002" spans="1:15" x14ac:dyDescent="0.3">
      <c r="A2002" t="s">
        <v>197</v>
      </c>
      <c r="B2002">
        <v>0</v>
      </c>
      <c r="C2002" s="36">
        <v>2</v>
      </c>
      <c r="D2002" s="68">
        <v>44</v>
      </c>
      <c r="E2002" s="62">
        <v>50.228973000000003</v>
      </c>
      <c r="F2002" s="20">
        <v>1</v>
      </c>
      <c r="G2002">
        <v>4</v>
      </c>
      <c r="H2002" s="15">
        <v>45</v>
      </c>
      <c r="I2002" s="15" t="s">
        <v>11</v>
      </c>
      <c r="J2002" s="84">
        <v>10</v>
      </c>
      <c r="K2002" s="82" t="s">
        <v>24</v>
      </c>
      <c r="L2002" t="s">
        <v>43</v>
      </c>
      <c r="M2002" t="s">
        <v>32</v>
      </c>
      <c r="N2002">
        <v>5</v>
      </c>
      <c r="O2002">
        <v>15</v>
      </c>
    </row>
    <row r="2003" spans="1:15" x14ac:dyDescent="0.3">
      <c r="A2003" t="s">
        <v>197</v>
      </c>
      <c r="B2003">
        <v>0</v>
      </c>
      <c r="C2003" s="49">
        <v>2</v>
      </c>
      <c r="D2003" s="68">
        <v>45</v>
      </c>
      <c r="E2003" s="62">
        <v>52.086112999999997</v>
      </c>
      <c r="F2003" s="20">
        <v>1</v>
      </c>
      <c r="G2003">
        <v>4</v>
      </c>
      <c r="H2003" s="15">
        <v>45</v>
      </c>
      <c r="I2003" s="15" t="s">
        <v>11</v>
      </c>
      <c r="J2003" s="84">
        <v>10</v>
      </c>
      <c r="K2003" s="82" t="s">
        <v>24</v>
      </c>
      <c r="L2003" t="s">
        <v>43</v>
      </c>
      <c r="M2003" t="s">
        <v>32</v>
      </c>
      <c r="N2003">
        <v>5</v>
      </c>
      <c r="O2003">
        <v>15</v>
      </c>
    </row>
    <row r="2004" spans="1:15" x14ac:dyDescent="0.3">
      <c r="A2004" t="s">
        <v>197</v>
      </c>
      <c r="B2004">
        <v>0</v>
      </c>
      <c r="C2004" s="49">
        <v>4</v>
      </c>
      <c r="D2004" s="68">
        <v>26</v>
      </c>
      <c r="E2004" s="58">
        <v>81.958602999999997</v>
      </c>
      <c r="F2004" s="15">
        <v>1</v>
      </c>
      <c r="G2004">
        <v>4</v>
      </c>
      <c r="H2004" s="15">
        <v>45</v>
      </c>
      <c r="I2004" s="23" t="s">
        <v>11</v>
      </c>
      <c r="J2004" s="84">
        <v>10</v>
      </c>
      <c r="K2004" s="84" t="s">
        <v>24</v>
      </c>
      <c r="L2004" s="19" t="s">
        <v>43</v>
      </c>
      <c r="M2004" t="s">
        <v>32</v>
      </c>
      <c r="N2004">
        <v>5</v>
      </c>
      <c r="O2004">
        <v>15</v>
      </c>
    </row>
    <row r="2005" spans="1:15" x14ac:dyDescent="0.3">
      <c r="A2005" t="s">
        <v>197</v>
      </c>
      <c r="B2005">
        <v>0</v>
      </c>
      <c r="C2005" s="49">
        <v>4</v>
      </c>
      <c r="D2005" s="68">
        <v>27</v>
      </c>
      <c r="E2005" s="58">
        <v>53.447586000000001</v>
      </c>
      <c r="F2005" s="15">
        <v>1</v>
      </c>
      <c r="G2005">
        <v>4</v>
      </c>
      <c r="H2005" s="15">
        <v>45</v>
      </c>
      <c r="I2005" s="23" t="s">
        <v>11</v>
      </c>
      <c r="J2005" s="84">
        <v>10</v>
      </c>
      <c r="K2005" s="84" t="s">
        <v>24</v>
      </c>
      <c r="L2005" s="19" t="s">
        <v>43</v>
      </c>
      <c r="M2005" t="s">
        <v>32</v>
      </c>
      <c r="N2005">
        <v>5</v>
      </c>
      <c r="O2005">
        <v>15</v>
      </c>
    </row>
    <row r="2006" spans="1:15" x14ac:dyDescent="0.3">
      <c r="A2006" t="s">
        <v>197</v>
      </c>
      <c r="B2006">
        <v>0</v>
      </c>
      <c r="C2006" s="60">
        <v>4</v>
      </c>
      <c r="D2006" s="68">
        <v>28</v>
      </c>
      <c r="E2006" s="58">
        <v>145.39617999999999</v>
      </c>
      <c r="F2006" s="15">
        <v>1</v>
      </c>
      <c r="G2006">
        <v>4</v>
      </c>
      <c r="H2006" s="15">
        <v>45</v>
      </c>
      <c r="I2006" s="23" t="s">
        <v>11</v>
      </c>
      <c r="J2006" s="84">
        <v>10</v>
      </c>
      <c r="K2006" s="84" t="s">
        <v>24</v>
      </c>
      <c r="L2006" s="19" t="s">
        <v>43</v>
      </c>
      <c r="M2006" t="s">
        <v>32</v>
      </c>
      <c r="N2006">
        <v>5</v>
      </c>
      <c r="O2006">
        <v>15</v>
      </c>
    </row>
    <row r="2007" spans="1:15" x14ac:dyDescent="0.3">
      <c r="A2007" t="s">
        <v>197</v>
      </c>
      <c r="B2007">
        <v>0</v>
      </c>
      <c r="C2007" s="36">
        <v>4</v>
      </c>
      <c r="D2007" s="68">
        <v>29</v>
      </c>
      <c r="E2007" s="58">
        <v>63.770389999999999</v>
      </c>
      <c r="F2007" s="15">
        <v>1</v>
      </c>
      <c r="G2007">
        <v>4</v>
      </c>
      <c r="H2007" s="15">
        <v>45</v>
      </c>
      <c r="I2007" s="23" t="s">
        <v>11</v>
      </c>
      <c r="J2007" s="84">
        <v>10</v>
      </c>
      <c r="K2007" s="84" t="s">
        <v>24</v>
      </c>
      <c r="L2007" s="19" t="s">
        <v>43</v>
      </c>
      <c r="M2007" t="s">
        <v>32</v>
      </c>
      <c r="N2007">
        <v>5</v>
      </c>
      <c r="O2007">
        <v>15</v>
      </c>
    </row>
    <row r="2008" spans="1:15" x14ac:dyDescent="0.3">
      <c r="A2008" t="s">
        <v>197</v>
      </c>
      <c r="B2008">
        <v>0</v>
      </c>
      <c r="C2008" s="49">
        <v>4</v>
      </c>
      <c r="D2008" s="68">
        <v>30</v>
      </c>
      <c r="E2008" s="58">
        <v>74.998711</v>
      </c>
      <c r="F2008" s="15">
        <v>1</v>
      </c>
      <c r="G2008">
        <v>4</v>
      </c>
      <c r="H2008" s="15">
        <v>45</v>
      </c>
      <c r="I2008" s="23" t="s">
        <v>11</v>
      </c>
      <c r="J2008" s="84">
        <v>10</v>
      </c>
      <c r="K2008" s="84" t="s">
        <v>24</v>
      </c>
      <c r="L2008" s="19" t="s">
        <v>43</v>
      </c>
      <c r="M2008" t="s">
        <v>32</v>
      </c>
      <c r="N2008">
        <v>5</v>
      </c>
      <c r="O2008">
        <v>15</v>
      </c>
    </row>
    <row r="2009" spans="1:15" x14ac:dyDescent="0.3">
      <c r="A2009" t="s">
        <v>197</v>
      </c>
      <c r="B2009">
        <v>0</v>
      </c>
      <c r="C2009" s="36">
        <v>5</v>
      </c>
      <c r="D2009" s="68">
        <v>13</v>
      </c>
      <c r="E2009" s="58">
        <v>66.464843999999999</v>
      </c>
      <c r="F2009" s="15">
        <v>1</v>
      </c>
      <c r="G2009">
        <v>4</v>
      </c>
      <c r="H2009" s="15">
        <v>45</v>
      </c>
      <c r="I2009" s="15" t="s">
        <v>11</v>
      </c>
      <c r="J2009" s="84">
        <v>10</v>
      </c>
      <c r="K2009" s="84" t="s">
        <v>24</v>
      </c>
      <c r="L2009" s="19" t="s">
        <v>43</v>
      </c>
      <c r="M2009" t="s">
        <v>32</v>
      </c>
      <c r="N2009">
        <v>5</v>
      </c>
      <c r="O2009">
        <v>15</v>
      </c>
    </row>
    <row r="2010" spans="1:15" x14ac:dyDescent="0.3">
      <c r="A2010" t="s">
        <v>197</v>
      </c>
      <c r="B2010">
        <v>0</v>
      </c>
      <c r="C2010" s="49">
        <v>5</v>
      </c>
      <c r="D2010" s="68">
        <v>14</v>
      </c>
      <c r="E2010" s="58">
        <v>41.852862999999999</v>
      </c>
      <c r="F2010" s="15">
        <v>1</v>
      </c>
      <c r="G2010">
        <v>4</v>
      </c>
      <c r="H2010" s="15">
        <v>45</v>
      </c>
      <c r="I2010" s="15" t="s">
        <v>11</v>
      </c>
      <c r="J2010" s="84">
        <v>10</v>
      </c>
      <c r="K2010" s="84" t="s">
        <v>24</v>
      </c>
      <c r="L2010" s="19" t="s">
        <v>43</v>
      </c>
      <c r="M2010" t="s">
        <v>32</v>
      </c>
      <c r="N2010">
        <v>5</v>
      </c>
      <c r="O2010">
        <v>15</v>
      </c>
    </row>
    <row r="2011" spans="1:15" x14ac:dyDescent="0.3">
      <c r="A2011" t="s">
        <v>197</v>
      </c>
      <c r="B2011">
        <v>0</v>
      </c>
      <c r="C2011" s="49">
        <v>6</v>
      </c>
      <c r="D2011" s="68">
        <v>22</v>
      </c>
      <c r="E2011" s="62">
        <v>56.496986</v>
      </c>
      <c r="F2011" s="19">
        <v>1</v>
      </c>
      <c r="G2011">
        <v>4</v>
      </c>
      <c r="H2011" s="15">
        <v>45</v>
      </c>
      <c r="I2011" s="15" t="s">
        <v>11</v>
      </c>
      <c r="J2011" s="84">
        <v>13</v>
      </c>
      <c r="K2011" s="82" t="s">
        <v>24</v>
      </c>
      <c r="L2011" t="s">
        <v>43</v>
      </c>
      <c r="M2011" t="s">
        <v>32</v>
      </c>
      <c r="N2011">
        <v>5</v>
      </c>
      <c r="O2011">
        <v>15</v>
      </c>
    </row>
    <row r="2012" spans="1:15" x14ac:dyDescent="0.3">
      <c r="A2012" t="s">
        <v>197</v>
      </c>
      <c r="B2012">
        <v>0</v>
      </c>
      <c r="C2012" s="49">
        <v>6</v>
      </c>
      <c r="D2012" s="68">
        <v>23</v>
      </c>
      <c r="E2012" s="62">
        <v>56.316707999999998</v>
      </c>
      <c r="F2012" s="37">
        <v>1</v>
      </c>
      <c r="G2012">
        <v>4</v>
      </c>
      <c r="H2012" s="15">
        <v>45</v>
      </c>
      <c r="I2012" s="15" t="s">
        <v>11</v>
      </c>
      <c r="J2012" s="84">
        <v>13</v>
      </c>
      <c r="K2012" s="82" t="s">
        <v>24</v>
      </c>
      <c r="L2012" t="s">
        <v>43</v>
      </c>
      <c r="M2012" t="s">
        <v>32</v>
      </c>
      <c r="N2012">
        <v>5</v>
      </c>
      <c r="O2012">
        <v>15</v>
      </c>
    </row>
    <row r="2013" spans="1:15" x14ac:dyDescent="0.3">
      <c r="A2013" t="s">
        <v>197</v>
      </c>
      <c r="B2013">
        <v>0</v>
      </c>
      <c r="C2013" s="36">
        <v>6</v>
      </c>
      <c r="D2013" s="68">
        <v>24</v>
      </c>
      <c r="E2013" s="62">
        <v>89.745750000000001</v>
      </c>
      <c r="F2013" s="38">
        <v>1</v>
      </c>
      <c r="G2013">
        <v>4</v>
      </c>
      <c r="H2013" s="15">
        <v>45</v>
      </c>
      <c r="I2013" s="15" t="s">
        <v>11</v>
      </c>
      <c r="J2013" s="82">
        <v>13</v>
      </c>
      <c r="K2013" s="82" t="s">
        <v>24</v>
      </c>
      <c r="L2013" t="s">
        <v>43</v>
      </c>
      <c r="M2013" t="s">
        <v>32</v>
      </c>
      <c r="N2013">
        <v>5</v>
      </c>
      <c r="O2013">
        <v>15</v>
      </c>
    </row>
    <row r="2014" spans="1:15" x14ac:dyDescent="0.3">
      <c r="A2014" t="s">
        <v>197</v>
      </c>
      <c r="B2014">
        <v>0</v>
      </c>
      <c r="C2014" s="49">
        <v>6</v>
      </c>
      <c r="D2014" s="68">
        <v>25</v>
      </c>
      <c r="E2014" s="62">
        <v>15.791010999999999</v>
      </c>
      <c r="F2014" s="38">
        <v>1</v>
      </c>
      <c r="G2014">
        <v>4</v>
      </c>
      <c r="H2014" s="15">
        <v>45</v>
      </c>
      <c r="I2014" s="15" t="s">
        <v>11</v>
      </c>
      <c r="J2014" s="82">
        <v>13</v>
      </c>
      <c r="K2014" s="82" t="s">
        <v>24</v>
      </c>
      <c r="L2014" t="s">
        <v>43</v>
      </c>
      <c r="M2014" t="s">
        <v>32</v>
      </c>
      <c r="N2014">
        <v>5</v>
      </c>
      <c r="O2014">
        <v>15</v>
      </c>
    </row>
    <row r="2015" spans="1:15" x14ac:dyDescent="0.3">
      <c r="A2015" t="s">
        <v>197</v>
      </c>
      <c r="B2015">
        <v>0</v>
      </c>
      <c r="C2015" s="36">
        <v>6</v>
      </c>
      <c r="D2015" s="68">
        <v>26</v>
      </c>
      <c r="E2015" s="62">
        <v>118.64079</v>
      </c>
      <c r="F2015" s="20">
        <v>1</v>
      </c>
      <c r="G2015">
        <v>4</v>
      </c>
      <c r="H2015" s="15">
        <v>45</v>
      </c>
      <c r="I2015" s="15" t="s">
        <v>11</v>
      </c>
      <c r="J2015" s="84">
        <v>13</v>
      </c>
      <c r="K2015" s="82" t="s">
        <v>24</v>
      </c>
      <c r="L2015" t="s">
        <v>43</v>
      </c>
      <c r="M2015" t="s">
        <v>32</v>
      </c>
      <c r="N2015">
        <v>5</v>
      </c>
      <c r="O2015">
        <v>15</v>
      </c>
    </row>
    <row r="2016" spans="1:15" x14ac:dyDescent="0.3">
      <c r="A2016" t="s">
        <v>196</v>
      </c>
      <c r="B2016">
        <v>1</v>
      </c>
      <c r="C2016" s="49">
        <v>1</v>
      </c>
      <c r="D2016" s="68">
        <v>35</v>
      </c>
      <c r="E2016" s="62">
        <v>56.685184</v>
      </c>
      <c r="F2016" s="20">
        <v>1</v>
      </c>
      <c r="G2016">
        <v>4</v>
      </c>
      <c r="H2016" s="15">
        <v>45</v>
      </c>
      <c r="I2016" s="15" t="s">
        <v>11</v>
      </c>
      <c r="J2016" s="84">
        <v>10</v>
      </c>
      <c r="K2016" s="82" t="s">
        <v>24</v>
      </c>
      <c r="L2016" t="s">
        <v>43</v>
      </c>
      <c r="M2016" t="s">
        <v>32</v>
      </c>
      <c r="N2016">
        <v>5</v>
      </c>
      <c r="O2016">
        <v>15</v>
      </c>
    </row>
    <row r="2017" spans="1:15" x14ac:dyDescent="0.3">
      <c r="A2017" t="s">
        <v>196</v>
      </c>
      <c r="B2017">
        <v>1</v>
      </c>
      <c r="C2017" s="49">
        <v>1</v>
      </c>
      <c r="D2017" s="68">
        <v>36</v>
      </c>
      <c r="E2017" s="62">
        <v>73.923653000000002</v>
      </c>
      <c r="F2017" s="20">
        <v>1</v>
      </c>
      <c r="G2017">
        <v>4</v>
      </c>
      <c r="H2017" s="15">
        <v>45</v>
      </c>
      <c r="I2017" s="15" t="s">
        <v>11</v>
      </c>
      <c r="J2017" s="84">
        <v>10</v>
      </c>
      <c r="K2017" s="82" t="s">
        <v>24</v>
      </c>
      <c r="L2017" t="s">
        <v>43</v>
      </c>
      <c r="M2017" t="s">
        <v>32</v>
      </c>
      <c r="N2017">
        <v>5</v>
      </c>
      <c r="O2017">
        <v>15</v>
      </c>
    </row>
    <row r="2018" spans="1:15" x14ac:dyDescent="0.3">
      <c r="A2018" t="s">
        <v>196</v>
      </c>
      <c r="B2018">
        <v>1</v>
      </c>
      <c r="C2018" s="36">
        <v>1</v>
      </c>
      <c r="D2018" s="68">
        <v>37</v>
      </c>
      <c r="E2018" s="62">
        <v>56.686034999999997</v>
      </c>
      <c r="F2018" s="20">
        <v>1</v>
      </c>
      <c r="G2018">
        <v>4</v>
      </c>
      <c r="H2018" s="15">
        <v>45</v>
      </c>
      <c r="I2018" s="15" t="s">
        <v>11</v>
      </c>
      <c r="J2018" s="84">
        <v>10</v>
      </c>
      <c r="K2018" s="82" t="s">
        <v>24</v>
      </c>
      <c r="L2018" t="s">
        <v>43</v>
      </c>
      <c r="M2018" t="s">
        <v>32</v>
      </c>
      <c r="N2018">
        <v>5</v>
      </c>
      <c r="O2018">
        <v>15</v>
      </c>
    </row>
    <row r="2019" spans="1:15" x14ac:dyDescent="0.3">
      <c r="A2019" t="s">
        <v>196</v>
      </c>
      <c r="B2019">
        <v>1</v>
      </c>
      <c r="C2019" s="36">
        <v>1</v>
      </c>
      <c r="D2019" s="68">
        <v>38</v>
      </c>
      <c r="E2019" s="62">
        <v>92.198241999999993</v>
      </c>
      <c r="F2019" s="20">
        <v>1</v>
      </c>
      <c r="G2019">
        <v>4</v>
      </c>
      <c r="H2019" s="15">
        <v>45</v>
      </c>
      <c r="I2019" s="15" t="s">
        <v>11</v>
      </c>
      <c r="J2019" s="84">
        <v>10</v>
      </c>
      <c r="K2019" s="82" t="s">
        <v>24</v>
      </c>
      <c r="L2019" t="s">
        <v>43</v>
      </c>
      <c r="M2019" t="s">
        <v>32</v>
      </c>
      <c r="N2019">
        <v>5</v>
      </c>
      <c r="O2019">
        <v>15</v>
      </c>
    </row>
    <row r="2020" spans="1:15" x14ac:dyDescent="0.3">
      <c r="A2020" t="s">
        <v>196</v>
      </c>
      <c r="B2020">
        <v>1</v>
      </c>
      <c r="C2020" s="49">
        <v>3</v>
      </c>
      <c r="D2020" s="68">
        <v>30</v>
      </c>
      <c r="E2020" s="62">
        <v>57.180388999999998</v>
      </c>
      <c r="F2020" s="20">
        <v>1</v>
      </c>
      <c r="G2020">
        <v>4</v>
      </c>
      <c r="H2020" s="15">
        <v>45</v>
      </c>
      <c r="I2020" s="15" t="s">
        <v>11</v>
      </c>
      <c r="J2020" s="84">
        <v>11</v>
      </c>
      <c r="K2020" s="82" t="s">
        <v>24</v>
      </c>
      <c r="L2020" t="s">
        <v>43</v>
      </c>
      <c r="M2020" t="s">
        <v>32</v>
      </c>
      <c r="N2020">
        <v>5</v>
      </c>
      <c r="O2020">
        <v>15</v>
      </c>
    </row>
    <row r="2021" spans="1:15" x14ac:dyDescent="0.3">
      <c r="A2021" t="s">
        <v>196</v>
      </c>
      <c r="B2021">
        <v>1</v>
      </c>
      <c r="C2021" s="49">
        <v>3</v>
      </c>
      <c r="D2021" s="68">
        <v>31</v>
      </c>
      <c r="E2021" s="62">
        <v>99.003792000000004</v>
      </c>
      <c r="F2021" s="20">
        <v>1</v>
      </c>
      <c r="G2021">
        <v>4</v>
      </c>
      <c r="H2021" s="15">
        <v>45</v>
      </c>
      <c r="I2021" s="15" t="s">
        <v>11</v>
      </c>
      <c r="J2021" s="84">
        <v>11</v>
      </c>
      <c r="K2021" s="82" t="s">
        <v>24</v>
      </c>
      <c r="L2021" t="s">
        <v>43</v>
      </c>
      <c r="M2021" t="s">
        <v>32</v>
      </c>
      <c r="N2021">
        <v>5</v>
      </c>
      <c r="O2021">
        <v>15</v>
      </c>
    </row>
    <row r="2022" spans="1:15" x14ac:dyDescent="0.3">
      <c r="A2022" t="s">
        <v>196</v>
      </c>
      <c r="B2022">
        <v>1</v>
      </c>
      <c r="C2022" s="49">
        <v>3</v>
      </c>
      <c r="D2022" s="68">
        <v>32</v>
      </c>
      <c r="E2022" s="62">
        <v>98.804282999999998</v>
      </c>
      <c r="F2022" s="20">
        <v>1</v>
      </c>
      <c r="G2022">
        <v>4</v>
      </c>
      <c r="H2022" s="15">
        <v>45</v>
      </c>
      <c r="I2022" s="15" t="s">
        <v>11</v>
      </c>
      <c r="J2022" s="84">
        <v>11</v>
      </c>
      <c r="K2022" s="82" t="s">
        <v>24</v>
      </c>
      <c r="L2022" t="s">
        <v>43</v>
      </c>
      <c r="M2022" t="s">
        <v>32</v>
      </c>
      <c r="N2022">
        <v>5</v>
      </c>
      <c r="O2022">
        <v>15</v>
      </c>
    </row>
    <row r="2023" spans="1:15" x14ac:dyDescent="0.3">
      <c r="A2023" t="s">
        <v>196</v>
      </c>
      <c r="B2023">
        <v>1</v>
      </c>
      <c r="C2023" s="49">
        <v>3</v>
      </c>
      <c r="D2023" s="68">
        <v>33</v>
      </c>
      <c r="E2023" s="62">
        <v>89.004249999999999</v>
      </c>
      <c r="F2023" s="20">
        <v>1</v>
      </c>
      <c r="G2023">
        <v>4</v>
      </c>
      <c r="H2023" s="15">
        <v>45</v>
      </c>
      <c r="I2023" s="15" t="s">
        <v>11</v>
      </c>
      <c r="J2023" s="84">
        <v>11</v>
      </c>
      <c r="K2023" s="82" t="s">
        <v>24</v>
      </c>
      <c r="L2023" t="s">
        <v>43</v>
      </c>
      <c r="M2023" t="s">
        <v>32</v>
      </c>
      <c r="N2023">
        <v>5</v>
      </c>
      <c r="O2023">
        <v>15</v>
      </c>
    </row>
    <row r="2024" spans="1:15" x14ac:dyDescent="0.3">
      <c r="A2024" t="s">
        <v>196</v>
      </c>
      <c r="B2024">
        <v>1</v>
      </c>
      <c r="C2024" s="49">
        <v>3</v>
      </c>
      <c r="D2024" s="68">
        <v>34</v>
      </c>
      <c r="E2024" s="62">
        <v>107.51021</v>
      </c>
      <c r="F2024" s="20">
        <v>1</v>
      </c>
      <c r="G2024">
        <v>4</v>
      </c>
      <c r="H2024" s="15">
        <v>45</v>
      </c>
      <c r="I2024" s="15" t="s">
        <v>11</v>
      </c>
      <c r="J2024" s="84">
        <v>11</v>
      </c>
      <c r="K2024" s="82" t="s">
        <v>24</v>
      </c>
      <c r="L2024" t="s">
        <v>43</v>
      </c>
      <c r="M2024" t="s">
        <v>32</v>
      </c>
      <c r="N2024">
        <v>5</v>
      </c>
      <c r="O2024">
        <v>15</v>
      </c>
    </row>
    <row r="2025" spans="1:15" x14ac:dyDescent="0.3">
      <c r="A2025" t="s">
        <v>196</v>
      </c>
      <c r="B2025">
        <v>1</v>
      </c>
      <c r="C2025" s="49">
        <v>3</v>
      </c>
      <c r="D2025" s="68">
        <v>35</v>
      </c>
      <c r="E2025" s="62">
        <v>73.588493</v>
      </c>
      <c r="F2025" s="20">
        <v>1</v>
      </c>
      <c r="G2025">
        <v>4</v>
      </c>
      <c r="H2025" s="15">
        <v>45</v>
      </c>
      <c r="I2025" s="15" t="s">
        <v>11</v>
      </c>
      <c r="J2025" s="84">
        <v>11</v>
      </c>
      <c r="K2025" s="82" t="s">
        <v>24</v>
      </c>
      <c r="L2025" t="s">
        <v>43</v>
      </c>
      <c r="M2025" t="s">
        <v>32</v>
      </c>
      <c r="N2025">
        <v>5</v>
      </c>
      <c r="O2025">
        <v>15</v>
      </c>
    </row>
    <row r="2026" spans="1:15" x14ac:dyDescent="0.3">
      <c r="A2026" t="s">
        <v>196</v>
      </c>
      <c r="B2026">
        <v>1</v>
      </c>
      <c r="C2026" s="49">
        <v>3</v>
      </c>
      <c r="D2026" s="68">
        <v>36</v>
      </c>
      <c r="E2026" s="62">
        <v>38.864055999999998</v>
      </c>
      <c r="F2026" s="20">
        <v>1</v>
      </c>
      <c r="G2026">
        <v>4</v>
      </c>
      <c r="H2026" s="15">
        <v>45</v>
      </c>
      <c r="I2026" s="15" t="s">
        <v>11</v>
      </c>
      <c r="J2026" s="84">
        <v>11</v>
      </c>
      <c r="K2026" s="82" t="s">
        <v>24</v>
      </c>
      <c r="L2026" t="s">
        <v>43</v>
      </c>
      <c r="M2026" t="s">
        <v>32</v>
      </c>
      <c r="N2026">
        <v>5</v>
      </c>
      <c r="O2026">
        <v>15</v>
      </c>
    </row>
    <row r="2027" spans="1:15" x14ac:dyDescent="0.3">
      <c r="A2027" t="s">
        <v>196</v>
      </c>
      <c r="B2027">
        <v>1</v>
      </c>
      <c r="C2027" s="49">
        <v>7</v>
      </c>
      <c r="D2027" s="68">
        <v>14</v>
      </c>
      <c r="E2027" s="62">
        <v>92.916725</v>
      </c>
      <c r="F2027" s="20">
        <v>1</v>
      </c>
      <c r="G2027">
        <v>4</v>
      </c>
      <c r="H2027" s="15">
        <v>45</v>
      </c>
      <c r="I2027" s="15" t="s">
        <v>11</v>
      </c>
      <c r="J2027" s="84">
        <v>11</v>
      </c>
      <c r="K2027" s="82" t="s">
        <v>24</v>
      </c>
      <c r="L2027" t="s">
        <v>43</v>
      </c>
      <c r="M2027" t="s">
        <v>32</v>
      </c>
      <c r="N2027">
        <v>5</v>
      </c>
      <c r="O2027">
        <v>15</v>
      </c>
    </row>
    <row r="2028" spans="1:15" x14ac:dyDescent="0.3">
      <c r="A2028" t="s">
        <v>196</v>
      </c>
      <c r="B2028">
        <v>1</v>
      </c>
      <c r="C2028" s="49">
        <v>7</v>
      </c>
      <c r="D2028" s="68">
        <v>15</v>
      </c>
      <c r="E2028" s="62">
        <v>56.357422</v>
      </c>
      <c r="F2028" s="20">
        <v>1</v>
      </c>
      <c r="G2028">
        <v>4</v>
      </c>
      <c r="H2028" s="15">
        <v>45</v>
      </c>
      <c r="I2028" s="15" t="s">
        <v>11</v>
      </c>
      <c r="J2028" s="84">
        <v>11</v>
      </c>
      <c r="K2028" s="82" t="s">
        <v>24</v>
      </c>
      <c r="L2028" t="s">
        <v>43</v>
      </c>
      <c r="M2028" t="s">
        <v>32</v>
      </c>
      <c r="N2028">
        <v>5</v>
      </c>
      <c r="O2028">
        <v>15</v>
      </c>
    </row>
    <row r="2029" spans="1:15" x14ac:dyDescent="0.3">
      <c r="A2029" t="s">
        <v>196</v>
      </c>
      <c r="B2029">
        <v>1</v>
      </c>
      <c r="C2029" s="60">
        <v>7</v>
      </c>
      <c r="D2029" s="68">
        <v>16</v>
      </c>
      <c r="E2029" s="62">
        <v>58.721435999999997</v>
      </c>
      <c r="F2029" s="20">
        <v>1</v>
      </c>
      <c r="G2029">
        <v>4</v>
      </c>
      <c r="H2029" s="15">
        <v>45</v>
      </c>
      <c r="I2029" s="15" t="s">
        <v>11</v>
      </c>
      <c r="J2029" s="84">
        <v>11</v>
      </c>
      <c r="K2029" s="82" t="s">
        <v>24</v>
      </c>
      <c r="L2029" t="s">
        <v>43</v>
      </c>
      <c r="M2029" t="s">
        <v>32</v>
      </c>
      <c r="N2029">
        <v>5</v>
      </c>
      <c r="O2029">
        <v>15</v>
      </c>
    </row>
    <row r="2030" spans="1:15" x14ac:dyDescent="0.3">
      <c r="A2030" t="s">
        <v>196</v>
      </c>
      <c r="B2030">
        <v>1</v>
      </c>
      <c r="C2030" s="36">
        <v>8</v>
      </c>
      <c r="D2030" s="68">
        <v>28</v>
      </c>
      <c r="E2030" s="58">
        <v>57.340366000000003</v>
      </c>
      <c r="F2030" s="15">
        <v>1</v>
      </c>
      <c r="G2030">
        <v>4</v>
      </c>
      <c r="H2030" s="15">
        <v>45</v>
      </c>
      <c r="I2030" s="24" t="s">
        <v>11</v>
      </c>
      <c r="J2030" s="84">
        <v>11</v>
      </c>
      <c r="K2030" s="84" t="s">
        <v>24</v>
      </c>
      <c r="L2030" s="19" t="s">
        <v>43</v>
      </c>
      <c r="M2030" t="s">
        <v>32</v>
      </c>
      <c r="N2030">
        <v>5</v>
      </c>
      <c r="O2030">
        <v>15</v>
      </c>
    </row>
    <row r="2031" spans="1:15" x14ac:dyDescent="0.3">
      <c r="A2031" t="s">
        <v>196</v>
      </c>
      <c r="B2031">
        <v>1</v>
      </c>
      <c r="C2031" s="36">
        <v>8</v>
      </c>
      <c r="D2031" s="68">
        <v>29</v>
      </c>
      <c r="E2031" s="58">
        <v>69.600853000000001</v>
      </c>
      <c r="F2031" s="15">
        <v>1</v>
      </c>
      <c r="G2031">
        <v>4</v>
      </c>
      <c r="H2031" s="15">
        <v>45</v>
      </c>
      <c r="I2031" s="24" t="s">
        <v>11</v>
      </c>
      <c r="J2031" s="84">
        <v>11</v>
      </c>
      <c r="K2031" s="84" t="s">
        <v>24</v>
      </c>
      <c r="L2031" s="19" t="s">
        <v>43</v>
      </c>
      <c r="M2031" t="s">
        <v>32</v>
      </c>
      <c r="N2031">
        <v>5</v>
      </c>
      <c r="O2031">
        <v>15</v>
      </c>
    </row>
    <row r="2032" spans="1:15" x14ac:dyDescent="0.3">
      <c r="A2032" t="s">
        <v>196</v>
      </c>
      <c r="B2032">
        <v>1</v>
      </c>
      <c r="C2032" s="60">
        <v>8</v>
      </c>
      <c r="D2032" s="68">
        <v>30</v>
      </c>
      <c r="E2032" s="58">
        <v>28.062956</v>
      </c>
      <c r="F2032" s="15">
        <v>1</v>
      </c>
      <c r="G2032">
        <v>4</v>
      </c>
      <c r="H2032" s="15">
        <v>45</v>
      </c>
      <c r="I2032" s="15" t="s">
        <v>11</v>
      </c>
      <c r="J2032" s="84">
        <v>11</v>
      </c>
      <c r="K2032" s="84" t="s">
        <v>24</v>
      </c>
      <c r="L2032" s="19" t="s">
        <v>43</v>
      </c>
      <c r="M2032" t="s">
        <v>32</v>
      </c>
      <c r="N2032">
        <v>5</v>
      </c>
      <c r="O2032">
        <v>15</v>
      </c>
    </row>
    <row r="2033" spans="1:15" x14ac:dyDescent="0.3">
      <c r="A2033" t="s">
        <v>196</v>
      </c>
      <c r="B2033">
        <v>1</v>
      </c>
      <c r="C2033" s="36">
        <v>8</v>
      </c>
      <c r="D2033" s="68">
        <v>31</v>
      </c>
      <c r="E2033" s="58">
        <v>31.885586</v>
      </c>
      <c r="F2033" s="15">
        <v>1</v>
      </c>
      <c r="G2033">
        <v>4</v>
      </c>
      <c r="H2033" s="15">
        <v>45</v>
      </c>
      <c r="I2033" s="15" t="s">
        <v>11</v>
      </c>
      <c r="J2033" s="84">
        <v>11</v>
      </c>
      <c r="K2033" s="84" t="s">
        <v>24</v>
      </c>
      <c r="L2033" s="19" t="s">
        <v>43</v>
      </c>
      <c r="M2033" t="s">
        <v>32</v>
      </c>
      <c r="N2033">
        <v>5</v>
      </c>
      <c r="O2033">
        <v>15</v>
      </c>
    </row>
    <row r="2034" spans="1:15" x14ac:dyDescent="0.3">
      <c r="A2034" t="s">
        <v>197</v>
      </c>
      <c r="B2034">
        <v>0</v>
      </c>
      <c r="C2034" s="36">
        <v>9</v>
      </c>
      <c r="D2034" s="68">
        <v>8</v>
      </c>
      <c r="E2034" s="58">
        <v>48.047432000000001</v>
      </c>
      <c r="F2034" s="15">
        <v>2</v>
      </c>
      <c r="G2034">
        <v>4</v>
      </c>
      <c r="H2034" s="15">
        <v>120</v>
      </c>
      <c r="I2034" s="23" t="s">
        <v>54</v>
      </c>
      <c r="J2034" s="84">
        <v>10</v>
      </c>
      <c r="K2034" s="84" t="s">
        <v>24</v>
      </c>
      <c r="L2034" s="19" t="s">
        <v>43</v>
      </c>
      <c r="M2034" t="s">
        <v>32</v>
      </c>
      <c r="N2034">
        <v>5</v>
      </c>
      <c r="O2034">
        <v>15</v>
      </c>
    </row>
    <row r="2035" spans="1:15" x14ac:dyDescent="0.3">
      <c r="A2035" t="s">
        <v>197</v>
      </c>
      <c r="B2035">
        <v>0</v>
      </c>
      <c r="C2035" s="36">
        <v>9</v>
      </c>
      <c r="D2035" s="68">
        <v>9</v>
      </c>
      <c r="E2035" s="58">
        <v>58.740127999999999</v>
      </c>
      <c r="F2035" s="15">
        <v>2</v>
      </c>
      <c r="G2035">
        <v>4</v>
      </c>
      <c r="H2035" s="15">
        <v>120</v>
      </c>
      <c r="I2035" s="23" t="s">
        <v>54</v>
      </c>
      <c r="J2035" s="84">
        <v>10</v>
      </c>
      <c r="K2035" s="84" t="s">
        <v>24</v>
      </c>
      <c r="L2035" s="20" t="s">
        <v>43</v>
      </c>
      <c r="M2035" t="s">
        <v>32</v>
      </c>
      <c r="N2035">
        <v>5</v>
      </c>
      <c r="O2035">
        <v>15</v>
      </c>
    </row>
    <row r="2036" spans="1:15" x14ac:dyDescent="0.3">
      <c r="A2036" t="s">
        <v>197</v>
      </c>
      <c r="B2036">
        <v>0</v>
      </c>
      <c r="C2036" s="49">
        <v>9</v>
      </c>
      <c r="D2036" s="68">
        <v>10</v>
      </c>
      <c r="E2036" s="58">
        <v>76.977615</v>
      </c>
      <c r="F2036" s="15">
        <v>2</v>
      </c>
      <c r="G2036">
        <v>4</v>
      </c>
      <c r="H2036" s="15">
        <v>120</v>
      </c>
      <c r="I2036" s="23" t="s">
        <v>54</v>
      </c>
      <c r="J2036" s="84">
        <v>10</v>
      </c>
      <c r="K2036" s="84" t="s">
        <v>24</v>
      </c>
      <c r="L2036" s="20" t="s">
        <v>43</v>
      </c>
      <c r="M2036" t="s">
        <v>32</v>
      </c>
      <c r="N2036">
        <v>5</v>
      </c>
      <c r="O2036">
        <v>15</v>
      </c>
    </row>
    <row r="2037" spans="1:15" x14ac:dyDescent="0.3">
      <c r="A2037" t="s">
        <v>197</v>
      </c>
      <c r="B2037">
        <v>0</v>
      </c>
      <c r="C2037" s="36">
        <v>10</v>
      </c>
      <c r="D2037" s="68">
        <v>18</v>
      </c>
      <c r="E2037" s="58">
        <v>93.147614000000004</v>
      </c>
      <c r="F2037" s="15">
        <v>2</v>
      </c>
      <c r="G2037">
        <v>4</v>
      </c>
      <c r="H2037" s="15">
        <v>120</v>
      </c>
      <c r="I2037" s="15" t="s">
        <v>54</v>
      </c>
      <c r="J2037" s="82">
        <v>10</v>
      </c>
      <c r="K2037" s="87" t="s">
        <v>24</v>
      </c>
      <c r="L2037" s="19" t="s">
        <v>43</v>
      </c>
      <c r="M2037" t="s">
        <v>32</v>
      </c>
      <c r="N2037">
        <v>5</v>
      </c>
      <c r="O2037">
        <v>15</v>
      </c>
    </row>
    <row r="2038" spans="1:15" x14ac:dyDescent="0.3">
      <c r="A2038" t="s">
        <v>197</v>
      </c>
      <c r="B2038">
        <v>0</v>
      </c>
      <c r="C2038" s="36">
        <v>10</v>
      </c>
      <c r="D2038" s="68">
        <v>19</v>
      </c>
      <c r="E2038" s="58">
        <v>64.480637000000002</v>
      </c>
      <c r="F2038" s="15">
        <v>2</v>
      </c>
      <c r="G2038">
        <v>4</v>
      </c>
      <c r="H2038" s="15">
        <v>120</v>
      </c>
      <c r="I2038" s="15" t="s">
        <v>54</v>
      </c>
      <c r="J2038" s="82">
        <v>10</v>
      </c>
      <c r="K2038" s="87" t="s">
        <v>24</v>
      </c>
      <c r="L2038" s="19" t="s">
        <v>43</v>
      </c>
      <c r="M2038" t="s">
        <v>32</v>
      </c>
      <c r="N2038">
        <v>5</v>
      </c>
      <c r="O2038">
        <v>15</v>
      </c>
    </row>
    <row r="2039" spans="1:15" x14ac:dyDescent="0.3">
      <c r="A2039" t="s">
        <v>197</v>
      </c>
      <c r="B2039">
        <v>0</v>
      </c>
      <c r="C2039" s="36">
        <v>10</v>
      </c>
      <c r="D2039" s="68">
        <v>20</v>
      </c>
      <c r="E2039" s="58">
        <v>72.749336</v>
      </c>
      <c r="F2039" s="15">
        <v>2</v>
      </c>
      <c r="G2039">
        <v>4</v>
      </c>
      <c r="H2039" s="15">
        <v>120</v>
      </c>
      <c r="I2039" s="15" t="s">
        <v>54</v>
      </c>
      <c r="J2039" s="82">
        <v>10</v>
      </c>
      <c r="K2039" s="82" t="s">
        <v>24</v>
      </c>
      <c r="L2039" s="19" t="s">
        <v>43</v>
      </c>
      <c r="M2039" t="s">
        <v>32</v>
      </c>
      <c r="N2039">
        <v>5</v>
      </c>
      <c r="O2039">
        <v>15</v>
      </c>
    </row>
    <row r="2040" spans="1:15" x14ac:dyDescent="0.3">
      <c r="A2040" t="s">
        <v>197</v>
      </c>
      <c r="B2040">
        <v>0</v>
      </c>
      <c r="C2040" s="36">
        <v>14</v>
      </c>
      <c r="D2040" s="68">
        <v>18</v>
      </c>
      <c r="E2040" s="62">
        <v>88.744133000000005</v>
      </c>
      <c r="F2040" s="20">
        <v>2</v>
      </c>
      <c r="G2040">
        <v>4</v>
      </c>
      <c r="H2040" s="15">
        <v>120</v>
      </c>
      <c r="I2040" s="15" t="s">
        <v>54</v>
      </c>
      <c r="J2040" s="84">
        <v>12</v>
      </c>
      <c r="K2040" s="82" t="s">
        <v>24</v>
      </c>
      <c r="L2040" t="s">
        <v>43</v>
      </c>
      <c r="M2040" t="s">
        <v>32</v>
      </c>
      <c r="N2040">
        <v>5</v>
      </c>
      <c r="O2040">
        <v>15</v>
      </c>
    </row>
    <row r="2041" spans="1:15" x14ac:dyDescent="0.3">
      <c r="A2041" t="s">
        <v>197</v>
      </c>
      <c r="B2041">
        <v>0</v>
      </c>
      <c r="C2041" s="36">
        <v>14</v>
      </c>
      <c r="D2041" s="68">
        <v>19</v>
      </c>
      <c r="E2041" s="62">
        <v>55.436199000000002</v>
      </c>
      <c r="F2041" s="20">
        <v>2</v>
      </c>
      <c r="G2041">
        <v>4</v>
      </c>
      <c r="H2041" s="15">
        <v>120</v>
      </c>
      <c r="I2041" s="15" t="s">
        <v>54</v>
      </c>
      <c r="J2041" s="84">
        <v>12</v>
      </c>
      <c r="K2041" s="82" t="s">
        <v>24</v>
      </c>
      <c r="L2041" t="s">
        <v>43</v>
      </c>
      <c r="M2041" t="s">
        <v>32</v>
      </c>
      <c r="N2041">
        <v>5</v>
      </c>
      <c r="O2041">
        <v>15</v>
      </c>
    </row>
    <row r="2042" spans="1:15" x14ac:dyDescent="0.3">
      <c r="A2042" t="s">
        <v>197</v>
      </c>
      <c r="B2042">
        <v>0</v>
      </c>
      <c r="C2042" s="36">
        <v>15</v>
      </c>
      <c r="D2042" s="68">
        <v>15</v>
      </c>
      <c r="E2042" s="62">
        <v>61.118468999999997</v>
      </c>
      <c r="F2042" s="20">
        <v>2</v>
      </c>
      <c r="G2042">
        <v>4</v>
      </c>
      <c r="H2042" s="15">
        <v>120</v>
      </c>
      <c r="I2042" s="15" t="s">
        <v>54</v>
      </c>
      <c r="J2042" s="84">
        <v>12</v>
      </c>
      <c r="K2042" s="82" t="s">
        <v>24</v>
      </c>
      <c r="L2042" t="s">
        <v>43</v>
      </c>
      <c r="M2042" t="s">
        <v>32</v>
      </c>
      <c r="N2042">
        <v>5</v>
      </c>
      <c r="O2042">
        <v>15</v>
      </c>
    </row>
    <row r="2043" spans="1:15" x14ac:dyDescent="0.3">
      <c r="A2043" t="s">
        <v>197</v>
      </c>
      <c r="B2043">
        <v>0</v>
      </c>
      <c r="C2043" s="49">
        <v>15</v>
      </c>
      <c r="D2043" s="68">
        <v>16</v>
      </c>
      <c r="E2043" s="62">
        <v>86.006270999999998</v>
      </c>
      <c r="F2043" s="20">
        <v>2</v>
      </c>
      <c r="G2043">
        <v>4</v>
      </c>
      <c r="H2043" s="15">
        <v>120</v>
      </c>
      <c r="I2043" s="15" t="s">
        <v>54</v>
      </c>
      <c r="J2043" s="84">
        <v>12</v>
      </c>
      <c r="K2043" s="82" t="s">
        <v>24</v>
      </c>
      <c r="L2043" t="s">
        <v>43</v>
      </c>
      <c r="M2043" t="s">
        <v>32</v>
      </c>
      <c r="N2043">
        <v>5</v>
      </c>
      <c r="O2043">
        <v>15</v>
      </c>
    </row>
    <row r="2044" spans="1:15" x14ac:dyDescent="0.3">
      <c r="A2044" t="s">
        <v>197</v>
      </c>
      <c r="B2044">
        <v>0</v>
      </c>
      <c r="C2044" s="52">
        <v>15</v>
      </c>
      <c r="D2044" s="68">
        <v>17</v>
      </c>
      <c r="E2044" s="62">
        <v>67.181388999999996</v>
      </c>
      <c r="F2044" s="20">
        <v>2</v>
      </c>
      <c r="G2044">
        <v>4</v>
      </c>
      <c r="H2044" s="15">
        <v>120</v>
      </c>
      <c r="I2044" s="15" t="s">
        <v>54</v>
      </c>
      <c r="J2044" s="84">
        <v>12</v>
      </c>
      <c r="K2044" s="82" t="s">
        <v>24</v>
      </c>
      <c r="L2044" t="s">
        <v>43</v>
      </c>
      <c r="M2044" t="s">
        <v>32</v>
      </c>
      <c r="N2044">
        <v>5</v>
      </c>
      <c r="O2044">
        <v>15</v>
      </c>
    </row>
    <row r="2045" spans="1:15" x14ac:dyDescent="0.3">
      <c r="A2045" t="s">
        <v>196</v>
      </c>
      <c r="B2045">
        <v>1</v>
      </c>
      <c r="C2045" s="49">
        <v>11</v>
      </c>
      <c r="D2045" s="68">
        <v>22</v>
      </c>
      <c r="E2045" s="58">
        <v>78.485764000000003</v>
      </c>
      <c r="F2045" s="15">
        <v>2</v>
      </c>
      <c r="G2045">
        <v>4</v>
      </c>
      <c r="H2045" s="15">
        <v>120</v>
      </c>
      <c r="I2045" s="24" t="s">
        <v>54</v>
      </c>
      <c r="J2045" s="91">
        <v>12</v>
      </c>
      <c r="K2045" s="91" t="s">
        <v>24</v>
      </c>
      <c r="L2045" s="19" t="s">
        <v>43</v>
      </c>
      <c r="M2045" t="s">
        <v>32</v>
      </c>
      <c r="N2045">
        <v>5</v>
      </c>
      <c r="O2045">
        <v>15</v>
      </c>
    </row>
    <row r="2046" spans="1:15" x14ac:dyDescent="0.3">
      <c r="A2046" t="s">
        <v>196</v>
      </c>
      <c r="B2046">
        <v>1</v>
      </c>
      <c r="C2046" s="36">
        <v>11</v>
      </c>
      <c r="D2046" s="68">
        <v>23</v>
      </c>
      <c r="E2046" s="58">
        <v>71.388794000000004</v>
      </c>
      <c r="F2046" s="15">
        <v>2</v>
      </c>
      <c r="G2046">
        <v>4</v>
      </c>
      <c r="H2046" s="15">
        <v>120</v>
      </c>
      <c r="I2046" s="24" t="s">
        <v>54</v>
      </c>
      <c r="J2046" s="91">
        <v>12</v>
      </c>
      <c r="K2046" s="91" t="s">
        <v>24</v>
      </c>
      <c r="L2046" s="19" t="s">
        <v>43</v>
      </c>
      <c r="M2046" t="s">
        <v>32</v>
      </c>
      <c r="N2046">
        <v>5</v>
      </c>
      <c r="O2046">
        <v>15</v>
      </c>
    </row>
    <row r="2047" spans="1:15" x14ac:dyDescent="0.3">
      <c r="A2047" t="s">
        <v>196</v>
      </c>
      <c r="B2047">
        <v>1</v>
      </c>
      <c r="C2047" s="36">
        <v>11</v>
      </c>
      <c r="D2047" s="68">
        <v>24</v>
      </c>
      <c r="E2047" s="58">
        <v>37.311751999999998</v>
      </c>
      <c r="F2047" s="15">
        <v>2</v>
      </c>
      <c r="G2047">
        <v>4</v>
      </c>
      <c r="H2047" s="15">
        <v>120</v>
      </c>
      <c r="I2047" s="23" t="s">
        <v>54</v>
      </c>
      <c r="J2047" s="82">
        <v>12</v>
      </c>
      <c r="K2047" s="82" t="s">
        <v>24</v>
      </c>
      <c r="L2047" s="19" t="s">
        <v>43</v>
      </c>
      <c r="M2047" t="s">
        <v>32</v>
      </c>
      <c r="N2047">
        <v>5</v>
      </c>
      <c r="O2047">
        <v>15</v>
      </c>
    </row>
    <row r="2048" spans="1:15" x14ac:dyDescent="0.3">
      <c r="A2048" t="s">
        <v>196</v>
      </c>
      <c r="B2048">
        <v>1</v>
      </c>
      <c r="C2048" s="36">
        <v>12</v>
      </c>
      <c r="D2048" s="68">
        <v>20</v>
      </c>
      <c r="E2048" s="62">
        <v>63.023006000000002</v>
      </c>
      <c r="F2048" s="20">
        <v>2</v>
      </c>
      <c r="G2048">
        <v>4</v>
      </c>
      <c r="H2048" s="15">
        <v>120</v>
      </c>
      <c r="I2048" s="15" t="s">
        <v>54</v>
      </c>
      <c r="J2048" s="84">
        <v>11</v>
      </c>
      <c r="K2048" s="82" t="s">
        <v>24</v>
      </c>
      <c r="L2048" t="s">
        <v>43</v>
      </c>
      <c r="M2048" t="s">
        <v>32</v>
      </c>
      <c r="N2048">
        <v>5</v>
      </c>
      <c r="O2048">
        <v>15</v>
      </c>
    </row>
    <row r="2049" spans="1:15" x14ac:dyDescent="0.3">
      <c r="A2049" t="s">
        <v>196</v>
      </c>
      <c r="B2049">
        <v>1</v>
      </c>
      <c r="C2049" s="49">
        <v>12</v>
      </c>
      <c r="D2049" s="68">
        <v>21</v>
      </c>
      <c r="E2049" s="62">
        <v>47.125622</v>
      </c>
      <c r="F2049" s="20">
        <v>2</v>
      </c>
      <c r="G2049">
        <v>4</v>
      </c>
      <c r="H2049" s="15">
        <v>120</v>
      </c>
      <c r="I2049" s="15" t="s">
        <v>54</v>
      </c>
      <c r="J2049" s="84">
        <v>11</v>
      </c>
      <c r="K2049" s="82" t="s">
        <v>24</v>
      </c>
      <c r="L2049" t="s">
        <v>43</v>
      </c>
      <c r="M2049" t="s">
        <v>32</v>
      </c>
      <c r="N2049">
        <v>5</v>
      </c>
      <c r="O2049">
        <v>15</v>
      </c>
    </row>
    <row r="2050" spans="1:15" x14ac:dyDescent="0.3">
      <c r="A2050" t="s">
        <v>196</v>
      </c>
      <c r="B2050">
        <v>1</v>
      </c>
      <c r="C2050" s="36">
        <v>12</v>
      </c>
      <c r="D2050" s="68">
        <v>22</v>
      </c>
      <c r="E2050" s="62">
        <v>44.830460000000002</v>
      </c>
      <c r="F2050" s="20">
        <v>2</v>
      </c>
      <c r="G2050">
        <v>4</v>
      </c>
      <c r="H2050" s="15">
        <v>120</v>
      </c>
      <c r="I2050" s="15" t="s">
        <v>54</v>
      </c>
      <c r="J2050" s="84">
        <v>11</v>
      </c>
      <c r="K2050" s="82" t="s">
        <v>24</v>
      </c>
      <c r="L2050" t="s">
        <v>43</v>
      </c>
      <c r="M2050" t="s">
        <v>32</v>
      </c>
      <c r="N2050">
        <v>5</v>
      </c>
      <c r="O2050">
        <v>15</v>
      </c>
    </row>
    <row r="2051" spans="1:15" x14ac:dyDescent="0.3">
      <c r="A2051" t="s">
        <v>196</v>
      </c>
      <c r="B2051">
        <v>1</v>
      </c>
      <c r="C2051" s="36">
        <v>12</v>
      </c>
      <c r="D2051" s="68">
        <v>23</v>
      </c>
      <c r="E2051" s="62">
        <v>67.633910999999998</v>
      </c>
      <c r="F2051" s="20">
        <v>2</v>
      </c>
      <c r="G2051">
        <v>4</v>
      </c>
      <c r="H2051" s="15">
        <v>120</v>
      </c>
      <c r="I2051" s="15" t="s">
        <v>54</v>
      </c>
      <c r="J2051" s="84">
        <v>11</v>
      </c>
      <c r="K2051" s="82" t="s">
        <v>24</v>
      </c>
      <c r="L2051" t="s">
        <v>43</v>
      </c>
      <c r="M2051" t="s">
        <v>32</v>
      </c>
      <c r="N2051">
        <v>5</v>
      </c>
      <c r="O2051">
        <v>15</v>
      </c>
    </row>
    <row r="2052" spans="1:15" x14ac:dyDescent="0.3">
      <c r="A2052" t="s">
        <v>196</v>
      </c>
      <c r="B2052">
        <v>1</v>
      </c>
      <c r="C2052" s="36">
        <v>12</v>
      </c>
      <c r="D2052" s="68">
        <v>24</v>
      </c>
      <c r="E2052" s="62">
        <v>44.622616000000001</v>
      </c>
      <c r="F2052" s="20">
        <v>2</v>
      </c>
      <c r="G2052">
        <v>4</v>
      </c>
      <c r="H2052" s="15">
        <v>120</v>
      </c>
      <c r="I2052" s="15" t="s">
        <v>54</v>
      </c>
      <c r="J2052" s="84">
        <v>11</v>
      </c>
      <c r="K2052" s="82" t="s">
        <v>24</v>
      </c>
      <c r="L2052" t="s">
        <v>43</v>
      </c>
      <c r="M2052" t="s">
        <v>32</v>
      </c>
      <c r="N2052">
        <v>5</v>
      </c>
      <c r="O2052">
        <v>15</v>
      </c>
    </row>
    <row r="2053" spans="1:15" x14ac:dyDescent="0.3">
      <c r="A2053" t="s">
        <v>196</v>
      </c>
      <c r="B2053">
        <v>1</v>
      </c>
      <c r="C2053" s="36">
        <v>13</v>
      </c>
      <c r="D2053" s="68">
        <v>21</v>
      </c>
      <c r="E2053" s="62">
        <v>166.32208</v>
      </c>
      <c r="F2053" s="19">
        <v>2</v>
      </c>
      <c r="G2053">
        <v>4</v>
      </c>
      <c r="H2053" s="15">
        <v>120</v>
      </c>
      <c r="I2053" s="15" t="s">
        <v>54</v>
      </c>
      <c r="J2053" s="84">
        <v>12</v>
      </c>
      <c r="K2053" s="82" t="s">
        <v>24</v>
      </c>
      <c r="L2053" t="s">
        <v>43</v>
      </c>
      <c r="M2053" t="s">
        <v>32</v>
      </c>
      <c r="N2053">
        <v>5</v>
      </c>
      <c r="O2053">
        <v>15</v>
      </c>
    </row>
    <row r="2054" spans="1:15" x14ac:dyDescent="0.3">
      <c r="A2054" t="s">
        <v>196</v>
      </c>
      <c r="B2054">
        <v>1</v>
      </c>
      <c r="C2054" s="36">
        <v>13</v>
      </c>
      <c r="D2054" s="68">
        <v>22</v>
      </c>
      <c r="E2054" s="62">
        <v>73.648574999999994</v>
      </c>
      <c r="F2054" s="37">
        <v>2</v>
      </c>
      <c r="G2054">
        <v>4</v>
      </c>
      <c r="H2054" s="15">
        <v>120</v>
      </c>
      <c r="I2054" s="15" t="s">
        <v>54</v>
      </c>
      <c r="J2054" s="85">
        <v>12</v>
      </c>
      <c r="K2054" s="82" t="s">
        <v>24</v>
      </c>
      <c r="L2054" t="s">
        <v>43</v>
      </c>
      <c r="M2054" t="s">
        <v>32</v>
      </c>
      <c r="N2054">
        <v>5</v>
      </c>
      <c r="O2054">
        <v>15</v>
      </c>
    </row>
    <row r="2055" spans="1:15" x14ac:dyDescent="0.3">
      <c r="A2055" t="s">
        <v>196</v>
      </c>
      <c r="B2055">
        <v>1</v>
      </c>
      <c r="C2055" s="36">
        <v>13</v>
      </c>
      <c r="D2055" s="68">
        <v>23</v>
      </c>
      <c r="E2055" s="62">
        <v>114.64317</v>
      </c>
      <c r="F2055" s="37">
        <v>2</v>
      </c>
      <c r="G2055">
        <v>4</v>
      </c>
      <c r="H2055" s="15">
        <v>120</v>
      </c>
      <c r="I2055" s="15" t="s">
        <v>54</v>
      </c>
      <c r="J2055" s="85">
        <v>12</v>
      </c>
      <c r="K2055" s="82" t="s">
        <v>24</v>
      </c>
      <c r="L2055" t="s">
        <v>43</v>
      </c>
      <c r="M2055" t="s">
        <v>32</v>
      </c>
      <c r="N2055">
        <v>5</v>
      </c>
      <c r="O2055">
        <v>15</v>
      </c>
    </row>
    <row r="2056" spans="1:15" x14ac:dyDescent="0.3">
      <c r="A2056" t="s">
        <v>196</v>
      </c>
      <c r="B2056">
        <v>1</v>
      </c>
      <c r="C2056" s="60">
        <v>16</v>
      </c>
      <c r="D2056" s="68">
        <v>19</v>
      </c>
      <c r="E2056" s="58">
        <v>96.313834999999997</v>
      </c>
      <c r="F2056" s="15">
        <v>2</v>
      </c>
      <c r="G2056">
        <v>4</v>
      </c>
      <c r="H2056" s="15">
        <v>120</v>
      </c>
      <c r="I2056" s="15" t="s">
        <v>54</v>
      </c>
      <c r="J2056" s="82">
        <v>11</v>
      </c>
      <c r="K2056" s="84" t="s">
        <v>24</v>
      </c>
      <c r="L2056" s="19" t="s">
        <v>43</v>
      </c>
      <c r="M2056" t="s">
        <v>32</v>
      </c>
      <c r="N2056">
        <v>5</v>
      </c>
      <c r="O2056">
        <v>15</v>
      </c>
    </row>
    <row r="2057" spans="1:15" x14ac:dyDescent="0.3">
      <c r="A2057" t="s">
        <v>196</v>
      </c>
      <c r="B2057">
        <v>1</v>
      </c>
      <c r="C2057" s="36">
        <v>16</v>
      </c>
      <c r="D2057" s="68">
        <v>20</v>
      </c>
      <c r="E2057" s="58">
        <v>87.451697999999993</v>
      </c>
      <c r="F2057" s="15">
        <v>2</v>
      </c>
      <c r="G2057">
        <v>4</v>
      </c>
      <c r="H2057" s="15">
        <v>120</v>
      </c>
      <c r="I2057" s="15" t="s">
        <v>54</v>
      </c>
      <c r="J2057" s="82">
        <v>11</v>
      </c>
      <c r="K2057" s="84" t="s">
        <v>24</v>
      </c>
      <c r="L2057" s="19" t="s">
        <v>43</v>
      </c>
      <c r="M2057" t="s">
        <v>32</v>
      </c>
      <c r="N2057">
        <v>5</v>
      </c>
      <c r="O2057">
        <v>15</v>
      </c>
    </row>
    <row r="2058" spans="1:15" x14ac:dyDescent="0.3">
      <c r="A2058" t="s">
        <v>196</v>
      </c>
      <c r="B2058">
        <v>1</v>
      </c>
      <c r="C2058" s="49">
        <v>16</v>
      </c>
      <c r="D2058" s="68">
        <v>21</v>
      </c>
      <c r="E2058" s="58">
        <v>101.27392999999999</v>
      </c>
      <c r="F2058" s="15">
        <v>2</v>
      </c>
      <c r="G2058">
        <v>4</v>
      </c>
      <c r="H2058" s="15">
        <v>120</v>
      </c>
      <c r="I2058" s="15" t="s">
        <v>54</v>
      </c>
      <c r="J2058" s="82">
        <v>11</v>
      </c>
      <c r="K2058" s="84" t="s">
        <v>24</v>
      </c>
      <c r="L2058" s="19" t="s">
        <v>43</v>
      </c>
      <c r="M2058" t="s">
        <v>32</v>
      </c>
      <c r="N2058">
        <v>5</v>
      </c>
      <c r="O2058">
        <v>15</v>
      </c>
    </row>
    <row r="2059" spans="1:15" x14ac:dyDescent="0.3">
      <c r="A2059" t="s">
        <v>196</v>
      </c>
      <c r="B2059">
        <v>1</v>
      </c>
      <c r="C2059" s="36">
        <v>16</v>
      </c>
      <c r="D2059" s="68">
        <v>22</v>
      </c>
      <c r="E2059" s="58">
        <v>103.24970999999999</v>
      </c>
      <c r="F2059" s="15">
        <v>2</v>
      </c>
      <c r="G2059">
        <v>4</v>
      </c>
      <c r="H2059" s="15">
        <v>120</v>
      </c>
      <c r="I2059" s="15" t="s">
        <v>54</v>
      </c>
      <c r="J2059" s="82">
        <v>11</v>
      </c>
      <c r="K2059" s="84" t="s">
        <v>24</v>
      </c>
      <c r="L2059" s="19" t="s">
        <v>43</v>
      </c>
      <c r="M2059" t="s">
        <v>32</v>
      </c>
      <c r="N2059">
        <v>5</v>
      </c>
      <c r="O2059">
        <v>15</v>
      </c>
    </row>
    <row r="2060" spans="1:15" x14ac:dyDescent="0.3">
      <c r="A2060" t="s">
        <v>196</v>
      </c>
      <c r="B2060">
        <v>1</v>
      </c>
      <c r="C2060" s="36">
        <v>16</v>
      </c>
      <c r="D2060" s="68">
        <v>23</v>
      </c>
      <c r="E2060" s="58">
        <v>67.473502999999994</v>
      </c>
      <c r="F2060" s="15">
        <v>2</v>
      </c>
      <c r="G2060">
        <v>4</v>
      </c>
      <c r="H2060" s="15">
        <v>120</v>
      </c>
      <c r="I2060" s="15" t="s">
        <v>54</v>
      </c>
      <c r="J2060" s="82">
        <v>11</v>
      </c>
      <c r="K2060" s="84" t="s">
        <v>24</v>
      </c>
      <c r="L2060" s="19" t="s">
        <v>43</v>
      </c>
      <c r="M2060" t="s">
        <v>32</v>
      </c>
      <c r="N2060">
        <v>5</v>
      </c>
      <c r="O2060">
        <v>15</v>
      </c>
    </row>
    <row r="2061" spans="1:15" x14ac:dyDescent="0.3">
      <c r="A2061" t="s">
        <v>197</v>
      </c>
      <c r="B2061">
        <v>0</v>
      </c>
      <c r="C2061" s="36">
        <v>19</v>
      </c>
      <c r="D2061" s="68"/>
      <c r="E2061" s="58">
        <v>77.073761000000005</v>
      </c>
      <c r="F2061" s="15">
        <v>3</v>
      </c>
      <c r="G2061">
        <v>4</v>
      </c>
      <c r="H2061" s="15">
        <v>210</v>
      </c>
      <c r="I2061" s="15" t="s">
        <v>57</v>
      </c>
      <c r="J2061" s="84">
        <v>11</v>
      </c>
      <c r="K2061" s="84" t="s">
        <v>24</v>
      </c>
      <c r="L2061" s="19" t="s">
        <v>43</v>
      </c>
      <c r="M2061" t="s">
        <v>32</v>
      </c>
      <c r="N2061">
        <v>5</v>
      </c>
      <c r="O2061">
        <v>15</v>
      </c>
    </row>
    <row r="2062" spans="1:15" x14ac:dyDescent="0.3">
      <c r="A2062" t="s">
        <v>197</v>
      </c>
      <c r="B2062">
        <v>0</v>
      </c>
      <c r="C2062" s="36">
        <v>19</v>
      </c>
      <c r="D2062" s="68"/>
      <c r="E2062" s="58">
        <v>103.58065000000001</v>
      </c>
      <c r="F2062" s="15">
        <v>3</v>
      </c>
      <c r="G2062">
        <v>4</v>
      </c>
      <c r="H2062" s="15">
        <v>210</v>
      </c>
      <c r="I2062" s="15" t="s">
        <v>57</v>
      </c>
      <c r="J2062" s="84">
        <v>11</v>
      </c>
      <c r="K2062" s="84" t="s">
        <v>24</v>
      </c>
      <c r="L2062" s="19" t="s">
        <v>43</v>
      </c>
      <c r="M2062" t="s">
        <v>32</v>
      </c>
      <c r="N2062">
        <v>5</v>
      </c>
      <c r="O2062">
        <v>15</v>
      </c>
    </row>
    <row r="2063" spans="1:15" x14ac:dyDescent="0.3">
      <c r="A2063" t="s">
        <v>197</v>
      </c>
      <c r="B2063">
        <v>0</v>
      </c>
      <c r="C2063" s="36">
        <v>19</v>
      </c>
      <c r="D2063" s="68"/>
      <c r="E2063" s="58">
        <v>96.549103000000002</v>
      </c>
      <c r="F2063" s="15">
        <v>3</v>
      </c>
      <c r="G2063">
        <v>4</v>
      </c>
      <c r="H2063" s="15">
        <v>210</v>
      </c>
      <c r="I2063" s="15" t="s">
        <v>57</v>
      </c>
      <c r="J2063" s="84">
        <v>11</v>
      </c>
      <c r="K2063" s="84" t="s">
        <v>24</v>
      </c>
      <c r="L2063" s="19" t="s">
        <v>43</v>
      </c>
      <c r="M2063" t="s">
        <v>32</v>
      </c>
      <c r="N2063">
        <v>5</v>
      </c>
      <c r="O2063">
        <v>15</v>
      </c>
    </row>
    <row r="2064" spans="1:15" x14ac:dyDescent="0.3">
      <c r="A2064" t="s">
        <v>197</v>
      </c>
      <c r="B2064">
        <v>0</v>
      </c>
      <c r="C2064" s="36">
        <v>20</v>
      </c>
      <c r="D2064" s="68">
        <v>24</v>
      </c>
      <c r="E2064" s="62"/>
      <c r="F2064" s="20">
        <v>3</v>
      </c>
      <c r="G2064">
        <v>4</v>
      </c>
      <c r="H2064" s="15">
        <v>210</v>
      </c>
      <c r="I2064" s="15" t="s">
        <v>57</v>
      </c>
      <c r="J2064" s="84">
        <v>12</v>
      </c>
      <c r="K2064" s="82" t="s">
        <v>24</v>
      </c>
      <c r="L2064" t="s">
        <v>43</v>
      </c>
      <c r="N2064" t="e">
        <v>#N/A</v>
      </c>
      <c r="O2064">
        <v>15</v>
      </c>
    </row>
    <row r="2065" spans="1:15" x14ac:dyDescent="0.3">
      <c r="A2065" t="s">
        <v>197</v>
      </c>
      <c r="B2065">
        <v>0</v>
      </c>
      <c r="C2065" s="36">
        <v>20</v>
      </c>
      <c r="D2065" s="68">
        <v>25</v>
      </c>
      <c r="E2065" s="62">
        <v>179.15685999999999</v>
      </c>
      <c r="F2065" s="20">
        <v>3</v>
      </c>
      <c r="G2065">
        <v>4</v>
      </c>
      <c r="H2065" s="15">
        <v>210</v>
      </c>
      <c r="I2065" s="15" t="s">
        <v>57</v>
      </c>
      <c r="J2065" s="84">
        <v>12</v>
      </c>
      <c r="K2065" s="82" t="s">
        <v>24</v>
      </c>
      <c r="L2065" t="s">
        <v>43</v>
      </c>
      <c r="M2065" t="s">
        <v>32</v>
      </c>
      <c r="N2065">
        <v>5</v>
      </c>
      <c r="O2065">
        <v>15</v>
      </c>
    </row>
    <row r="2066" spans="1:15" x14ac:dyDescent="0.3">
      <c r="A2066" t="s">
        <v>197</v>
      </c>
      <c r="B2066">
        <v>0</v>
      </c>
      <c r="C2066" s="36">
        <v>20</v>
      </c>
      <c r="D2066" s="68">
        <v>26</v>
      </c>
      <c r="E2066" s="62">
        <v>68.756530999999995</v>
      </c>
      <c r="F2066" s="20">
        <v>3</v>
      </c>
      <c r="G2066">
        <v>4</v>
      </c>
      <c r="H2066" s="15">
        <v>210</v>
      </c>
      <c r="I2066" s="15" t="s">
        <v>57</v>
      </c>
      <c r="J2066" s="84">
        <v>12</v>
      </c>
      <c r="K2066" s="82" t="s">
        <v>24</v>
      </c>
      <c r="L2066" t="s">
        <v>43</v>
      </c>
      <c r="M2066" t="s">
        <v>32</v>
      </c>
      <c r="N2066">
        <v>5</v>
      </c>
      <c r="O2066">
        <v>15</v>
      </c>
    </row>
    <row r="2067" spans="1:15" x14ac:dyDescent="0.3">
      <c r="A2067" t="s">
        <v>197</v>
      </c>
      <c r="B2067">
        <v>0</v>
      </c>
      <c r="C2067" s="36">
        <v>21</v>
      </c>
      <c r="D2067" s="68">
        <v>9</v>
      </c>
      <c r="E2067" s="62">
        <v>99.190437000000003</v>
      </c>
      <c r="F2067" s="20">
        <v>3</v>
      </c>
      <c r="G2067">
        <v>4</v>
      </c>
      <c r="H2067" s="15">
        <v>210</v>
      </c>
      <c r="I2067" s="15" t="s">
        <v>57</v>
      </c>
      <c r="J2067" s="84">
        <v>12</v>
      </c>
      <c r="K2067" s="82" t="s">
        <v>24</v>
      </c>
      <c r="L2067" t="s">
        <v>43</v>
      </c>
      <c r="M2067" t="s">
        <v>32</v>
      </c>
      <c r="N2067">
        <v>5</v>
      </c>
      <c r="O2067">
        <v>15</v>
      </c>
    </row>
    <row r="2068" spans="1:15" x14ac:dyDescent="0.3">
      <c r="A2068" t="s">
        <v>197</v>
      </c>
      <c r="B2068">
        <v>0</v>
      </c>
      <c r="C2068" s="49">
        <v>21</v>
      </c>
      <c r="D2068" s="68">
        <v>10</v>
      </c>
      <c r="E2068" s="62"/>
      <c r="F2068" s="20">
        <v>3</v>
      </c>
      <c r="G2068">
        <v>4</v>
      </c>
      <c r="H2068" s="15">
        <v>210</v>
      </c>
      <c r="I2068" s="15" t="s">
        <v>57</v>
      </c>
      <c r="J2068" s="84">
        <v>12</v>
      </c>
      <c r="K2068" s="82" t="s">
        <v>24</v>
      </c>
      <c r="L2068" t="s">
        <v>43</v>
      </c>
      <c r="N2068" t="e">
        <v>#N/A</v>
      </c>
      <c r="O2068">
        <v>15</v>
      </c>
    </row>
    <row r="2069" spans="1:15" x14ac:dyDescent="0.3">
      <c r="A2069" t="s">
        <v>197</v>
      </c>
      <c r="B2069">
        <v>0</v>
      </c>
      <c r="C2069" s="36">
        <v>23</v>
      </c>
      <c r="D2069" s="68">
        <v>14</v>
      </c>
      <c r="E2069" s="62">
        <v>101.1618</v>
      </c>
      <c r="F2069" s="19">
        <v>3</v>
      </c>
      <c r="G2069">
        <v>4</v>
      </c>
      <c r="H2069" s="15">
        <v>210</v>
      </c>
      <c r="I2069" s="15" t="s">
        <v>57</v>
      </c>
      <c r="J2069" s="84">
        <v>11</v>
      </c>
      <c r="K2069" s="82" t="s">
        <v>24</v>
      </c>
      <c r="L2069" t="s">
        <v>43</v>
      </c>
      <c r="M2069" t="s">
        <v>32</v>
      </c>
      <c r="N2069">
        <v>5</v>
      </c>
      <c r="O2069">
        <v>15</v>
      </c>
    </row>
    <row r="2070" spans="1:15" x14ac:dyDescent="0.3">
      <c r="A2070" t="s">
        <v>197</v>
      </c>
      <c r="B2070">
        <v>0</v>
      </c>
      <c r="C2070" s="36">
        <v>23</v>
      </c>
      <c r="D2070" s="68">
        <v>15</v>
      </c>
      <c r="E2070" s="62">
        <v>60.097118000000002</v>
      </c>
      <c r="F2070" s="19">
        <v>3</v>
      </c>
      <c r="G2070">
        <v>4</v>
      </c>
      <c r="H2070" s="15">
        <v>210</v>
      </c>
      <c r="I2070" s="15" t="s">
        <v>57</v>
      </c>
      <c r="J2070" s="87">
        <v>11</v>
      </c>
      <c r="K2070" s="82" t="s">
        <v>24</v>
      </c>
      <c r="L2070" t="s">
        <v>43</v>
      </c>
      <c r="M2070" t="s">
        <v>32</v>
      </c>
      <c r="N2070">
        <v>5</v>
      </c>
      <c r="O2070">
        <v>15</v>
      </c>
    </row>
    <row r="2071" spans="1:15" x14ac:dyDescent="0.3">
      <c r="A2071" t="s">
        <v>197</v>
      </c>
      <c r="B2071">
        <v>0</v>
      </c>
      <c r="C2071" s="49">
        <v>23</v>
      </c>
      <c r="D2071" s="68">
        <v>16</v>
      </c>
      <c r="E2071" s="62">
        <v>86.495009999999994</v>
      </c>
      <c r="F2071" s="19">
        <v>3</v>
      </c>
      <c r="G2071">
        <v>4</v>
      </c>
      <c r="H2071" s="15">
        <v>210</v>
      </c>
      <c r="I2071" s="15" t="s">
        <v>57</v>
      </c>
      <c r="J2071" s="87">
        <v>11</v>
      </c>
      <c r="K2071" s="82" t="s">
        <v>24</v>
      </c>
      <c r="L2071" t="s">
        <v>43</v>
      </c>
      <c r="M2071" t="s">
        <v>32</v>
      </c>
      <c r="N2071">
        <v>5</v>
      </c>
      <c r="O2071">
        <v>15</v>
      </c>
    </row>
    <row r="2072" spans="1:15" x14ac:dyDescent="0.3">
      <c r="A2072" t="s">
        <v>196</v>
      </c>
      <c r="B2072">
        <v>1</v>
      </c>
      <c r="C2072" s="36">
        <v>17</v>
      </c>
      <c r="D2072" s="68">
        <v>15</v>
      </c>
      <c r="E2072" s="58">
        <v>43.085762000000003</v>
      </c>
      <c r="F2072" s="15">
        <v>3</v>
      </c>
      <c r="G2072">
        <v>4</v>
      </c>
      <c r="H2072" s="15">
        <v>210</v>
      </c>
      <c r="I2072" s="23" t="s">
        <v>57</v>
      </c>
      <c r="J2072" s="84">
        <v>11</v>
      </c>
      <c r="K2072" s="84" t="s">
        <v>24</v>
      </c>
      <c r="L2072" s="19" t="s">
        <v>43</v>
      </c>
      <c r="M2072" t="s">
        <v>32</v>
      </c>
      <c r="N2072">
        <v>5</v>
      </c>
      <c r="O2072">
        <v>15</v>
      </c>
    </row>
    <row r="2073" spans="1:15" x14ac:dyDescent="0.3">
      <c r="A2073" t="s">
        <v>196</v>
      </c>
      <c r="B2073">
        <v>1</v>
      </c>
      <c r="C2073" s="49">
        <v>17</v>
      </c>
      <c r="D2073" s="68">
        <v>16</v>
      </c>
      <c r="E2073" s="58">
        <v>57.096245000000003</v>
      </c>
      <c r="F2073" s="15">
        <v>3</v>
      </c>
      <c r="G2073">
        <v>4</v>
      </c>
      <c r="H2073" s="15">
        <v>210</v>
      </c>
      <c r="I2073" s="23" t="s">
        <v>57</v>
      </c>
      <c r="J2073" s="84">
        <v>11</v>
      </c>
      <c r="K2073" s="84" t="s">
        <v>24</v>
      </c>
      <c r="L2073" s="19" t="s">
        <v>43</v>
      </c>
      <c r="M2073" t="s">
        <v>32</v>
      </c>
      <c r="N2073">
        <v>5</v>
      </c>
      <c r="O2073">
        <v>15</v>
      </c>
    </row>
    <row r="2074" spans="1:15" x14ac:dyDescent="0.3">
      <c r="A2074" t="s">
        <v>196</v>
      </c>
      <c r="B2074">
        <v>1</v>
      </c>
      <c r="C2074" s="36">
        <v>17</v>
      </c>
      <c r="D2074" s="68">
        <v>17</v>
      </c>
      <c r="E2074" s="58">
        <v>52.827843000000001</v>
      </c>
      <c r="F2074" s="15">
        <v>3</v>
      </c>
      <c r="G2074">
        <v>4</v>
      </c>
      <c r="H2074" s="15">
        <v>210</v>
      </c>
      <c r="I2074" s="23" t="s">
        <v>57</v>
      </c>
      <c r="J2074" s="84">
        <v>11</v>
      </c>
      <c r="K2074" s="84" t="s">
        <v>24</v>
      </c>
      <c r="L2074" s="19" t="s">
        <v>43</v>
      </c>
      <c r="M2074" t="s">
        <v>32</v>
      </c>
      <c r="N2074">
        <v>5</v>
      </c>
      <c r="O2074">
        <v>15</v>
      </c>
    </row>
    <row r="2075" spans="1:15" x14ac:dyDescent="0.3">
      <c r="A2075" t="s">
        <v>196</v>
      </c>
      <c r="B2075">
        <v>1</v>
      </c>
      <c r="C2075" s="49">
        <v>17</v>
      </c>
      <c r="D2075" s="68">
        <v>18</v>
      </c>
      <c r="E2075" s="58">
        <v>42.412331000000002</v>
      </c>
      <c r="F2075" s="15">
        <v>3</v>
      </c>
      <c r="G2075">
        <v>4</v>
      </c>
      <c r="H2075" s="15">
        <v>210</v>
      </c>
      <c r="I2075" s="23" t="s">
        <v>57</v>
      </c>
      <c r="J2075" s="84">
        <v>11</v>
      </c>
      <c r="K2075" s="84" t="s">
        <v>24</v>
      </c>
      <c r="L2075" s="19" t="s">
        <v>43</v>
      </c>
      <c r="M2075" t="s">
        <v>32</v>
      </c>
      <c r="N2075">
        <v>5</v>
      </c>
      <c r="O2075">
        <v>15</v>
      </c>
    </row>
    <row r="2076" spans="1:15" x14ac:dyDescent="0.3">
      <c r="A2076" t="s">
        <v>196</v>
      </c>
      <c r="B2076">
        <v>1</v>
      </c>
      <c r="C2076" s="36">
        <v>18</v>
      </c>
      <c r="D2076" s="68">
        <v>15</v>
      </c>
      <c r="E2076" s="58">
        <v>92.910065000000003</v>
      </c>
      <c r="F2076" s="15">
        <v>3</v>
      </c>
      <c r="G2076">
        <v>4</v>
      </c>
      <c r="H2076" s="15">
        <v>210</v>
      </c>
      <c r="I2076" s="23" t="s">
        <v>57</v>
      </c>
      <c r="J2076" s="84">
        <v>12</v>
      </c>
      <c r="K2076" s="84" t="s">
        <v>24</v>
      </c>
      <c r="L2076" s="19" t="s">
        <v>43</v>
      </c>
      <c r="M2076" t="s">
        <v>32</v>
      </c>
      <c r="N2076">
        <v>5</v>
      </c>
      <c r="O2076">
        <v>15</v>
      </c>
    </row>
    <row r="2077" spans="1:15" x14ac:dyDescent="0.3">
      <c r="A2077" t="s">
        <v>196</v>
      </c>
      <c r="B2077">
        <v>1</v>
      </c>
      <c r="C2077" s="49">
        <v>18</v>
      </c>
      <c r="D2077" s="68">
        <v>16</v>
      </c>
      <c r="E2077" s="58">
        <v>79.963188000000002</v>
      </c>
      <c r="F2077" s="15">
        <v>3</v>
      </c>
      <c r="G2077">
        <v>4</v>
      </c>
      <c r="H2077" s="15">
        <v>210</v>
      </c>
      <c r="I2077" s="15" t="s">
        <v>57</v>
      </c>
      <c r="J2077" s="82">
        <v>12</v>
      </c>
      <c r="K2077" s="82" t="s">
        <v>24</v>
      </c>
      <c r="L2077" s="19" t="s">
        <v>43</v>
      </c>
      <c r="M2077" t="s">
        <v>32</v>
      </c>
      <c r="N2077">
        <v>5</v>
      </c>
      <c r="O2077">
        <v>15</v>
      </c>
    </row>
    <row r="2078" spans="1:15" x14ac:dyDescent="0.3">
      <c r="A2078" t="s">
        <v>196</v>
      </c>
      <c r="B2078">
        <v>1</v>
      </c>
      <c r="C2078" s="36">
        <v>18</v>
      </c>
      <c r="D2078" s="68">
        <v>17</v>
      </c>
      <c r="E2078" s="58">
        <v>133.59914000000001</v>
      </c>
      <c r="F2078" s="15">
        <v>3</v>
      </c>
      <c r="G2078">
        <v>4</v>
      </c>
      <c r="H2078" s="15">
        <v>210</v>
      </c>
      <c r="I2078" s="15" t="s">
        <v>57</v>
      </c>
      <c r="J2078" s="82">
        <v>12</v>
      </c>
      <c r="K2078" s="82" t="s">
        <v>24</v>
      </c>
      <c r="L2078" s="19" t="s">
        <v>43</v>
      </c>
      <c r="M2078" t="s">
        <v>32</v>
      </c>
      <c r="N2078">
        <v>5</v>
      </c>
      <c r="O2078">
        <v>15</v>
      </c>
    </row>
    <row r="2079" spans="1:15" x14ac:dyDescent="0.3">
      <c r="A2079" t="s">
        <v>196</v>
      </c>
      <c r="B2079">
        <v>1</v>
      </c>
      <c r="C2079" s="36">
        <v>18</v>
      </c>
      <c r="D2079" s="68">
        <v>18</v>
      </c>
      <c r="E2079" s="58">
        <v>199.80297999999999</v>
      </c>
      <c r="F2079" s="15">
        <v>3</v>
      </c>
      <c r="G2079">
        <v>4</v>
      </c>
      <c r="H2079" s="15">
        <v>210</v>
      </c>
      <c r="I2079" s="15" t="s">
        <v>57</v>
      </c>
      <c r="J2079" s="82">
        <v>12</v>
      </c>
      <c r="K2079" s="82" t="s">
        <v>24</v>
      </c>
      <c r="L2079" s="19" t="s">
        <v>43</v>
      </c>
      <c r="M2079" t="s">
        <v>32</v>
      </c>
      <c r="N2079">
        <v>5</v>
      </c>
      <c r="O2079">
        <v>15</v>
      </c>
    </row>
    <row r="2080" spans="1:15" x14ac:dyDescent="0.3">
      <c r="A2080" t="s">
        <v>196</v>
      </c>
      <c r="B2080">
        <v>1</v>
      </c>
      <c r="C2080" s="36">
        <v>22</v>
      </c>
      <c r="D2080" s="68">
        <v>15</v>
      </c>
      <c r="E2080" s="62">
        <v>109.15353</v>
      </c>
      <c r="F2080" s="20">
        <v>3</v>
      </c>
      <c r="G2080">
        <v>4</v>
      </c>
      <c r="H2080" s="15">
        <v>210</v>
      </c>
      <c r="I2080" s="15" t="s">
        <v>57</v>
      </c>
      <c r="J2080" s="84">
        <v>12</v>
      </c>
      <c r="K2080" s="82" t="s">
        <v>24</v>
      </c>
      <c r="L2080" t="s">
        <v>43</v>
      </c>
      <c r="M2080" t="s">
        <v>32</v>
      </c>
      <c r="N2080">
        <v>5</v>
      </c>
      <c r="O2080">
        <v>15</v>
      </c>
    </row>
    <row r="2081" spans="1:15" x14ac:dyDescent="0.3">
      <c r="A2081" t="s">
        <v>196</v>
      </c>
      <c r="B2081">
        <v>1</v>
      </c>
      <c r="C2081" s="36">
        <v>22</v>
      </c>
      <c r="D2081" s="68">
        <v>16</v>
      </c>
      <c r="E2081" s="62">
        <v>63.538165999999997</v>
      </c>
      <c r="F2081" s="20">
        <v>3</v>
      </c>
      <c r="G2081">
        <v>4</v>
      </c>
      <c r="H2081" s="15">
        <v>210</v>
      </c>
      <c r="I2081" s="15" t="s">
        <v>57</v>
      </c>
      <c r="J2081" s="84">
        <v>12</v>
      </c>
      <c r="K2081" s="82" t="s">
        <v>24</v>
      </c>
      <c r="L2081" t="s">
        <v>43</v>
      </c>
      <c r="M2081" t="s">
        <v>32</v>
      </c>
      <c r="N2081">
        <v>5</v>
      </c>
      <c r="O2081">
        <v>15</v>
      </c>
    </row>
    <row r="2082" spans="1:15" x14ac:dyDescent="0.3">
      <c r="A2082" t="s">
        <v>196</v>
      </c>
      <c r="B2082">
        <v>1</v>
      </c>
      <c r="C2082" s="49">
        <v>22</v>
      </c>
      <c r="D2082" s="68">
        <v>17</v>
      </c>
      <c r="E2082" s="62">
        <v>84.255058000000005</v>
      </c>
      <c r="F2082" s="20">
        <v>3</v>
      </c>
      <c r="G2082">
        <v>4</v>
      </c>
      <c r="H2082" s="15">
        <v>210</v>
      </c>
      <c r="I2082" s="15" t="s">
        <v>57</v>
      </c>
      <c r="J2082" s="84">
        <v>12</v>
      </c>
      <c r="K2082" s="82" t="s">
        <v>24</v>
      </c>
      <c r="L2082" t="s">
        <v>43</v>
      </c>
      <c r="M2082" t="s">
        <v>32</v>
      </c>
      <c r="N2082">
        <v>5</v>
      </c>
      <c r="O2082">
        <v>15</v>
      </c>
    </row>
    <row r="2083" spans="1:15" x14ac:dyDescent="0.3">
      <c r="A2083" t="s">
        <v>197</v>
      </c>
      <c r="B2083">
        <v>0</v>
      </c>
      <c r="C2083" s="60">
        <v>24</v>
      </c>
      <c r="D2083" s="68">
        <v>13</v>
      </c>
      <c r="E2083" s="62">
        <v>60.826358999999997</v>
      </c>
      <c r="F2083" s="20">
        <v>4</v>
      </c>
      <c r="G2083">
        <v>4</v>
      </c>
      <c r="H2083" s="15">
        <v>400</v>
      </c>
      <c r="I2083" s="15" t="s">
        <v>61</v>
      </c>
      <c r="J2083" s="84">
        <v>12</v>
      </c>
      <c r="K2083" s="82" t="s">
        <v>24</v>
      </c>
      <c r="L2083" t="s">
        <v>43</v>
      </c>
      <c r="M2083" t="s">
        <v>32</v>
      </c>
      <c r="N2083">
        <v>5</v>
      </c>
      <c r="O2083">
        <v>15</v>
      </c>
    </row>
    <row r="2084" spans="1:15" x14ac:dyDescent="0.3">
      <c r="A2084" t="s">
        <v>197</v>
      </c>
      <c r="B2084">
        <v>0</v>
      </c>
      <c r="C2084" s="36">
        <v>24</v>
      </c>
      <c r="D2084" s="68">
        <v>14</v>
      </c>
      <c r="E2084" s="62">
        <v>162.07477</v>
      </c>
      <c r="F2084" s="20">
        <v>4</v>
      </c>
      <c r="G2084">
        <v>4</v>
      </c>
      <c r="H2084" s="15">
        <v>400</v>
      </c>
      <c r="I2084" s="15" t="s">
        <v>61</v>
      </c>
      <c r="J2084" s="84">
        <v>12</v>
      </c>
      <c r="K2084" s="82" t="s">
        <v>24</v>
      </c>
      <c r="L2084" t="s">
        <v>43</v>
      </c>
      <c r="M2084" t="s">
        <v>32</v>
      </c>
      <c r="N2084">
        <v>5</v>
      </c>
      <c r="O2084">
        <v>15</v>
      </c>
    </row>
    <row r="2085" spans="1:15" x14ac:dyDescent="0.3">
      <c r="A2085" t="s">
        <v>197</v>
      </c>
      <c r="B2085">
        <v>0</v>
      </c>
      <c r="C2085" s="36">
        <v>24</v>
      </c>
      <c r="D2085" s="68">
        <v>15</v>
      </c>
      <c r="E2085" s="62">
        <v>70.751732000000004</v>
      </c>
      <c r="F2085" s="20">
        <v>4</v>
      </c>
      <c r="G2085">
        <v>4</v>
      </c>
      <c r="H2085" s="15">
        <v>400</v>
      </c>
      <c r="I2085" s="15" t="s">
        <v>61</v>
      </c>
      <c r="J2085" s="84">
        <v>12</v>
      </c>
      <c r="K2085" s="82" t="s">
        <v>24</v>
      </c>
      <c r="L2085" t="s">
        <v>43</v>
      </c>
      <c r="M2085" t="s">
        <v>32</v>
      </c>
      <c r="N2085">
        <v>5</v>
      </c>
      <c r="O2085">
        <v>15</v>
      </c>
    </row>
    <row r="2086" spans="1:15" x14ac:dyDescent="0.3">
      <c r="A2086" t="s">
        <v>197</v>
      </c>
      <c r="B2086">
        <v>0</v>
      </c>
      <c r="C2086" s="36">
        <v>25</v>
      </c>
      <c r="D2086" s="68">
        <v>15</v>
      </c>
      <c r="E2086" s="65">
        <v>66.913444999999996</v>
      </c>
      <c r="F2086" s="20">
        <v>4</v>
      </c>
      <c r="G2086">
        <v>4</v>
      </c>
      <c r="H2086" s="15">
        <v>400</v>
      </c>
      <c r="I2086" s="15" t="s">
        <v>61</v>
      </c>
      <c r="J2086" s="84">
        <v>12</v>
      </c>
      <c r="K2086" s="82" t="s">
        <v>24</v>
      </c>
      <c r="L2086" t="s">
        <v>43</v>
      </c>
      <c r="M2086" t="s">
        <v>32</v>
      </c>
      <c r="N2086">
        <v>5</v>
      </c>
      <c r="O2086">
        <v>15</v>
      </c>
    </row>
    <row r="2087" spans="1:15" x14ac:dyDescent="0.3">
      <c r="A2087" t="s">
        <v>197</v>
      </c>
      <c r="B2087">
        <v>0</v>
      </c>
      <c r="C2087" s="49">
        <v>25</v>
      </c>
      <c r="D2087" s="68">
        <v>16</v>
      </c>
      <c r="E2087" s="65">
        <v>139.04053999999999</v>
      </c>
      <c r="F2087" s="20">
        <v>4</v>
      </c>
      <c r="G2087">
        <v>4</v>
      </c>
      <c r="H2087" s="15">
        <v>400</v>
      </c>
      <c r="I2087" s="15" t="s">
        <v>61</v>
      </c>
      <c r="J2087" s="84">
        <v>12</v>
      </c>
      <c r="K2087" s="82" t="s">
        <v>24</v>
      </c>
      <c r="L2087" t="s">
        <v>43</v>
      </c>
      <c r="M2087" t="s">
        <v>32</v>
      </c>
      <c r="N2087">
        <v>5</v>
      </c>
      <c r="O2087">
        <v>15</v>
      </c>
    </row>
    <row r="2088" spans="1:15" x14ac:dyDescent="0.3">
      <c r="A2088" t="s">
        <v>197</v>
      </c>
      <c r="B2088">
        <v>0</v>
      </c>
      <c r="C2088" s="36">
        <v>25</v>
      </c>
      <c r="D2088" s="68">
        <v>17</v>
      </c>
      <c r="E2088" s="65">
        <v>86.810531999999995</v>
      </c>
      <c r="F2088" s="20">
        <v>4</v>
      </c>
      <c r="G2088">
        <v>4</v>
      </c>
      <c r="H2088" s="15">
        <v>400</v>
      </c>
      <c r="I2088" s="15" t="s">
        <v>61</v>
      </c>
      <c r="J2088" s="84">
        <v>12</v>
      </c>
      <c r="K2088" s="82" t="s">
        <v>24</v>
      </c>
      <c r="L2088" t="s">
        <v>43</v>
      </c>
      <c r="M2088" t="s">
        <v>32</v>
      </c>
      <c r="N2088">
        <v>5</v>
      </c>
      <c r="O2088">
        <v>15</v>
      </c>
    </row>
    <row r="2089" spans="1:15" x14ac:dyDescent="0.3">
      <c r="A2089" t="s">
        <v>197</v>
      </c>
      <c r="B2089">
        <v>0</v>
      </c>
      <c r="C2089" s="49">
        <v>26</v>
      </c>
      <c r="D2089" s="68">
        <v>13</v>
      </c>
      <c r="E2089" s="62">
        <v>91.477951000000004</v>
      </c>
      <c r="F2089" s="20">
        <v>4</v>
      </c>
      <c r="G2089">
        <v>4</v>
      </c>
      <c r="H2089" s="15">
        <v>400</v>
      </c>
      <c r="I2089" s="15" t="s">
        <v>61</v>
      </c>
      <c r="J2089" s="84">
        <v>12</v>
      </c>
      <c r="K2089" s="82" t="s">
        <v>24</v>
      </c>
      <c r="L2089" t="s">
        <v>43</v>
      </c>
      <c r="M2089" t="s">
        <v>32</v>
      </c>
      <c r="N2089">
        <v>5</v>
      </c>
      <c r="O2089">
        <v>15</v>
      </c>
    </row>
    <row r="2090" spans="1:15" x14ac:dyDescent="0.3">
      <c r="A2090" t="s">
        <v>197</v>
      </c>
      <c r="B2090">
        <v>0</v>
      </c>
      <c r="C2090" s="49">
        <v>26</v>
      </c>
      <c r="D2090" s="68">
        <v>14</v>
      </c>
      <c r="E2090" s="62">
        <v>100.30338999999999</v>
      </c>
      <c r="F2090" s="20">
        <v>4</v>
      </c>
      <c r="G2090">
        <v>4</v>
      </c>
      <c r="H2090" s="15">
        <v>400</v>
      </c>
      <c r="I2090" s="15" t="s">
        <v>61</v>
      </c>
      <c r="J2090" s="84">
        <v>12</v>
      </c>
      <c r="K2090" s="82" t="s">
        <v>24</v>
      </c>
      <c r="L2090" t="s">
        <v>43</v>
      </c>
      <c r="M2090" t="s">
        <v>32</v>
      </c>
      <c r="N2090">
        <v>5</v>
      </c>
      <c r="O2090">
        <v>15</v>
      </c>
    </row>
    <row r="2091" spans="1:15" x14ac:dyDescent="0.3">
      <c r="A2091" t="s">
        <v>197</v>
      </c>
      <c r="B2091">
        <v>0</v>
      </c>
      <c r="C2091" s="36">
        <v>26</v>
      </c>
      <c r="D2091" s="68">
        <v>15</v>
      </c>
      <c r="E2091" s="62">
        <v>149.12161</v>
      </c>
      <c r="F2091" s="20">
        <v>4</v>
      </c>
      <c r="G2091">
        <v>4</v>
      </c>
      <c r="H2091" s="15">
        <v>400</v>
      </c>
      <c r="I2091" s="15" t="s">
        <v>61</v>
      </c>
      <c r="J2091" s="84">
        <v>12</v>
      </c>
      <c r="K2091" s="82" t="s">
        <v>24</v>
      </c>
      <c r="L2091" t="s">
        <v>43</v>
      </c>
      <c r="M2091" t="s">
        <v>32</v>
      </c>
      <c r="N2091">
        <v>5</v>
      </c>
      <c r="O2091">
        <v>15</v>
      </c>
    </row>
    <row r="2092" spans="1:15" x14ac:dyDescent="0.3">
      <c r="A2092" t="s">
        <v>197</v>
      </c>
      <c r="B2092">
        <v>0</v>
      </c>
      <c r="C2092" s="49">
        <v>27</v>
      </c>
      <c r="D2092" s="68">
        <v>14</v>
      </c>
      <c r="E2092" s="58">
        <v>67.665229999999994</v>
      </c>
      <c r="F2092" s="15">
        <v>4</v>
      </c>
      <c r="G2092">
        <v>4</v>
      </c>
      <c r="H2092" s="15">
        <v>400</v>
      </c>
      <c r="I2092" s="15" t="s">
        <v>61</v>
      </c>
      <c r="J2092" s="82">
        <v>12</v>
      </c>
      <c r="K2092" s="87" t="s">
        <v>24</v>
      </c>
      <c r="L2092" s="19" t="s">
        <v>43</v>
      </c>
      <c r="M2092" t="s">
        <v>32</v>
      </c>
      <c r="N2092">
        <v>5</v>
      </c>
      <c r="O2092">
        <v>15</v>
      </c>
    </row>
    <row r="2093" spans="1:15" x14ac:dyDescent="0.3">
      <c r="A2093" t="s">
        <v>197</v>
      </c>
      <c r="B2093">
        <v>0</v>
      </c>
      <c r="C2093" s="49">
        <v>27</v>
      </c>
      <c r="D2093" s="68">
        <v>15</v>
      </c>
      <c r="E2093" s="58">
        <v>73.184478999999996</v>
      </c>
      <c r="F2093" s="15">
        <v>4</v>
      </c>
      <c r="G2093">
        <v>4</v>
      </c>
      <c r="H2093" s="15">
        <v>400</v>
      </c>
      <c r="I2093" s="15" t="s">
        <v>61</v>
      </c>
      <c r="J2093" s="84">
        <v>12</v>
      </c>
      <c r="K2093" s="84" t="s">
        <v>24</v>
      </c>
      <c r="L2093" s="19" t="s">
        <v>43</v>
      </c>
      <c r="M2093" t="s">
        <v>32</v>
      </c>
      <c r="N2093">
        <v>5</v>
      </c>
      <c r="O2093">
        <v>15</v>
      </c>
    </row>
    <row r="2094" spans="1:15" x14ac:dyDescent="0.3">
      <c r="A2094" t="s">
        <v>197</v>
      </c>
      <c r="B2094">
        <v>0</v>
      </c>
      <c r="C2094" s="49">
        <v>27</v>
      </c>
      <c r="D2094" s="68">
        <v>16</v>
      </c>
      <c r="E2094" s="58">
        <v>97.467117000000002</v>
      </c>
      <c r="F2094" s="15">
        <v>4</v>
      </c>
      <c r="G2094">
        <v>4</v>
      </c>
      <c r="H2094" s="15">
        <v>400</v>
      </c>
      <c r="I2094" s="15" t="s">
        <v>61</v>
      </c>
      <c r="J2094" s="84">
        <v>12</v>
      </c>
      <c r="K2094" s="84" t="s">
        <v>24</v>
      </c>
      <c r="L2094" s="19" t="s">
        <v>43</v>
      </c>
      <c r="M2094" t="s">
        <v>32</v>
      </c>
      <c r="N2094">
        <v>5</v>
      </c>
      <c r="O2094">
        <v>15</v>
      </c>
    </row>
    <row r="2095" spans="1:15" x14ac:dyDescent="0.3">
      <c r="A2095" t="s">
        <v>196</v>
      </c>
      <c r="B2095">
        <v>1</v>
      </c>
      <c r="C2095" s="49">
        <v>28</v>
      </c>
      <c r="D2095" s="68">
        <v>16</v>
      </c>
      <c r="E2095" s="58">
        <v>46.289504999999998</v>
      </c>
      <c r="F2095" s="15">
        <v>4</v>
      </c>
      <c r="G2095">
        <v>4</v>
      </c>
      <c r="H2095" s="15">
        <v>400</v>
      </c>
      <c r="I2095" s="15" t="s">
        <v>61</v>
      </c>
      <c r="J2095" s="84">
        <v>12</v>
      </c>
      <c r="K2095" s="84" t="s">
        <v>24</v>
      </c>
      <c r="L2095" s="19" t="s">
        <v>43</v>
      </c>
      <c r="M2095" t="s">
        <v>32</v>
      </c>
      <c r="N2095">
        <v>5</v>
      </c>
      <c r="O2095">
        <v>15</v>
      </c>
    </row>
    <row r="2096" spans="1:15" x14ac:dyDescent="0.3">
      <c r="A2096" t="s">
        <v>196</v>
      </c>
      <c r="B2096">
        <v>1</v>
      </c>
      <c r="C2096" s="36">
        <v>28</v>
      </c>
      <c r="D2096" s="68">
        <v>17</v>
      </c>
      <c r="E2096" s="58">
        <v>74.734200000000001</v>
      </c>
      <c r="F2096" s="15">
        <v>4</v>
      </c>
      <c r="G2096">
        <v>4</v>
      </c>
      <c r="H2096" s="15">
        <v>400</v>
      </c>
      <c r="I2096" s="15" t="s">
        <v>61</v>
      </c>
      <c r="J2096" s="84">
        <v>12</v>
      </c>
      <c r="K2096" s="84" t="s">
        <v>24</v>
      </c>
      <c r="L2096" s="19" t="s">
        <v>43</v>
      </c>
      <c r="M2096" t="s">
        <v>32</v>
      </c>
      <c r="N2096">
        <v>5</v>
      </c>
      <c r="O2096">
        <v>15</v>
      </c>
    </row>
    <row r="2097" spans="1:15" x14ac:dyDescent="0.3">
      <c r="A2097" t="s">
        <v>196</v>
      </c>
      <c r="B2097">
        <v>1</v>
      </c>
      <c r="C2097" s="36">
        <v>28</v>
      </c>
      <c r="D2097" s="68">
        <v>18</v>
      </c>
      <c r="E2097" s="58">
        <v>77.360573000000002</v>
      </c>
      <c r="F2097" s="15">
        <v>4</v>
      </c>
      <c r="G2097">
        <v>4</v>
      </c>
      <c r="H2097" s="15">
        <v>400</v>
      </c>
      <c r="I2097" s="15" t="s">
        <v>61</v>
      </c>
      <c r="J2097" s="84">
        <v>12</v>
      </c>
      <c r="K2097" s="84" t="s">
        <v>24</v>
      </c>
      <c r="L2097" s="19" t="s">
        <v>43</v>
      </c>
      <c r="M2097" t="s">
        <v>32</v>
      </c>
      <c r="N2097">
        <v>5</v>
      </c>
      <c r="O2097">
        <v>15</v>
      </c>
    </row>
    <row r="2098" spans="1:15" x14ac:dyDescent="0.3">
      <c r="A2098" t="s">
        <v>196</v>
      </c>
      <c r="B2098">
        <v>1</v>
      </c>
      <c r="C2098" s="49">
        <v>29</v>
      </c>
      <c r="D2098" s="68">
        <v>13</v>
      </c>
      <c r="E2098" s="58">
        <v>108.11604</v>
      </c>
      <c r="F2098" s="15">
        <v>4</v>
      </c>
      <c r="G2098">
        <v>4</v>
      </c>
      <c r="H2098" s="15">
        <v>400</v>
      </c>
      <c r="I2098" s="15" t="s">
        <v>61</v>
      </c>
      <c r="J2098" s="82">
        <v>12</v>
      </c>
      <c r="K2098" s="82" t="s">
        <v>24</v>
      </c>
      <c r="L2098" s="19" t="s">
        <v>43</v>
      </c>
      <c r="M2098" t="s">
        <v>32</v>
      </c>
      <c r="N2098">
        <v>5</v>
      </c>
      <c r="O2098">
        <v>15</v>
      </c>
    </row>
    <row r="2099" spans="1:15" x14ac:dyDescent="0.3">
      <c r="A2099" t="s">
        <v>196</v>
      </c>
      <c r="B2099">
        <v>1</v>
      </c>
      <c r="C2099" s="36">
        <v>29</v>
      </c>
      <c r="D2099" s="68">
        <v>14</v>
      </c>
      <c r="E2099" s="58">
        <v>121.17847999999999</v>
      </c>
      <c r="F2099" s="15">
        <v>4</v>
      </c>
      <c r="G2099">
        <v>4</v>
      </c>
      <c r="H2099" s="15">
        <v>400</v>
      </c>
      <c r="I2099" s="15" t="s">
        <v>61</v>
      </c>
      <c r="J2099" s="82">
        <v>12</v>
      </c>
      <c r="K2099" s="82" t="s">
        <v>24</v>
      </c>
      <c r="L2099" s="19" t="s">
        <v>43</v>
      </c>
      <c r="M2099" t="s">
        <v>32</v>
      </c>
      <c r="N2099">
        <v>5</v>
      </c>
      <c r="O2099">
        <v>15</v>
      </c>
    </row>
    <row r="2100" spans="1:15" x14ac:dyDescent="0.3">
      <c r="A2100" t="s">
        <v>196</v>
      </c>
      <c r="B2100">
        <v>1</v>
      </c>
      <c r="C2100" s="36">
        <v>30</v>
      </c>
      <c r="D2100" s="68">
        <v>18</v>
      </c>
      <c r="E2100" s="58">
        <v>49.745353999999999</v>
      </c>
      <c r="F2100" s="15">
        <v>4</v>
      </c>
      <c r="G2100">
        <v>4</v>
      </c>
      <c r="H2100" s="15">
        <v>400</v>
      </c>
      <c r="I2100" s="15" t="s">
        <v>61</v>
      </c>
      <c r="J2100" s="84">
        <v>12</v>
      </c>
      <c r="K2100" s="84" t="s">
        <v>24</v>
      </c>
      <c r="L2100" s="19" t="s">
        <v>43</v>
      </c>
      <c r="M2100" t="s">
        <v>32</v>
      </c>
      <c r="N2100">
        <v>5</v>
      </c>
      <c r="O2100">
        <v>15</v>
      </c>
    </row>
    <row r="2101" spans="1:15" x14ac:dyDescent="0.3">
      <c r="A2101" t="s">
        <v>196</v>
      </c>
      <c r="B2101">
        <v>1</v>
      </c>
      <c r="C2101" s="49">
        <v>30</v>
      </c>
      <c r="D2101" s="68">
        <v>19</v>
      </c>
      <c r="E2101" s="58">
        <v>123.30224</v>
      </c>
      <c r="F2101" s="15">
        <v>4</v>
      </c>
      <c r="G2101">
        <v>4</v>
      </c>
      <c r="H2101" s="15">
        <v>400</v>
      </c>
      <c r="I2101" s="15" t="s">
        <v>61</v>
      </c>
      <c r="J2101" s="84">
        <v>12</v>
      </c>
      <c r="K2101" s="84" t="s">
        <v>24</v>
      </c>
      <c r="L2101" s="19" t="s">
        <v>43</v>
      </c>
      <c r="M2101" t="s">
        <v>32</v>
      </c>
      <c r="N2101">
        <v>5</v>
      </c>
      <c r="O2101">
        <v>15</v>
      </c>
    </row>
    <row r="2102" spans="1:15" x14ac:dyDescent="0.3">
      <c r="A2102" t="s">
        <v>196</v>
      </c>
      <c r="B2102">
        <v>1</v>
      </c>
      <c r="C2102" s="36">
        <v>30</v>
      </c>
      <c r="D2102" s="68">
        <v>20</v>
      </c>
      <c r="E2102" s="58">
        <v>51.292912000000001</v>
      </c>
      <c r="F2102" s="15">
        <v>4</v>
      </c>
      <c r="G2102">
        <v>4</v>
      </c>
      <c r="H2102" s="15">
        <v>400</v>
      </c>
      <c r="I2102" s="15" t="s">
        <v>61</v>
      </c>
      <c r="J2102" s="84">
        <v>12</v>
      </c>
      <c r="K2102" s="84" t="s">
        <v>24</v>
      </c>
      <c r="L2102" s="19" t="s">
        <v>43</v>
      </c>
      <c r="M2102" t="s">
        <v>32</v>
      </c>
      <c r="N2102">
        <v>5</v>
      </c>
      <c r="O2102">
        <v>15</v>
      </c>
    </row>
    <row r="2103" spans="1:15" x14ac:dyDescent="0.3">
      <c r="A2103" t="s">
        <v>196</v>
      </c>
      <c r="B2103">
        <v>1</v>
      </c>
      <c r="C2103" s="49">
        <v>1</v>
      </c>
      <c r="D2103" s="68">
        <v>16</v>
      </c>
      <c r="E2103" s="62">
        <v>55.347907999999997</v>
      </c>
      <c r="F2103" s="20">
        <v>3</v>
      </c>
      <c r="G2103">
        <v>5</v>
      </c>
      <c r="H2103" s="15">
        <v>210</v>
      </c>
      <c r="I2103" s="15" t="s">
        <v>57</v>
      </c>
      <c r="J2103" s="84">
        <v>11</v>
      </c>
      <c r="K2103" s="82" t="s">
        <v>24</v>
      </c>
      <c r="L2103" t="s">
        <v>43</v>
      </c>
      <c r="M2103" t="s">
        <v>32</v>
      </c>
      <c r="N2103">
        <v>5</v>
      </c>
      <c r="O2103">
        <v>15</v>
      </c>
    </row>
    <row r="2104" spans="1:15" x14ac:dyDescent="0.3">
      <c r="A2104" t="s">
        <v>196</v>
      </c>
      <c r="B2104">
        <v>1</v>
      </c>
      <c r="C2104" s="36">
        <v>1</v>
      </c>
      <c r="D2104" s="68">
        <v>17</v>
      </c>
      <c r="E2104" s="62">
        <v>69.650795000000002</v>
      </c>
      <c r="F2104" s="20">
        <v>3</v>
      </c>
      <c r="G2104">
        <v>5</v>
      </c>
      <c r="H2104" s="15">
        <v>210</v>
      </c>
      <c r="I2104" s="15" t="s">
        <v>57</v>
      </c>
      <c r="J2104" s="84">
        <v>11</v>
      </c>
      <c r="K2104" s="82" t="s">
        <v>24</v>
      </c>
      <c r="L2104" t="s">
        <v>43</v>
      </c>
      <c r="M2104" t="s">
        <v>32</v>
      </c>
      <c r="N2104">
        <v>5</v>
      </c>
      <c r="O2104">
        <v>15</v>
      </c>
    </row>
    <row r="2105" spans="1:15" x14ac:dyDescent="0.3">
      <c r="A2105" t="s">
        <v>196</v>
      </c>
      <c r="B2105">
        <v>1</v>
      </c>
      <c r="C2105" s="36">
        <v>1</v>
      </c>
      <c r="D2105" s="68">
        <v>18</v>
      </c>
      <c r="E2105" s="62">
        <v>57.437164000000003</v>
      </c>
      <c r="F2105" s="20">
        <v>3</v>
      </c>
      <c r="G2105">
        <v>5</v>
      </c>
      <c r="H2105" s="15">
        <v>210</v>
      </c>
      <c r="I2105" s="15" t="s">
        <v>57</v>
      </c>
      <c r="J2105" s="84">
        <v>11</v>
      </c>
      <c r="K2105" s="82" t="s">
        <v>24</v>
      </c>
      <c r="L2105" t="s">
        <v>43</v>
      </c>
      <c r="M2105" t="s">
        <v>32</v>
      </c>
      <c r="N2105">
        <v>5</v>
      </c>
      <c r="O2105">
        <v>15</v>
      </c>
    </row>
    <row r="2106" spans="1:15" x14ac:dyDescent="0.3">
      <c r="A2106" t="s">
        <v>197</v>
      </c>
      <c r="B2106">
        <v>0</v>
      </c>
      <c r="C2106" s="36">
        <v>6</v>
      </c>
      <c r="D2106" s="68">
        <v>16</v>
      </c>
      <c r="E2106" s="61">
        <v>46.329715999999998</v>
      </c>
      <c r="F2106" s="15">
        <v>4</v>
      </c>
      <c r="G2106">
        <v>5</v>
      </c>
      <c r="H2106" s="15">
        <v>400</v>
      </c>
      <c r="I2106" s="15" t="s">
        <v>61</v>
      </c>
      <c r="J2106" s="82">
        <v>12</v>
      </c>
      <c r="K2106" s="82" t="s">
        <v>24</v>
      </c>
      <c r="L2106" s="19" t="s">
        <v>43</v>
      </c>
      <c r="M2106" t="s">
        <v>32</v>
      </c>
      <c r="N2106">
        <v>5</v>
      </c>
      <c r="O2106">
        <v>15</v>
      </c>
    </row>
    <row r="2107" spans="1:15" x14ac:dyDescent="0.3">
      <c r="A2107" t="s">
        <v>197</v>
      </c>
      <c r="B2107">
        <v>0</v>
      </c>
      <c r="C2107" s="49">
        <v>6</v>
      </c>
      <c r="D2107" s="68">
        <v>17</v>
      </c>
      <c r="E2107" s="61">
        <v>58.436058000000003</v>
      </c>
      <c r="F2107" s="15">
        <v>4</v>
      </c>
      <c r="G2107">
        <v>5</v>
      </c>
      <c r="H2107" s="15">
        <v>400</v>
      </c>
      <c r="I2107" s="15" t="s">
        <v>61</v>
      </c>
      <c r="J2107" s="82">
        <v>12</v>
      </c>
      <c r="K2107" s="82" t="s">
        <v>24</v>
      </c>
      <c r="L2107" s="19" t="s">
        <v>43</v>
      </c>
      <c r="M2107" t="s">
        <v>32</v>
      </c>
      <c r="N2107">
        <v>5</v>
      </c>
      <c r="O2107">
        <v>15</v>
      </c>
    </row>
    <row r="2108" spans="1:15" x14ac:dyDescent="0.3">
      <c r="A2108" t="s">
        <v>197</v>
      </c>
      <c r="B2108">
        <v>0</v>
      </c>
      <c r="C2108" s="36">
        <v>6</v>
      </c>
      <c r="D2108" s="68">
        <v>18</v>
      </c>
      <c r="E2108" s="58">
        <v>46.220954999999996</v>
      </c>
      <c r="F2108" s="15">
        <v>4</v>
      </c>
      <c r="G2108">
        <v>5</v>
      </c>
      <c r="H2108" s="15">
        <v>400</v>
      </c>
      <c r="I2108" s="15" t="s">
        <v>61</v>
      </c>
      <c r="J2108" s="82">
        <v>12</v>
      </c>
      <c r="K2108" s="82" t="s">
        <v>24</v>
      </c>
      <c r="L2108" s="19" t="s">
        <v>43</v>
      </c>
      <c r="M2108" t="s">
        <v>32</v>
      </c>
      <c r="N2108">
        <v>5</v>
      </c>
      <c r="O2108">
        <v>15</v>
      </c>
    </row>
    <row r="2109" spans="1:15" x14ac:dyDescent="0.3">
      <c r="A2109" t="s">
        <v>197</v>
      </c>
      <c r="B2109">
        <v>0</v>
      </c>
      <c r="C2109" s="49">
        <v>8</v>
      </c>
      <c r="D2109" s="68">
        <v>15</v>
      </c>
      <c r="E2109" s="62">
        <v>46.635944000000002</v>
      </c>
      <c r="F2109" s="61">
        <v>4</v>
      </c>
      <c r="G2109">
        <v>5</v>
      </c>
      <c r="H2109" s="15">
        <v>400</v>
      </c>
      <c r="I2109" s="62" t="s">
        <v>61</v>
      </c>
      <c r="J2109" s="87">
        <v>11</v>
      </c>
      <c r="K2109" s="82" t="s">
        <v>24</v>
      </c>
      <c r="L2109" t="s">
        <v>43</v>
      </c>
      <c r="M2109" t="s">
        <v>32</v>
      </c>
      <c r="N2109">
        <v>5</v>
      </c>
      <c r="O2109">
        <v>15</v>
      </c>
    </row>
    <row r="2110" spans="1:15" x14ac:dyDescent="0.3">
      <c r="A2110" t="s">
        <v>197</v>
      </c>
      <c r="B2110">
        <v>0</v>
      </c>
      <c r="C2110" s="36">
        <v>8</v>
      </c>
      <c r="D2110" s="68">
        <v>16</v>
      </c>
      <c r="E2110" s="62">
        <v>88.468872000000005</v>
      </c>
      <c r="F2110" s="61">
        <v>4</v>
      </c>
      <c r="G2110">
        <v>5</v>
      </c>
      <c r="H2110" s="15">
        <v>400</v>
      </c>
      <c r="I2110" s="62" t="s">
        <v>61</v>
      </c>
      <c r="J2110" s="87">
        <v>11</v>
      </c>
      <c r="K2110" s="82" t="s">
        <v>24</v>
      </c>
      <c r="L2110" t="s">
        <v>43</v>
      </c>
      <c r="M2110" t="s">
        <v>32</v>
      </c>
      <c r="N2110">
        <v>5</v>
      </c>
      <c r="O2110">
        <v>15</v>
      </c>
    </row>
    <row r="2111" spans="1:15" x14ac:dyDescent="0.3">
      <c r="A2111" t="s">
        <v>197</v>
      </c>
      <c r="B2111">
        <v>0</v>
      </c>
      <c r="C2111" s="36">
        <v>8</v>
      </c>
      <c r="D2111" s="68">
        <v>17</v>
      </c>
      <c r="E2111" s="62">
        <v>139.58449999999999</v>
      </c>
      <c r="F2111" s="20">
        <v>4</v>
      </c>
      <c r="G2111">
        <v>5</v>
      </c>
      <c r="H2111" s="15">
        <v>400</v>
      </c>
      <c r="I2111" s="15" t="s">
        <v>61</v>
      </c>
      <c r="J2111" s="39">
        <v>11</v>
      </c>
      <c r="K2111" s="82" t="s">
        <v>24</v>
      </c>
      <c r="L2111" t="s">
        <v>43</v>
      </c>
      <c r="M2111" t="s">
        <v>32</v>
      </c>
      <c r="N2111">
        <v>5</v>
      </c>
      <c r="O2111">
        <v>15</v>
      </c>
    </row>
    <row r="2112" spans="1:15" x14ac:dyDescent="0.3">
      <c r="A2112" t="s">
        <v>197</v>
      </c>
      <c r="B2112">
        <v>0</v>
      </c>
      <c r="C2112" s="49">
        <v>9</v>
      </c>
      <c r="D2112" s="68">
        <v>9</v>
      </c>
      <c r="E2112" s="58">
        <v>56.044544000000002</v>
      </c>
      <c r="F2112" s="62">
        <v>4</v>
      </c>
      <c r="G2112">
        <v>5</v>
      </c>
      <c r="H2112" s="62">
        <v>400</v>
      </c>
      <c r="I2112" s="67" t="s">
        <v>61</v>
      </c>
      <c r="J2112" s="90">
        <v>12</v>
      </c>
      <c r="K2112" s="84" t="s">
        <v>24</v>
      </c>
      <c r="L2112" s="19" t="s">
        <v>43</v>
      </c>
      <c r="M2112" t="s">
        <v>32</v>
      </c>
      <c r="N2112">
        <v>5</v>
      </c>
      <c r="O2112">
        <v>15</v>
      </c>
    </row>
    <row r="2113" spans="1:15" x14ac:dyDescent="0.3">
      <c r="A2113" t="s">
        <v>197</v>
      </c>
      <c r="B2113">
        <v>0</v>
      </c>
      <c r="C2113" s="49">
        <v>9</v>
      </c>
      <c r="D2113" s="68">
        <v>10</v>
      </c>
      <c r="E2113" s="58">
        <v>185.98434</v>
      </c>
      <c r="F2113" s="62">
        <v>4</v>
      </c>
      <c r="G2113">
        <v>5</v>
      </c>
      <c r="H2113" s="62">
        <v>400</v>
      </c>
      <c r="I2113" s="67" t="s">
        <v>61</v>
      </c>
      <c r="J2113" s="90">
        <v>12</v>
      </c>
      <c r="K2113" s="84" t="s">
        <v>24</v>
      </c>
      <c r="L2113" s="19" t="s">
        <v>43</v>
      </c>
      <c r="M2113" t="s">
        <v>32</v>
      </c>
      <c r="N2113">
        <v>5</v>
      </c>
      <c r="O2113">
        <v>15</v>
      </c>
    </row>
    <row r="2114" spans="1:15" x14ac:dyDescent="0.3">
      <c r="A2114" t="s">
        <v>197</v>
      </c>
      <c r="B2114">
        <v>0</v>
      </c>
      <c r="C2114" s="49">
        <v>9</v>
      </c>
      <c r="D2114" s="68">
        <v>11</v>
      </c>
      <c r="E2114" s="58">
        <v>105.3837</v>
      </c>
      <c r="F2114" s="62">
        <v>4</v>
      </c>
      <c r="G2114">
        <v>5</v>
      </c>
      <c r="H2114" s="62">
        <v>400</v>
      </c>
      <c r="I2114" s="67" t="s">
        <v>61</v>
      </c>
      <c r="J2114" s="90">
        <v>12</v>
      </c>
      <c r="K2114" s="84" t="s">
        <v>24</v>
      </c>
      <c r="L2114" s="19" t="s">
        <v>43</v>
      </c>
      <c r="M2114" t="s">
        <v>32</v>
      </c>
      <c r="N2114">
        <v>5</v>
      </c>
      <c r="O2114">
        <v>15</v>
      </c>
    </row>
    <row r="2115" spans="1:15" x14ac:dyDescent="0.3">
      <c r="A2115" t="s">
        <v>196</v>
      </c>
      <c r="B2115">
        <v>1</v>
      </c>
      <c r="C2115" s="49">
        <v>2</v>
      </c>
      <c r="D2115" s="68">
        <v>12</v>
      </c>
      <c r="E2115" s="62">
        <v>47.046306999999999</v>
      </c>
      <c r="F2115" s="20">
        <v>4</v>
      </c>
      <c r="G2115">
        <v>5</v>
      </c>
      <c r="H2115" s="15">
        <v>400</v>
      </c>
      <c r="I2115" s="15" t="s">
        <v>61</v>
      </c>
      <c r="J2115" s="84">
        <v>11</v>
      </c>
      <c r="K2115" s="82" t="s">
        <v>24</v>
      </c>
      <c r="L2115" t="s">
        <v>43</v>
      </c>
      <c r="M2115" t="s">
        <v>32</v>
      </c>
      <c r="N2115">
        <v>5</v>
      </c>
      <c r="O2115">
        <v>15</v>
      </c>
    </row>
    <row r="2116" spans="1:15" x14ac:dyDescent="0.3">
      <c r="A2116" t="s">
        <v>196</v>
      </c>
      <c r="B2116">
        <v>1</v>
      </c>
      <c r="C2116" s="49">
        <v>2</v>
      </c>
      <c r="D2116" s="68">
        <v>13</v>
      </c>
      <c r="E2116" s="62">
        <v>66.197563000000002</v>
      </c>
      <c r="F2116" s="20">
        <v>4</v>
      </c>
      <c r="G2116">
        <v>5</v>
      </c>
      <c r="H2116" s="15">
        <v>400</v>
      </c>
      <c r="I2116" s="15" t="s">
        <v>61</v>
      </c>
      <c r="J2116" s="84">
        <v>11</v>
      </c>
      <c r="K2116" s="82" t="s">
        <v>24</v>
      </c>
      <c r="L2116" t="s">
        <v>43</v>
      </c>
      <c r="M2116" t="s">
        <v>32</v>
      </c>
      <c r="N2116">
        <v>5</v>
      </c>
      <c r="O2116">
        <v>15</v>
      </c>
    </row>
    <row r="2117" spans="1:15" x14ac:dyDescent="0.3">
      <c r="A2117" t="s">
        <v>196</v>
      </c>
      <c r="B2117">
        <v>1</v>
      </c>
      <c r="C2117" s="36">
        <v>2</v>
      </c>
      <c r="D2117" s="68">
        <v>14</v>
      </c>
      <c r="E2117" s="62">
        <v>85.342415000000003</v>
      </c>
      <c r="F2117" s="20">
        <v>4</v>
      </c>
      <c r="G2117">
        <v>5</v>
      </c>
      <c r="H2117" s="15">
        <v>400</v>
      </c>
      <c r="I2117" s="15" t="s">
        <v>61</v>
      </c>
      <c r="J2117" s="84">
        <v>11</v>
      </c>
      <c r="K2117" s="82" t="s">
        <v>24</v>
      </c>
      <c r="L2117" t="s">
        <v>43</v>
      </c>
      <c r="M2117" t="s">
        <v>32</v>
      </c>
      <c r="N2117">
        <v>5</v>
      </c>
      <c r="O2117">
        <v>15</v>
      </c>
    </row>
    <row r="2118" spans="1:15" x14ac:dyDescent="0.3">
      <c r="A2118" t="s">
        <v>196</v>
      </c>
      <c r="B2118">
        <v>1</v>
      </c>
      <c r="C2118" s="49">
        <v>3</v>
      </c>
      <c r="D2118" s="68">
        <v>11</v>
      </c>
      <c r="E2118" s="62">
        <v>80.106560000000002</v>
      </c>
      <c r="F2118" s="19">
        <v>4</v>
      </c>
      <c r="G2118">
        <v>5</v>
      </c>
      <c r="H2118" s="15">
        <v>400</v>
      </c>
      <c r="I2118" s="15" t="s">
        <v>61</v>
      </c>
      <c r="J2118" s="82">
        <v>12</v>
      </c>
      <c r="K2118" s="82" t="s">
        <v>24</v>
      </c>
      <c r="L2118" t="s">
        <v>43</v>
      </c>
      <c r="M2118" t="s">
        <v>32</v>
      </c>
      <c r="N2118">
        <v>5</v>
      </c>
      <c r="O2118">
        <v>15</v>
      </c>
    </row>
    <row r="2119" spans="1:15" x14ac:dyDescent="0.3">
      <c r="A2119" t="s">
        <v>196</v>
      </c>
      <c r="B2119">
        <v>1</v>
      </c>
      <c r="C2119" s="49">
        <v>3</v>
      </c>
      <c r="D2119" s="68">
        <v>12</v>
      </c>
      <c r="E2119" s="80">
        <v>84.145554000000004</v>
      </c>
      <c r="F2119" s="19">
        <v>4</v>
      </c>
      <c r="G2119">
        <v>5</v>
      </c>
      <c r="H2119" s="15">
        <v>400</v>
      </c>
      <c r="I2119" s="15" t="s">
        <v>61</v>
      </c>
      <c r="J2119" s="82">
        <v>12</v>
      </c>
      <c r="K2119" s="82" t="s">
        <v>24</v>
      </c>
      <c r="L2119" t="s">
        <v>43</v>
      </c>
      <c r="M2119" t="s">
        <v>32</v>
      </c>
      <c r="N2119">
        <v>5</v>
      </c>
      <c r="O2119">
        <v>15</v>
      </c>
    </row>
    <row r="2120" spans="1:15" x14ac:dyDescent="0.3">
      <c r="A2120" t="s">
        <v>196</v>
      </c>
      <c r="B2120">
        <v>1</v>
      </c>
      <c r="C2120" s="36">
        <v>4</v>
      </c>
      <c r="D2120" s="73">
        <v>18</v>
      </c>
      <c r="E2120" s="80">
        <v>112.10217</v>
      </c>
      <c r="F2120" s="20">
        <v>4</v>
      </c>
      <c r="G2120">
        <v>5</v>
      </c>
      <c r="H2120" s="15">
        <v>400</v>
      </c>
      <c r="I2120" s="15" t="s">
        <v>61</v>
      </c>
      <c r="J2120" s="84">
        <v>12</v>
      </c>
      <c r="K2120" s="82" t="s">
        <v>24</v>
      </c>
      <c r="L2120" t="s">
        <v>43</v>
      </c>
      <c r="M2120" t="s">
        <v>32</v>
      </c>
      <c r="N2120">
        <v>5</v>
      </c>
      <c r="O2120">
        <v>15</v>
      </c>
    </row>
    <row r="2121" spans="1:15" x14ac:dyDescent="0.3">
      <c r="A2121" t="s">
        <v>196</v>
      </c>
      <c r="B2121">
        <v>1</v>
      </c>
      <c r="C2121" s="36">
        <v>4</v>
      </c>
      <c r="D2121" s="68">
        <v>19</v>
      </c>
      <c r="E2121" s="80">
        <v>100.12967999999999</v>
      </c>
      <c r="F2121" s="20">
        <v>4</v>
      </c>
      <c r="G2121">
        <v>5</v>
      </c>
      <c r="H2121" s="15">
        <v>400</v>
      </c>
      <c r="I2121" s="15" t="s">
        <v>61</v>
      </c>
      <c r="J2121" s="84">
        <v>12</v>
      </c>
      <c r="K2121" s="82" t="s">
        <v>24</v>
      </c>
      <c r="L2121" t="s">
        <v>43</v>
      </c>
      <c r="M2121" t="s">
        <v>32</v>
      </c>
      <c r="N2121">
        <v>5</v>
      </c>
      <c r="O2121">
        <v>15</v>
      </c>
    </row>
    <row r="2122" spans="1:15" x14ac:dyDescent="0.3">
      <c r="A2122" t="s">
        <v>196</v>
      </c>
      <c r="B2122">
        <v>1</v>
      </c>
      <c r="C2122" s="36">
        <v>4</v>
      </c>
      <c r="D2122" s="73">
        <v>20</v>
      </c>
      <c r="E2122" s="80">
        <v>48.311191999999998</v>
      </c>
      <c r="F2122" s="20">
        <v>4</v>
      </c>
      <c r="G2122">
        <v>5</v>
      </c>
      <c r="H2122" s="15">
        <v>400</v>
      </c>
      <c r="I2122" s="15" t="s">
        <v>61</v>
      </c>
      <c r="J2122" s="84">
        <v>12</v>
      </c>
      <c r="K2122" s="82" t="s">
        <v>24</v>
      </c>
      <c r="L2122" t="s">
        <v>43</v>
      </c>
      <c r="M2122" t="s">
        <v>32</v>
      </c>
      <c r="N2122">
        <v>5</v>
      </c>
      <c r="O2122">
        <v>15</v>
      </c>
    </row>
    <row r="2123" spans="1:15" x14ac:dyDescent="0.3">
      <c r="A2123" t="s">
        <v>196</v>
      </c>
      <c r="B2123">
        <v>1</v>
      </c>
      <c r="C2123" s="36">
        <v>5</v>
      </c>
      <c r="D2123" s="73">
        <v>22</v>
      </c>
      <c r="E2123" s="80">
        <v>75.736609999999999</v>
      </c>
      <c r="F2123" s="20">
        <v>4</v>
      </c>
      <c r="G2123">
        <v>5</v>
      </c>
      <c r="H2123" s="15">
        <v>400</v>
      </c>
      <c r="I2123" s="15" t="s">
        <v>61</v>
      </c>
      <c r="J2123" s="84">
        <v>12</v>
      </c>
      <c r="K2123" s="82" t="s">
        <v>24</v>
      </c>
      <c r="L2123" t="s">
        <v>43</v>
      </c>
      <c r="M2123" t="s">
        <v>32</v>
      </c>
      <c r="N2123">
        <v>5</v>
      </c>
      <c r="O2123">
        <v>15</v>
      </c>
    </row>
    <row r="2124" spans="1:15" x14ac:dyDescent="0.3">
      <c r="A2124" t="s">
        <v>196</v>
      </c>
      <c r="B2124">
        <v>1</v>
      </c>
      <c r="C2124" s="36">
        <v>5</v>
      </c>
      <c r="D2124" s="73">
        <v>23</v>
      </c>
      <c r="E2124" s="80">
        <v>31.034872</v>
      </c>
      <c r="F2124" s="20">
        <v>4</v>
      </c>
      <c r="G2124">
        <v>5</v>
      </c>
      <c r="H2124" s="15">
        <v>400</v>
      </c>
      <c r="I2124" s="15" t="s">
        <v>61</v>
      </c>
      <c r="J2124" s="84">
        <v>12</v>
      </c>
      <c r="K2124" s="82" t="s">
        <v>24</v>
      </c>
      <c r="L2124" t="s">
        <v>43</v>
      </c>
      <c r="M2124" t="s">
        <v>32</v>
      </c>
      <c r="N2124">
        <v>5</v>
      </c>
      <c r="O2124">
        <v>15</v>
      </c>
    </row>
    <row r="2125" spans="1:15" x14ac:dyDescent="0.3">
      <c r="A2125" t="s">
        <v>196</v>
      </c>
      <c r="B2125">
        <v>1</v>
      </c>
      <c r="C2125" s="36">
        <v>5</v>
      </c>
      <c r="D2125" s="73">
        <v>24</v>
      </c>
      <c r="E2125" s="80">
        <v>74.152489000000003</v>
      </c>
      <c r="F2125" s="20">
        <v>4</v>
      </c>
      <c r="G2125">
        <v>5</v>
      </c>
      <c r="H2125" s="15">
        <v>400</v>
      </c>
      <c r="I2125" s="15" t="s">
        <v>61</v>
      </c>
      <c r="J2125" s="84">
        <v>12</v>
      </c>
      <c r="K2125" s="82" t="s">
        <v>24</v>
      </c>
      <c r="L2125" t="s">
        <v>43</v>
      </c>
      <c r="M2125" t="s">
        <v>32</v>
      </c>
      <c r="N2125">
        <v>5</v>
      </c>
      <c r="O2125">
        <v>15</v>
      </c>
    </row>
    <row r="2126" spans="1:15" x14ac:dyDescent="0.3">
      <c r="A2126" t="s">
        <v>196</v>
      </c>
      <c r="B2126">
        <v>1</v>
      </c>
      <c r="C2126" s="70">
        <v>7</v>
      </c>
      <c r="D2126" s="73">
        <v>19</v>
      </c>
      <c r="E2126" s="47">
        <v>154.23054999999999</v>
      </c>
      <c r="F2126" s="62">
        <v>4</v>
      </c>
      <c r="G2126">
        <v>5</v>
      </c>
      <c r="H2126" s="62">
        <v>400</v>
      </c>
      <c r="I2126" s="62" t="s">
        <v>61</v>
      </c>
      <c r="J2126" s="82">
        <v>12</v>
      </c>
      <c r="K2126" s="85" t="s">
        <v>24</v>
      </c>
      <c r="L2126" s="19" t="s">
        <v>43</v>
      </c>
      <c r="M2126" t="s">
        <v>32</v>
      </c>
      <c r="N2126">
        <v>5</v>
      </c>
      <c r="O2126">
        <v>15</v>
      </c>
    </row>
    <row r="2127" spans="1:15" x14ac:dyDescent="0.3">
      <c r="A2127" t="s">
        <v>196</v>
      </c>
      <c r="B2127">
        <v>1</v>
      </c>
      <c r="C2127" s="70">
        <v>7</v>
      </c>
      <c r="D2127" s="73">
        <v>20</v>
      </c>
      <c r="E2127" s="47"/>
      <c r="F2127" s="62">
        <v>4</v>
      </c>
      <c r="G2127">
        <v>5</v>
      </c>
      <c r="H2127" s="62">
        <v>400</v>
      </c>
      <c r="I2127" s="62" t="s">
        <v>61</v>
      </c>
      <c r="J2127" s="82">
        <v>12</v>
      </c>
      <c r="K2127" s="85" t="s">
        <v>24</v>
      </c>
      <c r="L2127" s="19" t="s">
        <v>43</v>
      </c>
      <c r="M2127" t="s">
        <v>32</v>
      </c>
      <c r="N2127">
        <v>5</v>
      </c>
      <c r="O2127">
        <v>15</v>
      </c>
    </row>
    <row r="2128" spans="1:15" x14ac:dyDescent="0.3">
      <c r="A2128" t="s">
        <v>196</v>
      </c>
      <c r="B2128">
        <v>1</v>
      </c>
      <c r="C2128" s="36">
        <v>10</v>
      </c>
      <c r="D2128" s="73">
        <v>12</v>
      </c>
      <c r="E2128" s="47"/>
      <c r="F2128" s="62">
        <v>4</v>
      </c>
      <c r="G2128">
        <v>5</v>
      </c>
      <c r="H2128" s="62">
        <v>400</v>
      </c>
      <c r="I2128" s="67" t="s">
        <v>61</v>
      </c>
      <c r="J2128" s="90">
        <v>12</v>
      </c>
      <c r="K2128" s="84" t="s">
        <v>24</v>
      </c>
      <c r="L2128" s="19" t="s">
        <v>43</v>
      </c>
      <c r="M2128" t="s">
        <v>32</v>
      </c>
      <c r="N2128">
        <v>5</v>
      </c>
      <c r="O2128">
        <v>15</v>
      </c>
    </row>
    <row r="2129" spans="1:15" x14ac:dyDescent="0.3">
      <c r="A2129" t="s">
        <v>196</v>
      </c>
      <c r="B2129">
        <v>1</v>
      </c>
      <c r="C2129" s="36">
        <v>10</v>
      </c>
      <c r="D2129" s="73">
        <v>13</v>
      </c>
      <c r="E2129" s="47">
        <v>68.251305000000002</v>
      </c>
      <c r="F2129" s="62">
        <v>4</v>
      </c>
      <c r="G2129">
        <v>5</v>
      </c>
      <c r="H2129" s="62">
        <v>400</v>
      </c>
      <c r="I2129" s="67" t="s">
        <v>61</v>
      </c>
      <c r="J2129" s="90">
        <v>12</v>
      </c>
      <c r="K2129" s="84" t="s">
        <v>24</v>
      </c>
      <c r="L2129" s="19" t="s">
        <v>43</v>
      </c>
      <c r="M2129" t="s">
        <v>32</v>
      </c>
      <c r="N2129">
        <v>5</v>
      </c>
      <c r="O2129">
        <v>15</v>
      </c>
    </row>
    <row r="2130" spans="1:15" x14ac:dyDescent="0.3">
      <c r="A2130" t="s">
        <v>196</v>
      </c>
      <c r="B2130">
        <v>1</v>
      </c>
      <c r="C2130" s="49">
        <v>10</v>
      </c>
      <c r="D2130" s="73">
        <v>14</v>
      </c>
      <c r="E2130" s="47">
        <v>120.4739</v>
      </c>
      <c r="F2130" s="62">
        <v>4</v>
      </c>
      <c r="G2130">
        <v>5</v>
      </c>
      <c r="H2130" s="62">
        <v>400</v>
      </c>
      <c r="I2130" s="67" t="s">
        <v>61</v>
      </c>
      <c r="J2130" s="90">
        <v>12</v>
      </c>
      <c r="K2130" s="84" t="s">
        <v>24</v>
      </c>
      <c r="L2130" s="19" t="s">
        <v>43</v>
      </c>
      <c r="M2130" t="s">
        <v>32</v>
      </c>
      <c r="N2130">
        <v>5</v>
      </c>
      <c r="O2130">
        <v>15</v>
      </c>
    </row>
    <row r="2131" spans="1:15" x14ac:dyDescent="0.3">
      <c r="A2131" t="s">
        <v>197</v>
      </c>
      <c r="B2131">
        <v>0</v>
      </c>
      <c r="C2131" s="49">
        <v>3</v>
      </c>
      <c r="D2131" s="73">
        <v>20</v>
      </c>
      <c r="E2131" s="47">
        <v>119.31113000000001</v>
      </c>
      <c r="F2131" s="15">
        <v>1</v>
      </c>
      <c r="G2131">
        <v>1</v>
      </c>
      <c r="H2131" s="15">
        <v>45</v>
      </c>
      <c r="I2131" s="15" t="s">
        <v>11</v>
      </c>
      <c r="J2131" s="82">
        <v>9</v>
      </c>
      <c r="K2131" s="87">
        <v>6</v>
      </c>
      <c r="L2131" s="19" t="s">
        <v>44</v>
      </c>
      <c r="M2131" t="s">
        <v>34</v>
      </c>
      <c r="N2131">
        <v>6</v>
      </c>
      <c r="O2131">
        <v>16</v>
      </c>
    </row>
    <row r="2132" spans="1:15" x14ac:dyDescent="0.3">
      <c r="A2132" t="s">
        <v>197</v>
      </c>
      <c r="B2132">
        <v>0</v>
      </c>
      <c r="C2132" s="36">
        <v>3</v>
      </c>
      <c r="D2132" s="73">
        <v>21</v>
      </c>
      <c r="E2132" s="47">
        <v>36.638283000000001</v>
      </c>
      <c r="F2132" s="15">
        <v>1</v>
      </c>
      <c r="G2132">
        <v>1</v>
      </c>
      <c r="H2132" s="15">
        <v>45</v>
      </c>
      <c r="I2132" s="15" t="s">
        <v>11</v>
      </c>
      <c r="J2132" s="82">
        <v>9</v>
      </c>
      <c r="K2132" s="87">
        <v>6</v>
      </c>
      <c r="L2132" s="19" t="s">
        <v>44</v>
      </c>
      <c r="M2132" t="s">
        <v>34</v>
      </c>
      <c r="N2132">
        <v>6</v>
      </c>
      <c r="O2132">
        <v>16</v>
      </c>
    </row>
    <row r="2133" spans="1:15" x14ac:dyDescent="0.3">
      <c r="A2133" t="s">
        <v>197</v>
      </c>
      <c r="B2133">
        <v>0</v>
      </c>
      <c r="C2133" s="49">
        <v>4</v>
      </c>
      <c r="D2133" s="73">
        <v>28</v>
      </c>
      <c r="E2133" s="47">
        <v>44.998947000000001</v>
      </c>
      <c r="F2133" s="15">
        <v>1</v>
      </c>
      <c r="G2133">
        <v>1</v>
      </c>
      <c r="H2133" s="15">
        <v>45</v>
      </c>
      <c r="I2133" s="15" t="s">
        <v>11</v>
      </c>
      <c r="J2133" s="82">
        <v>10</v>
      </c>
      <c r="K2133" s="87">
        <v>6</v>
      </c>
      <c r="L2133" s="19" t="s">
        <v>44</v>
      </c>
      <c r="M2133" t="s">
        <v>34</v>
      </c>
      <c r="N2133">
        <v>6</v>
      </c>
      <c r="O2133">
        <v>16</v>
      </c>
    </row>
    <row r="2134" spans="1:15" x14ac:dyDescent="0.3">
      <c r="A2134" t="s">
        <v>197</v>
      </c>
      <c r="B2134">
        <v>0</v>
      </c>
      <c r="C2134" s="49">
        <v>4</v>
      </c>
      <c r="D2134" s="73">
        <v>29</v>
      </c>
      <c r="E2134" s="47">
        <v>56.633778</v>
      </c>
      <c r="F2134" s="15">
        <v>1</v>
      </c>
      <c r="G2134">
        <v>1</v>
      </c>
      <c r="H2134" s="15">
        <v>45</v>
      </c>
      <c r="I2134" s="15" t="s">
        <v>11</v>
      </c>
      <c r="J2134" s="82">
        <v>10</v>
      </c>
      <c r="K2134" s="87">
        <v>6</v>
      </c>
      <c r="L2134" s="19" t="s">
        <v>44</v>
      </c>
      <c r="M2134" t="s">
        <v>34</v>
      </c>
      <c r="N2134">
        <v>6</v>
      </c>
      <c r="O2134">
        <v>16</v>
      </c>
    </row>
    <row r="2135" spans="1:15" x14ac:dyDescent="0.3">
      <c r="A2135" t="s">
        <v>197</v>
      </c>
      <c r="B2135">
        <v>0</v>
      </c>
      <c r="C2135" s="49">
        <v>4</v>
      </c>
      <c r="D2135" s="73">
        <v>30</v>
      </c>
      <c r="E2135" s="47">
        <v>64.487037999999998</v>
      </c>
      <c r="F2135" s="15">
        <v>1</v>
      </c>
      <c r="G2135">
        <v>1</v>
      </c>
      <c r="H2135" s="15">
        <v>45</v>
      </c>
      <c r="I2135" s="15" t="s">
        <v>11</v>
      </c>
      <c r="J2135" s="82">
        <v>10</v>
      </c>
      <c r="K2135" s="86">
        <v>6</v>
      </c>
      <c r="L2135" s="19" t="s">
        <v>44</v>
      </c>
      <c r="M2135" t="s">
        <v>34</v>
      </c>
      <c r="N2135">
        <v>6</v>
      </c>
      <c r="O2135">
        <v>16</v>
      </c>
    </row>
    <row r="2136" spans="1:15" x14ac:dyDescent="0.3">
      <c r="A2136" t="s">
        <v>197</v>
      </c>
      <c r="B2136">
        <v>0</v>
      </c>
      <c r="C2136" s="49">
        <v>4</v>
      </c>
      <c r="D2136" s="73">
        <v>31</v>
      </c>
      <c r="E2136" s="47">
        <v>84.897452999999999</v>
      </c>
      <c r="F2136" s="15">
        <v>1</v>
      </c>
      <c r="G2136">
        <v>1</v>
      </c>
      <c r="H2136" s="15">
        <v>45</v>
      </c>
      <c r="I2136" s="15" t="s">
        <v>11</v>
      </c>
      <c r="J2136" s="82">
        <v>10</v>
      </c>
      <c r="K2136" s="86">
        <v>6</v>
      </c>
      <c r="L2136" s="19" t="s">
        <v>44</v>
      </c>
      <c r="M2136" t="s">
        <v>34</v>
      </c>
      <c r="N2136">
        <v>6</v>
      </c>
      <c r="O2136">
        <v>16</v>
      </c>
    </row>
    <row r="2137" spans="1:15" x14ac:dyDescent="0.3">
      <c r="A2137" t="s">
        <v>197</v>
      </c>
      <c r="B2137">
        <v>0</v>
      </c>
      <c r="C2137" s="49">
        <v>12</v>
      </c>
      <c r="D2137" s="73">
        <v>16</v>
      </c>
      <c r="E2137" s="47">
        <v>119.54967000000001</v>
      </c>
      <c r="F2137" s="15">
        <v>1</v>
      </c>
      <c r="G2137">
        <v>1</v>
      </c>
      <c r="H2137" s="15">
        <v>45</v>
      </c>
      <c r="I2137" s="15" t="s">
        <v>11</v>
      </c>
      <c r="J2137" s="84">
        <v>12</v>
      </c>
      <c r="K2137" s="84">
        <v>6</v>
      </c>
      <c r="L2137" s="19" t="s">
        <v>44</v>
      </c>
      <c r="M2137" t="s">
        <v>34</v>
      </c>
      <c r="N2137">
        <v>6</v>
      </c>
      <c r="O2137">
        <v>16</v>
      </c>
    </row>
    <row r="2138" spans="1:15" x14ac:dyDescent="0.3">
      <c r="A2138" t="s">
        <v>197</v>
      </c>
      <c r="B2138">
        <v>0</v>
      </c>
      <c r="C2138" s="49">
        <v>13</v>
      </c>
      <c r="D2138" s="73">
        <v>19</v>
      </c>
      <c r="E2138" s="47">
        <v>56.001067999999997</v>
      </c>
      <c r="F2138" s="15">
        <v>1</v>
      </c>
      <c r="G2138">
        <v>1</v>
      </c>
      <c r="H2138" s="15">
        <v>45</v>
      </c>
      <c r="I2138" s="15" t="s">
        <v>11</v>
      </c>
      <c r="J2138" s="84">
        <v>12</v>
      </c>
      <c r="K2138" s="39">
        <v>6</v>
      </c>
      <c r="L2138" s="19" t="s">
        <v>44</v>
      </c>
      <c r="M2138" t="s">
        <v>34</v>
      </c>
      <c r="N2138">
        <v>6</v>
      </c>
      <c r="O2138">
        <v>16</v>
      </c>
    </row>
    <row r="2139" spans="1:15" x14ac:dyDescent="0.3">
      <c r="A2139" t="s">
        <v>196</v>
      </c>
      <c r="B2139">
        <v>1</v>
      </c>
      <c r="C2139" s="49">
        <v>1</v>
      </c>
      <c r="D2139" s="73">
        <v>29</v>
      </c>
      <c r="E2139" s="47">
        <v>37.147140999999998</v>
      </c>
      <c r="F2139" s="15">
        <v>1</v>
      </c>
      <c r="G2139">
        <v>1</v>
      </c>
      <c r="H2139" s="15">
        <v>45</v>
      </c>
      <c r="I2139" s="15" t="s">
        <v>11</v>
      </c>
      <c r="J2139" s="82">
        <v>9</v>
      </c>
      <c r="K2139" s="82">
        <v>6</v>
      </c>
      <c r="L2139" s="19" t="s">
        <v>44</v>
      </c>
      <c r="M2139" t="s">
        <v>34</v>
      </c>
      <c r="N2139">
        <v>6</v>
      </c>
      <c r="O2139">
        <v>16</v>
      </c>
    </row>
    <row r="2140" spans="1:15" x14ac:dyDescent="0.3">
      <c r="A2140" t="s">
        <v>196</v>
      </c>
      <c r="B2140">
        <v>1</v>
      </c>
      <c r="C2140" s="49">
        <v>1</v>
      </c>
      <c r="D2140" s="73">
        <v>30</v>
      </c>
      <c r="E2140" s="47">
        <v>30.8431</v>
      </c>
      <c r="F2140" s="15">
        <v>1</v>
      </c>
      <c r="G2140">
        <v>1</v>
      </c>
      <c r="H2140" s="15">
        <v>45</v>
      </c>
      <c r="I2140" s="15" t="s">
        <v>11</v>
      </c>
      <c r="J2140" s="82">
        <v>9</v>
      </c>
      <c r="K2140" s="82">
        <v>6</v>
      </c>
      <c r="L2140" s="19" t="s">
        <v>44</v>
      </c>
      <c r="M2140" t="s">
        <v>34</v>
      </c>
      <c r="N2140">
        <v>6</v>
      </c>
      <c r="O2140">
        <v>16</v>
      </c>
    </row>
    <row r="2141" spans="1:15" x14ac:dyDescent="0.3">
      <c r="A2141" t="s">
        <v>196</v>
      </c>
      <c r="B2141">
        <v>1</v>
      </c>
      <c r="C2141" s="49">
        <v>1</v>
      </c>
      <c r="D2141" s="73">
        <v>31</v>
      </c>
      <c r="E2141" s="47">
        <v>53.274239000000001</v>
      </c>
      <c r="F2141" s="15">
        <v>1</v>
      </c>
      <c r="G2141">
        <v>1</v>
      </c>
      <c r="H2141" s="15">
        <v>45</v>
      </c>
      <c r="I2141" s="15" t="s">
        <v>11</v>
      </c>
      <c r="J2141" s="82">
        <v>9</v>
      </c>
      <c r="K2141" s="82">
        <v>6</v>
      </c>
      <c r="L2141" s="19" t="s">
        <v>44</v>
      </c>
      <c r="M2141" t="s">
        <v>34</v>
      </c>
      <c r="N2141">
        <v>6</v>
      </c>
      <c r="O2141">
        <v>16</v>
      </c>
    </row>
    <row r="2142" spans="1:15" x14ac:dyDescent="0.3">
      <c r="A2142" t="s">
        <v>196</v>
      </c>
      <c r="B2142">
        <v>1</v>
      </c>
      <c r="C2142" s="49">
        <v>2</v>
      </c>
      <c r="D2142" s="73">
        <v>27</v>
      </c>
      <c r="E2142" s="47">
        <v>25.835957000000001</v>
      </c>
      <c r="F2142" s="15">
        <v>1</v>
      </c>
      <c r="G2142">
        <v>1</v>
      </c>
      <c r="H2142" s="15">
        <v>45</v>
      </c>
      <c r="I2142" s="15" t="s">
        <v>11</v>
      </c>
      <c r="J2142" s="82">
        <v>11</v>
      </c>
      <c r="K2142" s="87">
        <v>6</v>
      </c>
      <c r="L2142" s="19" t="s">
        <v>44</v>
      </c>
      <c r="M2142" t="s">
        <v>34</v>
      </c>
      <c r="N2142">
        <v>6</v>
      </c>
      <c r="O2142">
        <v>16</v>
      </c>
    </row>
    <row r="2143" spans="1:15" x14ac:dyDescent="0.3">
      <c r="A2143" t="s">
        <v>196</v>
      </c>
      <c r="B2143">
        <v>1</v>
      </c>
      <c r="C2143" s="36">
        <v>2</v>
      </c>
      <c r="D2143" s="73">
        <v>28</v>
      </c>
      <c r="E2143" s="47">
        <v>84.362373000000005</v>
      </c>
      <c r="F2143" s="15">
        <v>1</v>
      </c>
      <c r="G2143">
        <v>1</v>
      </c>
      <c r="H2143" s="15">
        <v>45</v>
      </c>
      <c r="I2143" s="15" t="s">
        <v>11</v>
      </c>
      <c r="J2143" s="82">
        <v>11</v>
      </c>
      <c r="K2143" s="87">
        <v>6</v>
      </c>
      <c r="L2143" s="19" t="s">
        <v>44</v>
      </c>
      <c r="M2143" t="s">
        <v>34</v>
      </c>
      <c r="N2143">
        <v>6</v>
      </c>
      <c r="O2143">
        <v>16</v>
      </c>
    </row>
    <row r="2144" spans="1:15" x14ac:dyDescent="0.3">
      <c r="A2144" t="s">
        <v>196</v>
      </c>
      <c r="B2144">
        <v>1</v>
      </c>
      <c r="C2144" s="49">
        <v>5</v>
      </c>
      <c r="D2144" s="73">
        <v>24</v>
      </c>
      <c r="E2144" s="47">
        <v>46.283676</v>
      </c>
      <c r="F2144" s="15">
        <v>1</v>
      </c>
      <c r="G2144">
        <v>1</v>
      </c>
      <c r="H2144" s="15">
        <v>45</v>
      </c>
      <c r="I2144" s="15" t="s">
        <v>11</v>
      </c>
      <c r="J2144" s="82">
        <v>11</v>
      </c>
      <c r="K2144" s="86">
        <v>6</v>
      </c>
      <c r="L2144" s="19" t="s">
        <v>44</v>
      </c>
      <c r="M2144" t="s">
        <v>34</v>
      </c>
      <c r="N2144">
        <v>6</v>
      </c>
      <c r="O2144">
        <v>16</v>
      </c>
    </row>
    <row r="2145" spans="1:15" x14ac:dyDescent="0.3">
      <c r="A2145" t="s">
        <v>196</v>
      </c>
      <c r="B2145">
        <v>1</v>
      </c>
      <c r="C2145" s="49">
        <v>5</v>
      </c>
      <c r="D2145" s="73">
        <v>25</v>
      </c>
      <c r="E2145" s="47">
        <v>122.59734</v>
      </c>
      <c r="F2145" s="15">
        <v>1</v>
      </c>
      <c r="G2145">
        <v>1</v>
      </c>
      <c r="H2145" s="15">
        <v>45</v>
      </c>
      <c r="I2145" s="15" t="s">
        <v>11</v>
      </c>
      <c r="J2145" s="82">
        <v>11</v>
      </c>
      <c r="K2145" s="87">
        <v>6</v>
      </c>
      <c r="L2145" s="19" t="s">
        <v>44</v>
      </c>
      <c r="M2145" t="s">
        <v>34</v>
      </c>
      <c r="N2145">
        <v>6</v>
      </c>
      <c r="O2145">
        <v>16</v>
      </c>
    </row>
    <row r="2146" spans="1:15" x14ac:dyDescent="0.3">
      <c r="A2146" t="s">
        <v>197</v>
      </c>
      <c r="B2146">
        <v>0</v>
      </c>
      <c r="C2146" s="49">
        <v>10</v>
      </c>
      <c r="D2146" s="73">
        <v>13</v>
      </c>
      <c r="E2146" s="47">
        <v>74.964316999999994</v>
      </c>
      <c r="F2146" s="15">
        <v>2</v>
      </c>
      <c r="G2146">
        <v>1</v>
      </c>
      <c r="H2146" s="15">
        <v>120</v>
      </c>
      <c r="I2146" s="15" t="s">
        <v>54</v>
      </c>
      <c r="J2146" s="84">
        <v>11</v>
      </c>
      <c r="K2146" s="84">
        <v>6</v>
      </c>
      <c r="L2146" s="19" t="s">
        <v>44</v>
      </c>
      <c r="M2146" t="s">
        <v>34</v>
      </c>
      <c r="N2146">
        <v>6</v>
      </c>
      <c r="O2146">
        <v>16</v>
      </c>
    </row>
    <row r="2147" spans="1:15" x14ac:dyDescent="0.3">
      <c r="A2147" t="s">
        <v>197</v>
      </c>
      <c r="B2147">
        <v>0</v>
      </c>
      <c r="C2147" s="49">
        <v>10</v>
      </c>
      <c r="D2147" s="68">
        <v>14</v>
      </c>
      <c r="E2147" s="47">
        <v>48.360076999999997</v>
      </c>
      <c r="F2147" s="15">
        <v>2</v>
      </c>
      <c r="G2147">
        <v>1</v>
      </c>
      <c r="H2147" s="15">
        <v>120</v>
      </c>
      <c r="I2147" s="15" t="s">
        <v>54</v>
      </c>
      <c r="J2147" s="84">
        <v>11</v>
      </c>
      <c r="K2147" s="84">
        <v>6</v>
      </c>
      <c r="L2147" s="19" t="s">
        <v>44</v>
      </c>
      <c r="M2147" t="s">
        <v>34</v>
      </c>
      <c r="N2147">
        <v>6</v>
      </c>
      <c r="O2147">
        <v>16</v>
      </c>
    </row>
    <row r="2148" spans="1:15" x14ac:dyDescent="0.3">
      <c r="A2148" t="s">
        <v>197</v>
      </c>
      <c r="B2148">
        <v>0</v>
      </c>
      <c r="C2148" s="49">
        <v>11</v>
      </c>
      <c r="D2148" s="73">
        <v>17</v>
      </c>
      <c r="E2148" s="47">
        <v>113.79353</v>
      </c>
      <c r="F2148" s="15">
        <v>2</v>
      </c>
      <c r="G2148">
        <v>1</v>
      </c>
      <c r="H2148" s="15">
        <v>120</v>
      </c>
      <c r="I2148" s="15" t="s">
        <v>54</v>
      </c>
      <c r="J2148" s="84">
        <v>12</v>
      </c>
      <c r="K2148" s="84">
        <v>6</v>
      </c>
      <c r="L2148" s="19" t="s">
        <v>44</v>
      </c>
      <c r="M2148" t="s">
        <v>34</v>
      </c>
      <c r="N2148">
        <v>6</v>
      </c>
      <c r="O2148">
        <v>16</v>
      </c>
    </row>
    <row r="2149" spans="1:15" x14ac:dyDescent="0.3">
      <c r="A2149" t="s">
        <v>197</v>
      </c>
      <c r="B2149">
        <v>0</v>
      </c>
      <c r="C2149" s="49">
        <v>11</v>
      </c>
      <c r="D2149" s="73">
        <v>18</v>
      </c>
      <c r="E2149" s="47">
        <v>61.346316999999999</v>
      </c>
      <c r="F2149" s="15">
        <v>2</v>
      </c>
      <c r="G2149">
        <v>1</v>
      </c>
      <c r="H2149" s="15">
        <v>120</v>
      </c>
      <c r="I2149" s="15" t="s">
        <v>54</v>
      </c>
      <c r="J2149" s="84">
        <v>12</v>
      </c>
      <c r="K2149" s="84">
        <v>6</v>
      </c>
      <c r="L2149" s="19" t="s">
        <v>44</v>
      </c>
      <c r="M2149" t="s">
        <v>34</v>
      </c>
      <c r="N2149">
        <v>6</v>
      </c>
      <c r="O2149">
        <v>16</v>
      </c>
    </row>
    <row r="2150" spans="1:15" x14ac:dyDescent="0.3">
      <c r="A2150" t="s">
        <v>197</v>
      </c>
      <c r="B2150">
        <v>0</v>
      </c>
      <c r="C2150" s="49">
        <v>11</v>
      </c>
      <c r="D2150" s="73">
        <v>19</v>
      </c>
      <c r="E2150" s="47">
        <v>123.71093</v>
      </c>
      <c r="F2150" s="15">
        <v>2</v>
      </c>
      <c r="G2150">
        <v>1</v>
      </c>
      <c r="H2150" s="15">
        <v>120</v>
      </c>
      <c r="I2150" s="15" t="s">
        <v>54</v>
      </c>
      <c r="J2150" s="84">
        <v>12</v>
      </c>
      <c r="K2150" s="84">
        <v>6</v>
      </c>
      <c r="L2150" s="19" t="s">
        <v>44</v>
      </c>
      <c r="M2150" t="s">
        <v>34</v>
      </c>
      <c r="N2150">
        <v>6</v>
      </c>
      <c r="O2150">
        <v>16</v>
      </c>
    </row>
    <row r="2151" spans="1:15" x14ac:dyDescent="0.3">
      <c r="A2151" t="s">
        <v>197</v>
      </c>
      <c r="B2151">
        <v>0</v>
      </c>
      <c r="C2151" s="36">
        <v>11</v>
      </c>
      <c r="D2151" s="73">
        <v>20</v>
      </c>
      <c r="E2151" s="47">
        <v>46.462082000000002</v>
      </c>
      <c r="F2151" s="15">
        <v>2</v>
      </c>
      <c r="G2151">
        <v>1</v>
      </c>
      <c r="H2151" s="15">
        <v>120</v>
      </c>
      <c r="I2151" s="15" t="s">
        <v>54</v>
      </c>
      <c r="J2151" s="84">
        <v>12</v>
      </c>
      <c r="K2151" s="84">
        <v>6</v>
      </c>
      <c r="L2151" s="19" t="s">
        <v>44</v>
      </c>
      <c r="M2151" t="s">
        <v>34</v>
      </c>
      <c r="N2151">
        <v>6</v>
      </c>
      <c r="O2151">
        <v>16</v>
      </c>
    </row>
    <row r="2152" spans="1:15" x14ac:dyDescent="0.3">
      <c r="A2152" t="s">
        <v>197</v>
      </c>
      <c r="B2152">
        <v>0</v>
      </c>
      <c r="C2152" s="49">
        <v>18</v>
      </c>
      <c r="D2152" s="75"/>
      <c r="E2152" s="47">
        <v>105.08205</v>
      </c>
      <c r="F2152" s="15">
        <v>2</v>
      </c>
      <c r="G2152">
        <v>1</v>
      </c>
      <c r="H2152" s="15">
        <v>120</v>
      </c>
      <c r="I2152" s="24" t="s">
        <v>54</v>
      </c>
      <c r="J2152" s="84">
        <v>12</v>
      </c>
      <c r="K2152" s="84">
        <v>6</v>
      </c>
      <c r="L2152" s="19" t="s">
        <v>44</v>
      </c>
      <c r="M2152" t="s">
        <v>34</v>
      </c>
      <c r="N2152">
        <v>6</v>
      </c>
      <c r="O2152">
        <v>16</v>
      </c>
    </row>
    <row r="2153" spans="1:15" x14ac:dyDescent="0.3">
      <c r="A2153" t="s">
        <v>197</v>
      </c>
      <c r="B2153">
        <v>0</v>
      </c>
      <c r="C2153" s="49">
        <v>18</v>
      </c>
      <c r="D2153" s="73"/>
      <c r="E2153" s="47">
        <v>97.424521999999996</v>
      </c>
      <c r="F2153" s="15">
        <v>2</v>
      </c>
      <c r="G2153">
        <v>1</v>
      </c>
      <c r="H2153" s="15">
        <v>120</v>
      </c>
      <c r="I2153" s="24" t="s">
        <v>54</v>
      </c>
      <c r="J2153" s="84">
        <v>12</v>
      </c>
      <c r="K2153" s="84">
        <v>6</v>
      </c>
      <c r="L2153" s="19" t="s">
        <v>44</v>
      </c>
      <c r="M2153" t="s">
        <v>34</v>
      </c>
      <c r="N2153">
        <v>6</v>
      </c>
      <c r="O2153">
        <v>16</v>
      </c>
    </row>
    <row r="2154" spans="1:15" x14ac:dyDescent="0.3">
      <c r="A2154" t="s">
        <v>197</v>
      </c>
      <c r="B2154">
        <v>0</v>
      </c>
      <c r="C2154" s="36">
        <v>19</v>
      </c>
      <c r="D2154" s="73">
        <v>24</v>
      </c>
      <c r="E2154" s="47">
        <v>67.271041999999994</v>
      </c>
      <c r="F2154" s="15">
        <v>2</v>
      </c>
      <c r="G2154">
        <v>1</v>
      </c>
      <c r="H2154" s="15">
        <v>120</v>
      </c>
      <c r="I2154" s="15" t="s">
        <v>54</v>
      </c>
      <c r="J2154" s="84">
        <v>11</v>
      </c>
      <c r="K2154" s="84">
        <v>6</v>
      </c>
      <c r="L2154" s="19" t="s">
        <v>44</v>
      </c>
      <c r="M2154" t="s">
        <v>34</v>
      </c>
      <c r="N2154">
        <v>6</v>
      </c>
      <c r="O2154">
        <v>16</v>
      </c>
    </row>
    <row r="2155" spans="1:15" x14ac:dyDescent="0.3">
      <c r="A2155" t="s">
        <v>197</v>
      </c>
      <c r="B2155">
        <v>0</v>
      </c>
      <c r="C2155" s="49">
        <v>19</v>
      </c>
      <c r="D2155" s="73">
        <v>25</v>
      </c>
      <c r="E2155" s="47">
        <v>95.441162000000006</v>
      </c>
      <c r="F2155" s="15">
        <v>2</v>
      </c>
      <c r="G2155">
        <v>1</v>
      </c>
      <c r="H2155" s="15">
        <v>120</v>
      </c>
      <c r="I2155" s="15" t="s">
        <v>54</v>
      </c>
      <c r="J2155" s="84">
        <v>11</v>
      </c>
      <c r="K2155" s="84">
        <v>6</v>
      </c>
      <c r="L2155" s="19" t="s">
        <v>44</v>
      </c>
      <c r="M2155" t="s">
        <v>34</v>
      </c>
      <c r="N2155">
        <v>6</v>
      </c>
      <c r="O2155">
        <v>16</v>
      </c>
    </row>
    <row r="2156" spans="1:15" x14ac:dyDescent="0.3">
      <c r="A2156" t="s">
        <v>196</v>
      </c>
      <c r="B2156">
        <v>1</v>
      </c>
      <c r="C2156" s="49">
        <v>6</v>
      </c>
      <c r="D2156" s="73">
        <v>18</v>
      </c>
      <c r="E2156" s="47"/>
      <c r="F2156" s="15">
        <v>2</v>
      </c>
      <c r="G2156">
        <v>1</v>
      </c>
      <c r="H2156" s="15">
        <v>120</v>
      </c>
      <c r="I2156" s="15" t="s">
        <v>54</v>
      </c>
      <c r="J2156" s="82">
        <v>12</v>
      </c>
      <c r="K2156" s="84">
        <v>6</v>
      </c>
      <c r="L2156" s="19" t="s">
        <v>44</v>
      </c>
      <c r="M2156" t="s">
        <v>34</v>
      </c>
      <c r="N2156">
        <v>6</v>
      </c>
      <c r="O2156">
        <v>16</v>
      </c>
    </row>
    <row r="2157" spans="1:15" x14ac:dyDescent="0.3">
      <c r="A2157" t="s">
        <v>196</v>
      </c>
      <c r="B2157">
        <v>1</v>
      </c>
      <c r="C2157" s="49">
        <v>6</v>
      </c>
      <c r="D2157" s="73">
        <v>19</v>
      </c>
      <c r="E2157" s="47">
        <v>101.09444999999999</v>
      </c>
      <c r="F2157" s="15">
        <v>2</v>
      </c>
      <c r="G2157">
        <v>1</v>
      </c>
      <c r="H2157" s="15">
        <v>120</v>
      </c>
      <c r="I2157" s="15" t="s">
        <v>54</v>
      </c>
      <c r="J2157" s="82">
        <v>12</v>
      </c>
      <c r="K2157" s="84">
        <v>6</v>
      </c>
      <c r="L2157" s="19" t="s">
        <v>44</v>
      </c>
      <c r="M2157" t="s">
        <v>34</v>
      </c>
      <c r="N2157">
        <v>6</v>
      </c>
      <c r="O2157">
        <v>16</v>
      </c>
    </row>
    <row r="2158" spans="1:15" x14ac:dyDescent="0.3">
      <c r="A2158" t="s">
        <v>196</v>
      </c>
      <c r="B2158">
        <v>1</v>
      </c>
      <c r="C2158" s="49">
        <v>7</v>
      </c>
      <c r="D2158" s="73">
        <v>22</v>
      </c>
      <c r="E2158" s="47">
        <v>31.440246999999999</v>
      </c>
      <c r="F2158" s="15">
        <v>2</v>
      </c>
      <c r="G2158">
        <v>1</v>
      </c>
      <c r="H2158" s="15">
        <v>120</v>
      </c>
      <c r="I2158" s="15" t="s">
        <v>54</v>
      </c>
      <c r="J2158" s="82">
        <v>11</v>
      </c>
      <c r="K2158" s="84">
        <v>6</v>
      </c>
      <c r="L2158" s="19" t="s">
        <v>44</v>
      </c>
      <c r="M2158" t="s">
        <v>34</v>
      </c>
      <c r="N2158">
        <v>6</v>
      </c>
      <c r="O2158">
        <v>16</v>
      </c>
    </row>
    <row r="2159" spans="1:15" x14ac:dyDescent="0.3">
      <c r="A2159" t="s">
        <v>196</v>
      </c>
      <c r="B2159">
        <v>1</v>
      </c>
      <c r="C2159" s="49">
        <v>8</v>
      </c>
      <c r="D2159" s="73">
        <v>18</v>
      </c>
      <c r="E2159" s="47">
        <v>73.034926999999996</v>
      </c>
      <c r="F2159" s="15">
        <v>2</v>
      </c>
      <c r="G2159">
        <v>1</v>
      </c>
      <c r="H2159" s="15">
        <v>120</v>
      </c>
      <c r="I2159" s="15" t="s">
        <v>54</v>
      </c>
      <c r="J2159" s="88">
        <v>11</v>
      </c>
      <c r="K2159" s="84">
        <v>6</v>
      </c>
      <c r="L2159" s="19" t="s">
        <v>44</v>
      </c>
      <c r="M2159" t="s">
        <v>34</v>
      </c>
      <c r="N2159">
        <v>6</v>
      </c>
      <c r="O2159">
        <v>16</v>
      </c>
    </row>
    <row r="2160" spans="1:15" x14ac:dyDescent="0.3">
      <c r="A2160" t="s">
        <v>196</v>
      </c>
      <c r="B2160">
        <v>1</v>
      </c>
      <c r="C2160" s="49">
        <v>8</v>
      </c>
      <c r="D2160" s="73">
        <v>19</v>
      </c>
      <c r="E2160" s="47">
        <v>104.78126</v>
      </c>
      <c r="F2160" s="15">
        <v>2</v>
      </c>
      <c r="G2160">
        <v>1</v>
      </c>
      <c r="H2160" s="15">
        <v>120</v>
      </c>
      <c r="I2160" s="15" t="s">
        <v>54</v>
      </c>
      <c r="J2160" s="88">
        <v>11</v>
      </c>
      <c r="K2160" s="84">
        <v>6</v>
      </c>
      <c r="L2160" s="19" t="s">
        <v>44</v>
      </c>
      <c r="M2160" t="s">
        <v>34</v>
      </c>
      <c r="N2160">
        <v>6</v>
      </c>
      <c r="O2160">
        <v>16</v>
      </c>
    </row>
    <row r="2161" spans="1:15" x14ac:dyDescent="0.3">
      <c r="A2161" t="s">
        <v>196</v>
      </c>
      <c r="B2161">
        <v>1</v>
      </c>
      <c r="C2161" s="49">
        <v>9</v>
      </c>
      <c r="D2161" s="73">
        <v>22</v>
      </c>
      <c r="E2161" s="47">
        <v>56.203003000000002</v>
      </c>
      <c r="F2161" s="15">
        <v>2</v>
      </c>
      <c r="G2161">
        <v>1</v>
      </c>
      <c r="H2161" s="15">
        <v>120</v>
      </c>
      <c r="I2161" s="15" t="s">
        <v>54</v>
      </c>
      <c r="J2161" s="89">
        <v>11</v>
      </c>
      <c r="K2161" s="84">
        <v>6</v>
      </c>
      <c r="L2161" s="19" t="s">
        <v>44</v>
      </c>
      <c r="M2161" t="s">
        <v>34</v>
      </c>
      <c r="N2161">
        <v>6</v>
      </c>
      <c r="O2161">
        <v>16</v>
      </c>
    </row>
    <row r="2162" spans="1:15" x14ac:dyDescent="0.3">
      <c r="A2162" t="s">
        <v>196</v>
      </c>
      <c r="B2162">
        <v>1</v>
      </c>
      <c r="C2162" s="49">
        <v>9</v>
      </c>
      <c r="D2162" s="73">
        <v>23</v>
      </c>
      <c r="E2162" s="47">
        <v>93.172049999999999</v>
      </c>
      <c r="F2162" s="15">
        <v>2</v>
      </c>
      <c r="G2162">
        <v>1</v>
      </c>
      <c r="H2162" s="15">
        <v>120</v>
      </c>
      <c r="I2162" s="15" t="s">
        <v>54</v>
      </c>
      <c r="J2162" s="89">
        <v>11</v>
      </c>
      <c r="K2162" s="84">
        <v>6</v>
      </c>
      <c r="L2162" s="19" t="s">
        <v>44</v>
      </c>
      <c r="M2162" t="s">
        <v>34</v>
      </c>
      <c r="N2162">
        <v>6</v>
      </c>
      <c r="O2162">
        <v>16</v>
      </c>
    </row>
    <row r="2163" spans="1:15" x14ac:dyDescent="0.3">
      <c r="A2163" t="s">
        <v>196</v>
      </c>
      <c r="B2163">
        <v>1</v>
      </c>
      <c r="C2163" s="49">
        <v>9</v>
      </c>
      <c r="D2163" s="73">
        <v>24</v>
      </c>
      <c r="E2163" s="47">
        <v>62.454673999999997</v>
      </c>
      <c r="F2163" s="15">
        <v>2</v>
      </c>
      <c r="G2163">
        <v>1</v>
      </c>
      <c r="H2163" s="15">
        <v>120</v>
      </c>
      <c r="I2163" s="15" t="s">
        <v>54</v>
      </c>
      <c r="J2163" s="89">
        <v>11</v>
      </c>
      <c r="K2163" s="84">
        <v>6</v>
      </c>
      <c r="L2163" s="19" t="s">
        <v>44</v>
      </c>
      <c r="M2163" t="s">
        <v>34</v>
      </c>
      <c r="N2163">
        <v>6</v>
      </c>
      <c r="O2163">
        <v>16</v>
      </c>
    </row>
    <row r="2164" spans="1:15" x14ac:dyDescent="0.3">
      <c r="A2164" t="s">
        <v>197</v>
      </c>
      <c r="B2164">
        <v>0</v>
      </c>
      <c r="C2164" s="49">
        <v>14</v>
      </c>
      <c r="D2164" s="75">
        <v>18</v>
      </c>
      <c r="E2164" s="47">
        <v>101.07693999999999</v>
      </c>
      <c r="F2164" s="15">
        <v>3</v>
      </c>
      <c r="G2164">
        <v>1</v>
      </c>
      <c r="H2164" s="15">
        <v>210</v>
      </c>
      <c r="I2164" s="43" t="s">
        <v>57</v>
      </c>
      <c r="J2164" s="84">
        <v>12</v>
      </c>
      <c r="K2164" s="84">
        <v>6</v>
      </c>
      <c r="L2164" s="19" t="s">
        <v>44</v>
      </c>
      <c r="M2164" t="s">
        <v>34</v>
      </c>
      <c r="N2164">
        <v>6</v>
      </c>
      <c r="O2164">
        <v>16</v>
      </c>
    </row>
    <row r="2165" spans="1:15" x14ac:dyDescent="0.3">
      <c r="A2165" t="s">
        <v>197</v>
      </c>
      <c r="B2165">
        <v>0</v>
      </c>
      <c r="C2165" s="49">
        <v>14</v>
      </c>
      <c r="D2165" s="73">
        <v>19</v>
      </c>
      <c r="E2165" s="47">
        <v>102.16243</v>
      </c>
      <c r="F2165" s="15">
        <v>3</v>
      </c>
      <c r="G2165">
        <v>1</v>
      </c>
      <c r="H2165" s="15">
        <v>210</v>
      </c>
      <c r="I2165" s="43" t="s">
        <v>57</v>
      </c>
      <c r="J2165" s="84">
        <v>12</v>
      </c>
      <c r="K2165" s="84">
        <v>6</v>
      </c>
      <c r="L2165" s="19" t="s">
        <v>44</v>
      </c>
      <c r="M2165" t="s">
        <v>34</v>
      </c>
      <c r="N2165">
        <v>6</v>
      </c>
      <c r="O2165">
        <v>16</v>
      </c>
    </row>
    <row r="2166" spans="1:15" x14ac:dyDescent="0.3">
      <c r="A2166" t="s">
        <v>197</v>
      </c>
      <c r="B2166">
        <v>0</v>
      </c>
      <c r="C2166" s="36">
        <v>14</v>
      </c>
      <c r="D2166" s="75">
        <v>20</v>
      </c>
      <c r="E2166" s="47">
        <v>100.88247</v>
      </c>
      <c r="F2166" s="15">
        <v>3</v>
      </c>
      <c r="G2166">
        <v>1</v>
      </c>
      <c r="H2166" s="15">
        <v>210</v>
      </c>
      <c r="I2166" s="43" t="s">
        <v>57</v>
      </c>
      <c r="J2166" s="84">
        <v>12</v>
      </c>
      <c r="K2166" s="84">
        <v>6</v>
      </c>
      <c r="L2166" s="19" t="s">
        <v>44</v>
      </c>
      <c r="M2166" t="s">
        <v>34</v>
      </c>
      <c r="N2166">
        <v>6</v>
      </c>
      <c r="O2166">
        <v>16</v>
      </c>
    </row>
    <row r="2167" spans="1:15" x14ac:dyDescent="0.3">
      <c r="A2167" t="s">
        <v>197</v>
      </c>
      <c r="B2167">
        <v>0</v>
      </c>
      <c r="C2167" s="49">
        <v>15</v>
      </c>
      <c r="D2167" s="73">
        <v>18</v>
      </c>
      <c r="E2167" s="47">
        <v>70.934517</v>
      </c>
      <c r="F2167" s="15">
        <v>3</v>
      </c>
      <c r="G2167">
        <v>1</v>
      </c>
      <c r="H2167" s="15">
        <v>210</v>
      </c>
      <c r="I2167" s="15" t="s">
        <v>57</v>
      </c>
      <c r="J2167" s="84">
        <v>12</v>
      </c>
      <c r="K2167" s="84">
        <v>6</v>
      </c>
      <c r="L2167" s="19" t="s">
        <v>44</v>
      </c>
      <c r="M2167" t="s">
        <v>34</v>
      </c>
      <c r="N2167">
        <v>6</v>
      </c>
      <c r="O2167">
        <v>16</v>
      </c>
    </row>
    <row r="2168" spans="1:15" x14ac:dyDescent="0.3">
      <c r="A2168" t="s">
        <v>197</v>
      </c>
      <c r="B2168">
        <v>0</v>
      </c>
      <c r="C2168" s="49">
        <v>15</v>
      </c>
      <c r="D2168" s="73">
        <v>19</v>
      </c>
      <c r="E2168" s="47">
        <v>42.067737999999999</v>
      </c>
      <c r="F2168" s="15">
        <v>3</v>
      </c>
      <c r="G2168">
        <v>1</v>
      </c>
      <c r="H2168" s="15">
        <v>210</v>
      </c>
      <c r="I2168" s="15" t="s">
        <v>57</v>
      </c>
      <c r="J2168" s="84">
        <v>12</v>
      </c>
      <c r="K2168" s="84">
        <v>6</v>
      </c>
      <c r="L2168" s="19" t="s">
        <v>44</v>
      </c>
      <c r="M2168" t="s">
        <v>34</v>
      </c>
      <c r="N2168">
        <v>6</v>
      </c>
      <c r="O2168">
        <v>16</v>
      </c>
    </row>
    <row r="2169" spans="1:15" x14ac:dyDescent="0.3">
      <c r="A2169" t="s">
        <v>197</v>
      </c>
      <c r="B2169">
        <v>0</v>
      </c>
      <c r="C2169" s="49">
        <v>27</v>
      </c>
      <c r="D2169" s="73"/>
      <c r="E2169" s="47">
        <v>93.791458000000006</v>
      </c>
      <c r="F2169" s="15">
        <v>3</v>
      </c>
      <c r="G2169">
        <v>1</v>
      </c>
      <c r="H2169" s="15">
        <v>210</v>
      </c>
      <c r="I2169" s="23" t="s">
        <v>57</v>
      </c>
      <c r="J2169" s="84">
        <v>12</v>
      </c>
      <c r="K2169" s="84">
        <v>6</v>
      </c>
      <c r="L2169" s="19" t="s">
        <v>44</v>
      </c>
      <c r="M2169" t="s">
        <v>34</v>
      </c>
      <c r="N2169">
        <v>6</v>
      </c>
      <c r="O2169">
        <v>16</v>
      </c>
    </row>
    <row r="2170" spans="1:15" x14ac:dyDescent="0.3">
      <c r="A2170" t="s">
        <v>197</v>
      </c>
      <c r="B2170">
        <v>0</v>
      </c>
      <c r="C2170" s="49">
        <v>27</v>
      </c>
      <c r="D2170" s="73"/>
      <c r="E2170" s="47">
        <v>70.045128000000005</v>
      </c>
      <c r="F2170" s="15">
        <v>3</v>
      </c>
      <c r="G2170">
        <v>1</v>
      </c>
      <c r="H2170" s="15">
        <v>210</v>
      </c>
      <c r="I2170" s="23" t="s">
        <v>57</v>
      </c>
      <c r="J2170" s="84">
        <v>12</v>
      </c>
      <c r="K2170" s="84">
        <v>6</v>
      </c>
      <c r="L2170" s="19" t="s">
        <v>44</v>
      </c>
      <c r="M2170" t="s">
        <v>34</v>
      </c>
      <c r="N2170">
        <v>6</v>
      </c>
      <c r="O2170">
        <v>16</v>
      </c>
    </row>
    <row r="2171" spans="1:15" x14ac:dyDescent="0.3">
      <c r="A2171" t="s">
        <v>197</v>
      </c>
      <c r="B2171">
        <v>0</v>
      </c>
      <c r="C2171" s="49">
        <v>28</v>
      </c>
      <c r="D2171" s="68">
        <v>18</v>
      </c>
      <c r="E2171" s="47">
        <v>62.194321000000002</v>
      </c>
      <c r="F2171" s="15">
        <v>3</v>
      </c>
      <c r="G2171">
        <v>1</v>
      </c>
      <c r="H2171" s="15">
        <v>210</v>
      </c>
      <c r="I2171" s="23" t="s">
        <v>57</v>
      </c>
      <c r="J2171" s="84">
        <v>12</v>
      </c>
      <c r="K2171" s="84">
        <v>6</v>
      </c>
      <c r="L2171" s="19" t="s">
        <v>44</v>
      </c>
      <c r="M2171" t="s">
        <v>34</v>
      </c>
      <c r="N2171">
        <v>6</v>
      </c>
      <c r="O2171">
        <v>16</v>
      </c>
    </row>
    <row r="2172" spans="1:15" x14ac:dyDescent="0.3">
      <c r="A2172" t="s">
        <v>197</v>
      </c>
      <c r="B2172">
        <v>0</v>
      </c>
      <c r="C2172" s="49">
        <v>28</v>
      </c>
      <c r="D2172" s="73">
        <v>19</v>
      </c>
      <c r="E2172" s="47">
        <v>180.13228000000001</v>
      </c>
      <c r="F2172" s="15">
        <v>3</v>
      </c>
      <c r="G2172">
        <v>1</v>
      </c>
      <c r="H2172" s="15">
        <v>210</v>
      </c>
      <c r="I2172" s="23" t="s">
        <v>57</v>
      </c>
      <c r="J2172" s="84">
        <v>12</v>
      </c>
      <c r="K2172" s="84">
        <v>6</v>
      </c>
      <c r="L2172" s="19" t="s">
        <v>44</v>
      </c>
      <c r="M2172" t="s">
        <v>34</v>
      </c>
      <c r="N2172">
        <v>6</v>
      </c>
      <c r="O2172">
        <v>16</v>
      </c>
    </row>
    <row r="2173" spans="1:15" x14ac:dyDescent="0.3">
      <c r="A2173" t="s">
        <v>196</v>
      </c>
      <c r="B2173">
        <v>1</v>
      </c>
      <c r="C2173" s="49">
        <v>16</v>
      </c>
      <c r="D2173" s="73">
        <v>18</v>
      </c>
      <c r="E2173" s="47">
        <v>71.403687000000005</v>
      </c>
      <c r="F2173" s="15">
        <v>3</v>
      </c>
      <c r="G2173">
        <v>1</v>
      </c>
      <c r="H2173" s="15">
        <v>210</v>
      </c>
      <c r="I2173" s="15" t="s">
        <v>57</v>
      </c>
      <c r="J2173" s="84">
        <v>11</v>
      </c>
      <c r="K2173" s="84">
        <v>6</v>
      </c>
      <c r="L2173" s="19" t="s">
        <v>44</v>
      </c>
      <c r="M2173" t="s">
        <v>34</v>
      </c>
      <c r="N2173">
        <v>6</v>
      </c>
      <c r="O2173">
        <v>16</v>
      </c>
    </row>
    <row r="2174" spans="1:15" x14ac:dyDescent="0.3">
      <c r="A2174" t="s">
        <v>196</v>
      </c>
      <c r="B2174">
        <v>1</v>
      </c>
      <c r="C2174" s="49">
        <v>16</v>
      </c>
      <c r="D2174" s="73">
        <v>19</v>
      </c>
      <c r="E2174" s="47">
        <v>92.440085999999994</v>
      </c>
      <c r="F2174" s="15">
        <v>3</v>
      </c>
      <c r="G2174">
        <v>1</v>
      </c>
      <c r="H2174" s="15">
        <v>210</v>
      </c>
      <c r="I2174" s="15" t="s">
        <v>57</v>
      </c>
      <c r="J2174" s="84">
        <v>11</v>
      </c>
      <c r="K2174" s="84">
        <v>6</v>
      </c>
      <c r="L2174" s="19" t="s">
        <v>44</v>
      </c>
      <c r="M2174" t="s">
        <v>34</v>
      </c>
      <c r="N2174">
        <v>6</v>
      </c>
      <c r="O2174">
        <v>16</v>
      </c>
    </row>
    <row r="2175" spans="1:15" x14ac:dyDescent="0.3">
      <c r="A2175" t="s">
        <v>196</v>
      </c>
      <c r="B2175">
        <v>1</v>
      </c>
      <c r="C2175" s="49">
        <v>16</v>
      </c>
      <c r="D2175" s="73">
        <v>20</v>
      </c>
      <c r="E2175" s="47">
        <v>120.04294</v>
      </c>
      <c r="F2175" s="15">
        <v>3</v>
      </c>
      <c r="G2175">
        <v>1</v>
      </c>
      <c r="H2175" s="15">
        <v>210</v>
      </c>
      <c r="I2175" s="15" t="s">
        <v>57</v>
      </c>
      <c r="J2175" s="84">
        <v>11</v>
      </c>
      <c r="K2175" s="84">
        <v>6</v>
      </c>
      <c r="L2175" s="19" t="s">
        <v>44</v>
      </c>
      <c r="M2175" t="s">
        <v>34</v>
      </c>
      <c r="N2175">
        <v>6</v>
      </c>
      <c r="O2175">
        <v>16</v>
      </c>
    </row>
    <row r="2176" spans="1:15" x14ac:dyDescent="0.3">
      <c r="A2176" t="s">
        <v>196</v>
      </c>
      <c r="B2176">
        <v>1</v>
      </c>
      <c r="C2176" s="49">
        <v>17</v>
      </c>
      <c r="D2176" s="73">
        <v>23</v>
      </c>
      <c r="E2176" s="47">
        <v>115.5286</v>
      </c>
      <c r="F2176" s="15">
        <v>3</v>
      </c>
      <c r="G2176">
        <v>1</v>
      </c>
      <c r="H2176" s="15">
        <v>210</v>
      </c>
      <c r="I2176" s="15" t="s">
        <v>57</v>
      </c>
      <c r="J2176" s="84">
        <v>11</v>
      </c>
      <c r="K2176" s="84">
        <v>6</v>
      </c>
      <c r="L2176" s="19" t="s">
        <v>44</v>
      </c>
      <c r="M2176" t="s">
        <v>34</v>
      </c>
      <c r="N2176">
        <v>6</v>
      </c>
      <c r="O2176">
        <v>16</v>
      </c>
    </row>
    <row r="2177" spans="1:15" x14ac:dyDescent="0.3">
      <c r="A2177" t="s">
        <v>196</v>
      </c>
      <c r="B2177">
        <v>1</v>
      </c>
      <c r="C2177" s="49">
        <v>17</v>
      </c>
      <c r="D2177" s="73">
        <v>24</v>
      </c>
      <c r="E2177" s="47"/>
      <c r="F2177" s="15">
        <v>3</v>
      </c>
      <c r="G2177">
        <v>1</v>
      </c>
      <c r="H2177" s="15">
        <v>210</v>
      </c>
      <c r="I2177" s="15" t="s">
        <v>57</v>
      </c>
      <c r="J2177" s="84">
        <v>11</v>
      </c>
      <c r="K2177" s="84">
        <v>6</v>
      </c>
      <c r="L2177" s="19" t="s">
        <v>44</v>
      </c>
      <c r="M2177" t="s">
        <v>34</v>
      </c>
      <c r="N2177">
        <v>6</v>
      </c>
      <c r="O2177">
        <v>16</v>
      </c>
    </row>
    <row r="2178" spans="1:15" x14ac:dyDescent="0.3">
      <c r="A2178" t="s">
        <v>196</v>
      </c>
      <c r="B2178">
        <v>1</v>
      </c>
      <c r="C2178" s="49">
        <v>29</v>
      </c>
      <c r="D2178" s="73"/>
      <c r="E2178" s="47">
        <v>90.887718000000007</v>
      </c>
      <c r="F2178" s="15">
        <v>3</v>
      </c>
      <c r="G2178">
        <v>1</v>
      </c>
      <c r="H2178" s="15">
        <v>210</v>
      </c>
      <c r="I2178" s="23" t="s">
        <v>57</v>
      </c>
      <c r="J2178" s="84">
        <v>12</v>
      </c>
      <c r="K2178" s="84"/>
      <c r="L2178" s="20" t="s">
        <v>44</v>
      </c>
      <c r="M2178" t="s">
        <v>34</v>
      </c>
      <c r="N2178">
        <v>6</v>
      </c>
      <c r="O2178">
        <v>16</v>
      </c>
    </row>
    <row r="2179" spans="1:15" x14ac:dyDescent="0.3">
      <c r="A2179" t="s">
        <v>196</v>
      </c>
      <c r="B2179">
        <v>1</v>
      </c>
      <c r="C2179" s="49">
        <v>29</v>
      </c>
      <c r="D2179" s="73"/>
      <c r="E2179" s="47">
        <v>66.358551000000006</v>
      </c>
      <c r="F2179" s="15">
        <v>3</v>
      </c>
      <c r="G2179">
        <v>1</v>
      </c>
      <c r="H2179" s="15">
        <v>210</v>
      </c>
      <c r="I2179" s="23" t="s">
        <v>57</v>
      </c>
      <c r="J2179" s="84">
        <v>12</v>
      </c>
      <c r="K2179" s="84"/>
      <c r="L2179" s="20" t="s">
        <v>44</v>
      </c>
      <c r="M2179" t="s">
        <v>34</v>
      </c>
      <c r="N2179">
        <v>6</v>
      </c>
      <c r="O2179">
        <v>16</v>
      </c>
    </row>
    <row r="2180" spans="1:15" x14ac:dyDescent="0.3">
      <c r="A2180" t="s">
        <v>197</v>
      </c>
      <c r="B2180">
        <v>0</v>
      </c>
      <c r="C2180" s="36">
        <v>23</v>
      </c>
      <c r="D2180" s="68"/>
      <c r="E2180" s="47">
        <v>27.398675999999998</v>
      </c>
      <c r="F2180" s="15">
        <v>4</v>
      </c>
      <c r="G2180">
        <v>1</v>
      </c>
      <c r="H2180" s="15">
        <v>400</v>
      </c>
      <c r="I2180" s="23" t="s">
        <v>61</v>
      </c>
      <c r="J2180" s="84">
        <v>12</v>
      </c>
      <c r="K2180" s="84">
        <v>6</v>
      </c>
      <c r="L2180" s="19" t="s">
        <v>44</v>
      </c>
      <c r="M2180" t="s">
        <v>34</v>
      </c>
      <c r="N2180">
        <v>6</v>
      </c>
      <c r="O2180">
        <v>16</v>
      </c>
    </row>
    <row r="2181" spans="1:15" x14ac:dyDescent="0.3">
      <c r="A2181" t="s">
        <v>197</v>
      </c>
      <c r="B2181">
        <v>0</v>
      </c>
      <c r="C2181" s="49">
        <v>23</v>
      </c>
      <c r="D2181" s="73"/>
      <c r="E2181" s="47">
        <v>54.758246999999997</v>
      </c>
      <c r="F2181" s="15">
        <v>4</v>
      </c>
      <c r="G2181">
        <v>1</v>
      </c>
      <c r="H2181" s="15">
        <v>400</v>
      </c>
      <c r="I2181" s="23" t="s">
        <v>61</v>
      </c>
      <c r="J2181" s="84">
        <v>12</v>
      </c>
      <c r="K2181" s="84">
        <v>6</v>
      </c>
      <c r="L2181" s="19" t="s">
        <v>44</v>
      </c>
      <c r="M2181" t="s">
        <v>34</v>
      </c>
      <c r="N2181">
        <v>6</v>
      </c>
      <c r="O2181">
        <v>16</v>
      </c>
    </row>
    <row r="2182" spans="1:15" x14ac:dyDescent="0.3">
      <c r="A2182" t="s">
        <v>197</v>
      </c>
      <c r="B2182">
        <v>0</v>
      </c>
      <c r="C2182" s="49">
        <v>24</v>
      </c>
      <c r="D2182" s="73">
        <v>20</v>
      </c>
      <c r="E2182" s="47">
        <v>104.92343</v>
      </c>
      <c r="F2182" s="15">
        <v>4</v>
      </c>
      <c r="G2182">
        <v>1</v>
      </c>
      <c r="H2182" s="15">
        <v>400</v>
      </c>
      <c r="I2182" s="23" t="s">
        <v>61</v>
      </c>
      <c r="J2182" s="84">
        <v>12</v>
      </c>
      <c r="K2182" s="84">
        <v>6</v>
      </c>
      <c r="L2182" s="19" t="s">
        <v>44</v>
      </c>
      <c r="M2182" t="s">
        <v>34</v>
      </c>
      <c r="N2182">
        <v>6</v>
      </c>
      <c r="O2182">
        <v>16</v>
      </c>
    </row>
    <row r="2183" spans="1:15" x14ac:dyDescent="0.3">
      <c r="A2183" t="s">
        <v>197</v>
      </c>
      <c r="B2183">
        <v>0</v>
      </c>
      <c r="C2183" s="49">
        <v>24</v>
      </c>
      <c r="D2183" s="73">
        <v>21</v>
      </c>
      <c r="E2183" s="47">
        <v>118.48069</v>
      </c>
      <c r="F2183" s="15">
        <v>4</v>
      </c>
      <c r="G2183">
        <v>1</v>
      </c>
      <c r="H2183" s="15">
        <v>400</v>
      </c>
      <c r="I2183" s="23" t="s">
        <v>61</v>
      </c>
      <c r="J2183" s="84">
        <v>12</v>
      </c>
      <c r="K2183" s="84">
        <v>6</v>
      </c>
      <c r="L2183" s="19" t="s">
        <v>44</v>
      </c>
      <c r="M2183" t="s">
        <v>34</v>
      </c>
      <c r="N2183">
        <v>6</v>
      </c>
      <c r="O2183">
        <v>16</v>
      </c>
    </row>
    <row r="2184" spans="1:15" x14ac:dyDescent="0.3">
      <c r="A2184" t="s">
        <v>197</v>
      </c>
      <c r="B2184">
        <v>0</v>
      </c>
      <c r="C2184" s="49">
        <v>25</v>
      </c>
      <c r="D2184" s="73">
        <v>20</v>
      </c>
      <c r="E2184" s="47">
        <v>115.67718000000001</v>
      </c>
      <c r="F2184" s="15">
        <v>4</v>
      </c>
      <c r="G2184">
        <v>1</v>
      </c>
      <c r="H2184" s="15">
        <v>400</v>
      </c>
      <c r="I2184" s="23" t="s">
        <v>61</v>
      </c>
      <c r="J2184" s="84">
        <v>12</v>
      </c>
      <c r="K2184" s="84">
        <v>6</v>
      </c>
      <c r="L2184" s="19" t="s">
        <v>44</v>
      </c>
      <c r="M2184" t="s">
        <v>34</v>
      </c>
      <c r="N2184">
        <v>6</v>
      </c>
      <c r="O2184">
        <v>16</v>
      </c>
    </row>
    <row r="2185" spans="1:15" x14ac:dyDescent="0.3">
      <c r="A2185" t="s">
        <v>197</v>
      </c>
      <c r="B2185">
        <v>0</v>
      </c>
      <c r="C2185" s="49">
        <v>25</v>
      </c>
      <c r="D2185" s="73">
        <v>21</v>
      </c>
      <c r="E2185" s="47">
        <v>165.23966999999999</v>
      </c>
      <c r="F2185" s="15">
        <v>4</v>
      </c>
      <c r="G2185">
        <v>1</v>
      </c>
      <c r="H2185" s="15">
        <v>400</v>
      </c>
      <c r="I2185" s="23" t="s">
        <v>61</v>
      </c>
      <c r="J2185" s="84">
        <v>12</v>
      </c>
      <c r="K2185" s="84">
        <v>6</v>
      </c>
      <c r="L2185" s="19" t="s">
        <v>44</v>
      </c>
      <c r="M2185" t="s">
        <v>34</v>
      </c>
      <c r="N2185">
        <v>6</v>
      </c>
      <c r="O2185">
        <v>16</v>
      </c>
    </row>
    <row r="2186" spans="1:15" x14ac:dyDescent="0.3">
      <c r="A2186" t="s">
        <v>197</v>
      </c>
      <c r="B2186">
        <v>0</v>
      </c>
      <c r="C2186" s="49">
        <v>26</v>
      </c>
      <c r="D2186" s="73">
        <v>20</v>
      </c>
      <c r="E2186" s="47">
        <v>80.849373</v>
      </c>
      <c r="F2186" s="15">
        <v>4</v>
      </c>
      <c r="G2186">
        <v>1</v>
      </c>
      <c r="H2186" s="15">
        <v>400</v>
      </c>
      <c r="I2186" s="23" t="s">
        <v>61</v>
      </c>
      <c r="J2186" s="84">
        <v>12</v>
      </c>
      <c r="K2186" s="84">
        <v>6</v>
      </c>
      <c r="L2186" s="19" t="s">
        <v>44</v>
      </c>
      <c r="M2186" t="s">
        <v>34</v>
      </c>
      <c r="N2186">
        <v>6</v>
      </c>
      <c r="O2186">
        <v>16</v>
      </c>
    </row>
    <row r="2187" spans="1:15" x14ac:dyDescent="0.3">
      <c r="A2187" t="s">
        <v>197</v>
      </c>
      <c r="B2187">
        <v>0</v>
      </c>
      <c r="C2187" s="49">
        <v>26</v>
      </c>
      <c r="D2187" s="73">
        <v>21</v>
      </c>
      <c r="E2187" s="47">
        <v>118.45189000000001</v>
      </c>
      <c r="F2187" s="15">
        <v>4</v>
      </c>
      <c r="G2187">
        <v>1</v>
      </c>
      <c r="H2187" s="15">
        <v>400</v>
      </c>
      <c r="I2187" s="23" t="s">
        <v>61</v>
      </c>
      <c r="J2187" s="84">
        <v>12</v>
      </c>
      <c r="K2187" s="84">
        <v>6</v>
      </c>
      <c r="L2187" s="19" t="s">
        <v>44</v>
      </c>
      <c r="M2187" t="s">
        <v>34</v>
      </c>
      <c r="N2187">
        <v>6</v>
      </c>
      <c r="O2187">
        <v>16</v>
      </c>
    </row>
    <row r="2188" spans="1:15" x14ac:dyDescent="0.3">
      <c r="A2188" t="s">
        <v>197</v>
      </c>
      <c r="B2188">
        <v>0</v>
      </c>
      <c r="C2188" s="49">
        <v>26</v>
      </c>
      <c r="D2188" s="73">
        <v>22</v>
      </c>
      <c r="E2188" s="47">
        <v>68.637657000000004</v>
      </c>
      <c r="F2188" s="15">
        <v>4</v>
      </c>
      <c r="G2188">
        <v>1</v>
      </c>
      <c r="H2188" s="15">
        <v>400</v>
      </c>
      <c r="I2188" s="23" t="s">
        <v>61</v>
      </c>
      <c r="J2188" s="84">
        <v>12</v>
      </c>
      <c r="K2188" s="84">
        <v>6</v>
      </c>
      <c r="L2188" s="19" t="s">
        <v>44</v>
      </c>
      <c r="M2188" t="s">
        <v>34</v>
      </c>
      <c r="N2188">
        <v>6</v>
      </c>
      <c r="O2188">
        <v>16</v>
      </c>
    </row>
    <row r="2189" spans="1:15" x14ac:dyDescent="0.3">
      <c r="A2189" t="s">
        <v>196</v>
      </c>
      <c r="B2189">
        <v>1</v>
      </c>
      <c r="C2189" s="49">
        <v>20</v>
      </c>
      <c r="D2189" s="73">
        <v>17</v>
      </c>
      <c r="E2189" s="47">
        <v>133.81873999999999</v>
      </c>
      <c r="F2189" s="15">
        <v>4</v>
      </c>
      <c r="G2189">
        <v>1</v>
      </c>
      <c r="H2189" s="15">
        <v>400</v>
      </c>
      <c r="I2189" s="15" t="s">
        <v>61</v>
      </c>
      <c r="J2189" s="84">
        <v>12</v>
      </c>
      <c r="K2189" s="84">
        <v>6</v>
      </c>
      <c r="L2189" s="19" t="s">
        <v>44</v>
      </c>
      <c r="M2189" t="s">
        <v>34</v>
      </c>
      <c r="N2189">
        <v>6</v>
      </c>
      <c r="O2189">
        <v>16</v>
      </c>
    </row>
    <row r="2190" spans="1:15" x14ac:dyDescent="0.3">
      <c r="A2190" t="s">
        <v>196</v>
      </c>
      <c r="B2190">
        <v>1</v>
      </c>
      <c r="C2190" s="49">
        <v>20</v>
      </c>
      <c r="D2190" s="73">
        <v>18</v>
      </c>
      <c r="E2190" s="47">
        <v>47.814743</v>
      </c>
      <c r="F2190" s="15">
        <v>4</v>
      </c>
      <c r="G2190">
        <v>1</v>
      </c>
      <c r="H2190" s="15">
        <v>400</v>
      </c>
      <c r="I2190" s="15" t="s">
        <v>61</v>
      </c>
      <c r="J2190" s="84">
        <v>12</v>
      </c>
      <c r="K2190" s="84">
        <v>6</v>
      </c>
      <c r="L2190" s="19" t="s">
        <v>44</v>
      </c>
      <c r="M2190" t="s">
        <v>34</v>
      </c>
      <c r="N2190">
        <v>6</v>
      </c>
      <c r="O2190">
        <v>16</v>
      </c>
    </row>
    <row r="2191" spans="1:15" x14ac:dyDescent="0.3">
      <c r="A2191" t="s">
        <v>196</v>
      </c>
      <c r="B2191">
        <v>1</v>
      </c>
      <c r="C2191" s="49">
        <v>21</v>
      </c>
      <c r="D2191" s="73">
        <v>16</v>
      </c>
      <c r="E2191" s="47">
        <v>89.875809000000004</v>
      </c>
      <c r="F2191" s="15">
        <v>4</v>
      </c>
      <c r="G2191">
        <v>1</v>
      </c>
      <c r="H2191" s="15">
        <v>400</v>
      </c>
      <c r="I2191" s="23" t="s">
        <v>61</v>
      </c>
      <c r="J2191" s="84">
        <v>12</v>
      </c>
      <c r="K2191" s="84">
        <v>6</v>
      </c>
      <c r="L2191" s="19" t="s">
        <v>44</v>
      </c>
      <c r="M2191" t="s">
        <v>34</v>
      </c>
      <c r="N2191">
        <v>6</v>
      </c>
      <c r="O2191">
        <v>16</v>
      </c>
    </row>
    <row r="2192" spans="1:15" x14ac:dyDescent="0.3">
      <c r="A2192" t="s">
        <v>196</v>
      </c>
      <c r="B2192">
        <v>1</v>
      </c>
      <c r="C2192" s="49">
        <v>21</v>
      </c>
      <c r="D2192" s="73">
        <v>18</v>
      </c>
      <c r="E2192" s="47"/>
      <c r="F2192" s="15">
        <v>4</v>
      </c>
      <c r="G2192">
        <v>1</v>
      </c>
      <c r="H2192" s="15">
        <v>400</v>
      </c>
      <c r="I2192" s="23" t="s">
        <v>61</v>
      </c>
      <c r="J2192" s="84">
        <v>12</v>
      </c>
      <c r="K2192" s="84">
        <v>6</v>
      </c>
      <c r="L2192" s="19" t="s">
        <v>44</v>
      </c>
      <c r="M2192" t="s">
        <v>34</v>
      </c>
      <c r="N2192">
        <v>6</v>
      </c>
      <c r="O2192">
        <v>16</v>
      </c>
    </row>
    <row r="2193" spans="1:15" x14ac:dyDescent="0.3">
      <c r="A2193" t="s">
        <v>196</v>
      </c>
      <c r="B2193">
        <v>1</v>
      </c>
      <c r="C2193" s="49">
        <v>22</v>
      </c>
      <c r="D2193" s="73">
        <v>20</v>
      </c>
      <c r="E2193" s="47">
        <v>89.429337000000004</v>
      </c>
      <c r="F2193" s="15">
        <v>4</v>
      </c>
      <c r="G2193">
        <v>1</v>
      </c>
      <c r="H2193" s="15">
        <v>400</v>
      </c>
      <c r="I2193" s="23" t="s">
        <v>61</v>
      </c>
      <c r="J2193" s="84">
        <v>12</v>
      </c>
      <c r="K2193" s="84">
        <v>6</v>
      </c>
      <c r="L2193" s="19" t="s">
        <v>44</v>
      </c>
      <c r="M2193" t="s">
        <v>34</v>
      </c>
      <c r="N2193">
        <v>6</v>
      </c>
      <c r="O2193">
        <v>16</v>
      </c>
    </row>
    <row r="2194" spans="1:15" x14ac:dyDescent="0.3">
      <c r="A2194" t="s">
        <v>196</v>
      </c>
      <c r="B2194">
        <v>1</v>
      </c>
      <c r="C2194" s="49">
        <v>22</v>
      </c>
      <c r="D2194" s="73">
        <v>21</v>
      </c>
      <c r="E2194" s="47">
        <v>123.56359</v>
      </c>
      <c r="F2194" s="15">
        <v>4</v>
      </c>
      <c r="G2194">
        <v>1</v>
      </c>
      <c r="H2194" s="15">
        <v>400</v>
      </c>
      <c r="I2194" s="23" t="s">
        <v>61</v>
      </c>
      <c r="J2194" s="84">
        <v>12</v>
      </c>
      <c r="K2194" s="84">
        <v>6</v>
      </c>
      <c r="L2194" s="19" t="s">
        <v>44</v>
      </c>
      <c r="M2194" t="s">
        <v>34</v>
      </c>
      <c r="N2194">
        <v>6</v>
      </c>
      <c r="O2194">
        <v>16</v>
      </c>
    </row>
    <row r="2195" spans="1:15" x14ac:dyDescent="0.3">
      <c r="A2195" t="s">
        <v>197</v>
      </c>
      <c r="B2195">
        <v>0</v>
      </c>
      <c r="C2195" s="49">
        <v>1</v>
      </c>
      <c r="D2195" s="73">
        <v>19</v>
      </c>
      <c r="E2195" s="47">
        <v>49.615958999999997</v>
      </c>
      <c r="F2195" s="15">
        <v>1</v>
      </c>
      <c r="G2195">
        <v>2</v>
      </c>
      <c r="H2195" s="15">
        <v>45</v>
      </c>
      <c r="I2195" s="15" t="s">
        <v>11</v>
      </c>
      <c r="J2195" s="82">
        <v>9</v>
      </c>
      <c r="K2195" s="82">
        <v>6</v>
      </c>
      <c r="L2195" s="19" t="s">
        <v>44</v>
      </c>
      <c r="M2195" t="s">
        <v>34</v>
      </c>
      <c r="N2195">
        <v>6</v>
      </c>
      <c r="O2195">
        <v>16</v>
      </c>
    </row>
    <row r="2196" spans="1:15" x14ac:dyDescent="0.3">
      <c r="A2196" t="s">
        <v>197</v>
      </c>
      <c r="B2196">
        <v>0</v>
      </c>
      <c r="C2196" s="49">
        <v>1</v>
      </c>
      <c r="D2196" s="73">
        <v>20</v>
      </c>
      <c r="E2196" s="47">
        <v>33.480727999999999</v>
      </c>
      <c r="F2196" s="15">
        <v>1</v>
      </c>
      <c r="G2196">
        <v>2</v>
      </c>
      <c r="H2196" s="15">
        <v>45</v>
      </c>
      <c r="I2196" s="15" t="s">
        <v>11</v>
      </c>
      <c r="J2196" s="82">
        <v>9</v>
      </c>
      <c r="K2196" s="82">
        <v>6</v>
      </c>
      <c r="L2196" s="19" t="s">
        <v>44</v>
      </c>
      <c r="M2196" t="s">
        <v>34</v>
      </c>
      <c r="N2196">
        <v>6</v>
      </c>
      <c r="O2196">
        <v>16</v>
      </c>
    </row>
    <row r="2197" spans="1:15" x14ac:dyDescent="0.3">
      <c r="A2197" t="s">
        <v>197</v>
      </c>
      <c r="B2197">
        <v>0</v>
      </c>
      <c r="C2197" s="49">
        <v>1</v>
      </c>
      <c r="D2197" s="73">
        <v>21</v>
      </c>
      <c r="E2197" s="47">
        <v>11.348822</v>
      </c>
      <c r="F2197" s="15">
        <v>1</v>
      </c>
      <c r="G2197">
        <v>2</v>
      </c>
      <c r="H2197" s="15">
        <v>45</v>
      </c>
      <c r="I2197" s="15" t="s">
        <v>11</v>
      </c>
      <c r="J2197" s="82">
        <v>9</v>
      </c>
      <c r="K2197" s="82">
        <v>6</v>
      </c>
      <c r="L2197" s="19" t="s">
        <v>44</v>
      </c>
      <c r="M2197" t="s">
        <v>34</v>
      </c>
      <c r="N2197">
        <v>6</v>
      </c>
      <c r="O2197">
        <v>16</v>
      </c>
    </row>
    <row r="2198" spans="1:15" x14ac:dyDescent="0.3">
      <c r="A2198" t="s">
        <v>197</v>
      </c>
      <c r="B2198">
        <v>0</v>
      </c>
      <c r="C2198" s="49">
        <v>2</v>
      </c>
      <c r="D2198" s="73">
        <v>25</v>
      </c>
      <c r="E2198" s="47">
        <v>60.097557000000002</v>
      </c>
      <c r="F2198" s="15">
        <v>1</v>
      </c>
      <c r="G2198">
        <v>2</v>
      </c>
      <c r="H2198" s="15">
        <v>45</v>
      </c>
      <c r="I2198" s="15" t="s">
        <v>11</v>
      </c>
      <c r="J2198" s="82">
        <v>9</v>
      </c>
      <c r="K2198" s="87">
        <v>6</v>
      </c>
      <c r="L2198" s="19" t="s">
        <v>44</v>
      </c>
      <c r="M2198" t="s">
        <v>34</v>
      </c>
      <c r="N2198">
        <v>6</v>
      </c>
      <c r="O2198">
        <v>16</v>
      </c>
    </row>
    <row r="2199" spans="1:15" x14ac:dyDescent="0.3">
      <c r="A2199" t="s">
        <v>197</v>
      </c>
      <c r="B2199">
        <v>0</v>
      </c>
      <c r="C2199" s="49">
        <v>2</v>
      </c>
      <c r="D2199" s="73">
        <v>26</v>
      </c>
      <c r="E2199" s="47">
        <v>100.23003</v>
      </c>
      <c r="F2199" s="15">
        <v>1</v>
      </c>
      <c r="G2199">
        <v>2</v>
      </c>
      <c r="H2199" s="15">
        <v>45</v>
      </c>
      <c r="I2199" s="15" t="s">
        <v>11</v>
      </c>
      <c r="J2199" s="82">
        <v>9</v>
      </c>
      <c r="K2199" s="87">
        <v>6</v>
      </c>
      <c r="L2199" s="19" t="s">
        <v>44</v>
      </c>
      <c r="M2199" t="s">
        <v>34</v>
      </c>
      <c r="N2199">
        <v>6</v>
      </c>
      <c r="O2199">
        <v>16</v>
      </c>
    </row>
    <row r="2200" spans="1:15" x14ac:dyDescent="0.3">
      <c r="A2200" t="s">
        <v>197</v>
      </c>
      <c r="B2200">
        <v>0</v>
      </c>
      <c r="C2200" s="49">
        <v>7</v>
      </c>
      <c r="D2200" s="73">
        <v>14</v>
      </c>
      <c r="E2200" s="47">
        <v>37.648330999999999</v>
      </c>
      <c r="F2200" s="15">
        <v>1</v>
      </c>
      <c r="G2200">
        <v>2</v>
      </c>
      <c r="H2200" s="15">
        <v>45</v>
      </c>
      <c r="I2200" s="15" t="s">
        <v>11</v>
      </c>
      <c r="J2200" s="82">
        <v>10</v>
      </c>
      <c r="K2200" s="82">
        <v>6</v>
      </c>
      <c r="L2200" s="19" t="s">
        <v>44</v>
      </c>
      <c r="M2200" t="s">
        <v>34</v>
      </c>
      <c r="N2200">
        <v>6</v>
      </c>
      <c r="O2200">
        <v>16</v>
      </c>
    </row>
    <row r="2201" spans="1:15" x14ac:dyDescent="0.3">
      <c r="A2201" t="s">
        <v>197</v>
      </c>
      <c r="B2201">
        <v>0</v>
      </c>
      <c r="C2201" s="36">
        <v>7</v>
      </c>
      <c r="D2201" s="73">
        <v>16</v>
      </c>
      <c r="E2201" s="47">
        <v>95.464157</v>
      </c>
      <c r="F2201" s="15">
        <v>1</v>
      </c>
      <c r="G2201">
        <v>2</v>
      </c>
      <c r="H2201" s="15">
        <v>45</v>
      </c>
      <c r="I2201" s="15" t="s">
        <v>11</v>
      </c>
      <c r="J2201" s="82">
        <v>10</v>
      </c>
      <c r="K2201" s="82">
        <v>6</v>
      </c>
      <c r="L2201" s="19" t="s">
        <v>44</v>
      </c>
      <c r="M2201" t="s">
        <v>34</v>
      </c>
      <c r="N2201">
        <v>6</v>
      </c>
      <c r="O2201">
        <v>16</v>
      </c>
    </row>
    <row r="2202" spans="1:15" x14ac:dyDescent="0.3">
      <c r="A2202" t="s">
        <v>197</v>
      </c>
      <c r="B2202">
        <v>0</v>
      </c>
      <c r="C2202" s="49">
        <v>7</v>
      </c>
      <c r="D2202" s="73">
        <v>17</v>
      </c>
      <c r="E2202" s="47">
        <v>47.978481000000002</v>
      </c>
      <c r="F2202" s="15">
        <v>1</v>
      </c>
      <c r="G2202">
        <v>2</v>
      </c>
      <c r="H2202" s="15">
        <v>45</v>
      </c>
      <c r="I2202" s="15" t="s">
        <v>11</v>
      </c>
      <c r="J2202" s="82">
        <v>10</v>
      </c>
      <c r="K2202" s="82">
        <v>6</v>
      </c>
      <c r="L2202" s="19" t="s">
        <v>44</v>
      </c>
      <c r="M2202" t="s">
        <v>34</v>
      </c>
      <c r="N2202">
        <v>6</v>
      </c>
      <c r="O2202">
        <v>16</v>
      </c>
    </row>
    <row r="2203" spans="1:15" x14ac:dyDescent="0.3">
      <c r="A2203" t="s">
        <v>197</v>
      </c>
      <c r="B2203">
        <v>0</v>
      </c>
      <c r="C2203" s="49">
        <v>7</v>
      </c>
      <c r="D2203" s="73">
        <v>18</v>
      </c>
      <c r="E2203" s="47">
        <v>28.174841000000001</v>
      </c>
      <c r="F2203" s="15">
        <v>1</v>
      </c>
      <c r="G2203">
        <v>2</v>
      </c>
      <c r="H2203" s="15">
        <v>45</v>
      </c>
      <c r="I2203" s="15" t="s">
        <v>11</v>
      </c>
      <c r="J2203" s="82">
        <v>10</v>
      </c>
      <c r="K2203" s="82">
        <v>6</v>
      </c>
      <c r="L2203" s="19" t="s">
        <v>44</v>
      </c>
      <c r="M2203" t="s">
        <v>34</v>
      </c>
      <c r="N2203">
        <v>6</v>
      </c>
      <c r="O2203">
        <v>16</v>
      </c>
    </row>
    <row r="2204" spans="1:15" x14ac:dyDescent="0.3">
      <c r="A2204" t="s">
        <v>197</v>
      </c>
      <c r="B2204">
        <v>0</v>
      </c>
      <c r="C2204" s="49">
        <v>22</v>
      </c>
      <c r="D2204" s="73"/>
      <c r="E2204" s="47">
        <v>97.006943000000007</v>
      </c>
      <c r="F2204" s="15">
        <v>1</v>
      </c>
      <c r="G2204">
        <v>2</v>
      </c>
      <c r="H2204" s="15">
        <v>45</v>
      </c>
      <c r="I2204" s="23" t="s">
        <v>11</v>
      </c>
      <c r="J2204" s="84">
        <v>12</v>
      </c>
      <c r="K2204" s="84">
        <v>6</v>
      </c>
      <c r="L2204" s="19" t="s">
        <v>44</v>
      </c>
      <c r="M2204" t="s">
        <v>34</v>
      </c>
      <c r="N2204">
        <v>6</v>
      </c>
      <c r="O2204">
        <v>16</v>
      </c>
    </row>
    <row r="2205" spans="1:15" x14ac:dyDescent="0.3">
      <c r="A2205" t="s">
        <v>197</v>
      </c>
      <c r="B2205">
        <v>0</v>
      </c>
      <c r="C2205" s="49">
        <v>22</v>
      </c>
      <c r="D2205" s="73"/>
      <c r="E2205" s="47">
        <v>64.786354000000003</v>
      </c>
      <c r="F2205" s="15">
        <v>1</v>
      </c>
      <c r="G2205">
        <v>2</v>
      </c>
      <c r="H2205" s="15">
        <v>45</v>
      </c>
      <c r="I2205" s="23" t="s">
        <v>11</v>
      </c>
      <c r="J2205" s="84">
        <v>12</v>
      </c>
      <c r="K2205" s="84">
        <v>6</v>
      </c>
      <c r="L2205" s="19" t="s">
        <v>44</v>
      </c>
      <c r="M2205" t="s">
        <v>34</v>
      </c>
      <c r="N2205">
        <v>6</v>
      </c>
      <c r="O2205">
        <v>16</v>
      </c>
    </row>
    <row r="2206" spans="1:15" x14ac:dyDescent="0.3">
      <c r="A2206" t="s">
        <v>196</v>
      </c>
      <c r="B2206">
        <v>1</v>
      </c>
      <c r="C2206" s="49">
        <v>3</v>
      </c>
      <c r="D2206" s="73">
        <v>25</v>
      </c>
      <c r="E2206" s="47">
        <v>80.717895999999996</v>
      </c>
      <c r="F2206" s="15">
        <v>1</v>
      </c>
      <c r="G2206">
        <v>2</v>
      </c>
      <c r="H2206" s="15">
        <v>45</v>
      </c>
      <c r="I2206" s="15" t="s">
        <v>11</v>
      </c>
      <c r="J2206" s="82">
        <v>9</v>
      </c>
      <c r="K2206" s="87">
        <v>6</v>
      </c>
      <c r="L2206" s="19" t="s">
        <v>44</v>
      </c>
      <c r="M2206" t="s">
        <v>34</v>
      </c>
      <c r="N2206">
        <v>6</v>
      </c>
      <c r="O2206">
        <v>16</v>
      </c>
    </row>
    <row r="2207" spans="1:15" x14ac:dyDescent="0.3">
      <c r="A2207" t="s">
        <v>196</v>
      </c>
      <c r="B2207">
        <v>1</v>
      </c>
      <c r="C2207" s="49">
        <v>4</v>
      </c>
      <c r="D2207" s="73">
        <v>30</v>
      </c>
      <c r="E2207" s="47">
        <v>40.104163999999997</v>
      </c>
      <c r="F2207" s="15">
        <v>1</v>
      </c>
      <c r="G2207">
        <v>2</v>
      </c>
      <c r="H2207" s="15">
        <v>45</v>
      </c>
      <c r="I2207" s="15" t="s">
        <v>11</v>
      </c>
      <c r="J2207" s="82">
        <v>9</v>
      </c>
      <c r="K2207" s="87">
        <v>6</v>
      </c>
      <c r="L2207" s="19" t="s">
        <v>44</v>
      </c>
      <c r="M2207" t="s">
        <v>34</v>
      </c>
      <c r="N2207">
        <v>6</v>
      </c>
      <c r="O2207">
        <v>16</v>
      </c>
    </row>
    <row r="2208" spans="1:15" x14ac:dyDescent="0.3">
      <c r="A2208" t="s">
        <v>196</v>
      </c>
      <c r="B2208">
        <v>1</v>
      </c>
      <c r="C2208" s="49">
        <v>4</v>
      </c>
      <c r="D2208" s="73">
        <v>31</v>
      </c>
      <c r="E2208" s="47">
        <v>52.350608999999999</v>
      </c>
      <c r="F2208" s="15">
        <v>1</v>
      </c>
      <c r="G2208">
        <v>2</v>
      </c>
      <c r="H2208" s="15">
        <v>45</v>
      </c>
      <c r="I2208" s="15" t="s">
        <v>11</v>
      </c>
      <c r="J2208" s="82">
        <v>9</v>
      </c>
      <c r="K2208" s="87">
        <v>6</v>
      </c>
      <c r="L2208" s="19" t="s">
        <v>44</v>
      </c>
      <c r="M2208" t="s">
        <v>34</v>
      </c>
      <c r="N2208">
        <v>6</v>
      </c>
      <c r="O2208">
        <v>16</v>
      </c>
    </row>
    <row r="2209" spans="1:15" x14ac:dyDescent="0.3">
      <c r="A2209" t="s">
        <v>196</v>
      </c>
      <c r="B2209">
        <v>1</v>
      </c>
      <c r="C2209" s="49">
        <v>4</v>
      </c>
      <c r="D2209" s="73">
        <v>32</v>
      </c>
      <c r="E2209" s="47">
        <v>50.628563</v>
      </c>
      <c r="F2209" s="15">
        <v>1</v>
      </c>
      <c r="G2209">
        <v>2</v>
      </c>
      <c r="H2209" s="15">
        <v>45</v>
      </c>
      <c r="I2209" s="15" t="s">
        <v>11</v>
      </c>
      <c r="J2209" s="82">
        <v>9</v>
      </c>
      <c r="K2209" s="87">
        <v>6</v>
      </c>
      <c r="L2209" s="19" t="s">
        <v>44</v>
      </c>
      <c r="M2209" t="s">
        <v>34</v>
      </c>
      <c r="N2209">
        <v>6</v>
      </c>
      <c r="O2209">
        <v>16</v>
      </c>
    </row>
    <row r="2210" spans="1:15" x14ac:dyDescent="0.3">
      <c r="A2210" t="s">
        <v>196</v>
      </c>
      <c r="B2210">
        <v>1</v>
      </c>
      <c r="C2210" s="49">
        <v>5</v>
      </c>
      <c r="D2210" s="73">
        <v>23</v>
      </c>
      <c r="E2210" s="47">
        <v>30.540030000000002</v>
      </c>
      <c r="F2210" s="15">
        <v>1</v>
      </c>
      <c r="G2210">
        <v>2</v>
      </c>
      <c r="H2210" s="15">
        <v>45</v>
      </c>
      <c r="I2210" s="15" t="s">
        <v>11</v>
      </c>
      <c r="J2210" s="82">
        <v>10</v>
      </c>
      <c r="K2210" s="87">
        <v>6</v>
      </c>
      <c r="L2210" s="19" t="s">
        <v>44</v>
      </c>
      <c r="M2210" t="s">
        <v>34</v>
      </c>
      <c r="N2210">
        <v>6</v>
      </c>
      <c r="O2210">
        <v>16</v>
      </c>
    </row>
    <row r="2211" spans="1:15" x14ac:dyDescent="0.3">
      <c r="A2211" t="s">
        <v>196</v>
      </c>
      <c r="B2211">
        <v>1</v>
      </c>
      <c r="C2211" s="49">
        <v>5</v>
      </c>
      <c r="D2211" s="73">
        <v>24</v>
      </c>
      <c r="E2211" s="47">
        <v>133.18709000000001</v>
      </c>
      <c r="F2211" s="15">
        <v>1</v>
      </c>
      <c r="G2211">
        <v>2</v>
      </c>
      <c r="H2211" s="15">
        <v>45</v>
      </c>
      <c r="I2211" s="15" t="s">
        <v>11</v>
      </c>
      <c r="J2211" s="82">
        <v>10</v>
      </c>
      <c r="K2211" s="87">
        <v>6</v>
      </c>
      <c r="L2211" s="19" t="s">
        <v>44</v>
      </c>
      <c r="M2211" t="s">
        <v>34</v>
      </c>
      <c r="N2211">
        <v>6</v>
      </c>
      <c r="O2211">
        <v>16</v>
      </c>
    </row>
    <row r="2212" spans="1:15" x14ac:dyDescent="0.3">
      <c r="A2212" t="s">
        <v>196</v>
      </c>
      <c r="B2212">
        <v>1</v>
      </c>
      <c r="C2212" s="49">
        <v>6</v>
      </c>
      <c r="D2212" s="68">
        <v>22</v>
      </c>
      <c r="E2212" s="47">
        <v>73.090301999999994</v>
      </c>
      <c r="F2212" s="15">
        <v>1</v>
      </c>
      <c r="G2212">
        <v>2</v>
      </c>
      <c r="H2212" s="15">
        <v>45</v>
      </c>
      <c r="I2212" s="15" t="s">
        <v>11</v>
      </c>
      <c r="J2212" s="82">
        <v>11</v>
      </c>
      <c r="K2212" s="85">
        <v>6</v>
      </c>
      <c r="L2212" s="19" t="s">
        <v>44</v>
      </c>
      <c r="M2212" t="s">
        <v>34</v>
      </c>
      <c r="N2212">
        <v>6</v>
      </c>
      <c r="O2212">
        <v>16</v>
      </c>
    </row>
    <row r="2213" spans="1:15" x14ac:dyDescent="0.3">
      <c r="A2213" t="s">
        <v>196</v>
      </c>
      <c r="B2213">
        <v>1</v>
      </c>
      <c r="C2213" s="49">
        <v>6</v>
      </c>
      <c r="D2213" s="73">
        <v>23</v>
      </c>
      <c r="E2213" s="47">
        <v>59.022132999999997</v>
      </c>
      <c r="F2213" s="15">
        <v>1</v>
      </c>
      <c r="G2213">
        <v>2</v>
      </c>
      <c r="H2213" s="15">
        <v>45</v>
      </c>
      <c r="I2213" s="15" t="s">
        <v>11</v>
      </c>
      <c r="J2213" s="82">
        <v>11</v>
      </c>
      <c r="K2213" s="85">
        <v>6</v>
      </c>
      <c r="L2213" s="19" t="s">
        <v>44</v>
      </c>
      <c r="M2213" t="s">
        <v>34</v>
      </c>
      <c r="N2213">
        <v>6</v>
      </c>
      <c r="O2213">
        <v>16</v>
      </c>
    </row>
    <row r="2214" spans="1:15" x14ac:dyDescent="0.3">
      <c r="A2214" t="s">
        <v>197</v>
      </c>
      <c r="B2214">
        <v>0</v>
      </c>
      <c r="C2214" s="49">
        <v>8</v>
      </c>
      <c r="D2214" s="73">
        <v>21</v>
      </c>
      <c r="E2214" s="47">
        <v>17.737895999999999</v>
      </c>
      <c r="F2214" s="15">
        <v>2</v>
      </c>
      <c r="G2214">
        <v>2</v>
      </c>
      <c r="H2214" s="15">
        <v>120</v>
      </c>
      <c r="I2214" s="15" t="s">
        <v>54</v>
      </c>
      <c r="J2214" s="82">
        <v>10</v>
      </c>
      <c r="K2214" s="87">
        <v>6</v>
      </c>
      <c r="L2214" s="19" t="s">
        <v>44</v>
      </c>
      <c r="M2214" t="s">
        <v>34</v>
      </c>
      <c r="N2214">
        <v>6</v>
      </c>
      <c r="O2214">
        <v>16</v>
      </c>
    </row>
    <row r="2215" spans="1:15" x14ac:dyDescent="0.3">
      <c r="A2215" t="s">
        <v>197</v>
      </c>
      <c r="B2215">
        <v>0</v>
      </c>
      <c r="C2215" s="49">
        <v>8</v>
      </c>
      <c r="D2215" s="73">
        <v>22</v>
      </c>
      <c r="E2215" s="47">
        <v>37.913722999999997</v>
      </c>
      <c r="F2215" s="15">
        <v>2</v>
      </c>
      <c r="G2215">
        <v>2</v>
      </c>
      <c r="H2215" s="15">
        <v>120</v>
      </c>
      <c r="I2215" s="15" t="s">
        <v>54</v>
      </c>
      <c r="J2215" s="82">
        <v>10</v>
      </c>
      <c r="K2215" s="87">
        <v>6</v>
      </c>
      <c r="L2215" s="19" t="s">
        <v>44</v>
      </c>
      <c r="M2215" t="s">
        <v>34</v>
      </c>
      <c r="N2215">
        <v>6</v>
      </c>
      <c r="O2215">
        <v>16</v>
      </c>
    </row>
    <row r="2216" spans="1:15" x14ac:dyDescent="0.3">
      <c r="A2216" t="s">
        <v>197</v>
      </c>
      <c r="B2216">
        <v>0</v>
      </c>
      <c r="C2216" s="49">
        <v>10</v>
      </c>
      <c r="D2216" s="73"/>
      <c r="E2216" s="47">
        <v>47.490887000000001</v>
      </c>
      <c r="F2216" s="15">
        <v>2</v>
      </c>
      <c r="G2216">
        <v>2</v>
      </c>
      <c r="H2216" s="15">
        <v>120</v>
      </c>
      <c r="I2216" s="15" t="s">
        <v>54</v>
      </c>
      <c r="J2216" s="84">
        <v>11</v>
      </c>
      <c r="K2216" s="84">
        <v>6</v>
      </c>
      <c r="L2216" s="19" t="s">
        <v>44</v>
      </c>
      <c r="M2216" t="s">
        <v>34</v>
      </c>
      <c r="N2216">
        <v>6</v>
      </c>
      <c r="O2216">
        <v>16</v>
      </c>
    </row>
    <row r="2217" spans="1:15" x14ac:dyDescent="0.3">
      <c r="A2217" t="s">
        <v>197</v>
      </c>
      <c r="B2217">
        <v>0</v>
      </c>
      <c r="C2217" s="49">
        <v>10</v>
      </c>
      <c r="D2217" s="73"/>
      <c r="E2217" s="47">
        <v>46.675224</v>
      </c>
      <c r="F2217" s="15">
        <v>2</v>
      </c>
      <c r="G2217">
        <v>2</v>
      </c>
      <c r="H2217" s="15">
        <v>120</v>
      </c>
      <c r="I2217" s="15" t="s">
        <v>54</v>
      </c>
      <c r="J2217" s="84">
        <v>11</v>
      </c>
      <c r="K2217" s="84">
        <v>6</v>
      </c>
      <c r="L2217" s="19" t="s">
        <v>44</v>
      </c>
      <c r="M2217" t="s">
        <v>34</v>
      </c>
      <c r="N2217">
        <v>6</v>
      </c>
      <c r="O2217">
        <v>16</v>
      </c>
    </row>
    <row r="2218" spans="1:15" x14ac:dyDescent="0.3">
      <c r="A2218" t="s">
        <v>197</v>
      </c>
      <c r="B2218">
        <v>0</v>
      </c>
      <c r="C2218" s="49">
        <v>11</v>
      </c>
      <c r="D2218" s="73"/>
      <c r="E2218" s="47">
        <v>54.168326999999998</v>
      </c>
      <c r="F2218" s="15">
        <v>2</v>
      </c>
      <c r="G2218">
        <v>2</v>
      </c>
      <c r="H2218" s="15">
        <v>120</v>
      </c>
      <c r="I2218" s="15" t="s">
        <v>54</v>
      </c>
      <c r="J2218" s="84">
        <v>11</v>
      </c>
      <c r="K2218" s="84">
        <v>6</v>
      </c>
      <c r="L2218" s="19" t="s">
        <v>44</v>
      </c>
      <c r="M2218" t="s">
        <v>34</v>
      </c>
      <c r="N2218">
        <v>6</v>
      </c>
      <c r="O2218">
        <v>16</v>
      </c>
    </row>
    <row r="2219" spans="1:15" x14ac:dyDescent="0.3">
      <c r="A2219" t="s">
        <v>197</v>
      </c>
      <c r="B2219">
        <v>0</v>
      </c>
      <c r="C2219" s="49">
        <v>11</v>
      </c>
      <c r="D2219" s="73"/>
      <c r="E2219" s="47">
        <v>73.244499000000005</v>
      </c>
      <c r="F2219" s="15">
        <v>2</v>
      </c>
      <c r="G2219">
        <v>2</v>
      </c>
      <c r="H2219" s="15">
        <v>120</v>
      </c>
      <c r="I2219" s="15" t="s">
        <v>54</v>
      </c>
      <c r="J2219" s="84">
        <v>11</v>
      </c>
      <c r="K2219" s="84">
        <v>6</v>
      </c>
      <c r="L2219" s="19" t="s">
        <v>44</v>
      </c>
      <c r="M2219" t="s">
        <v>34</v>
      </c>
      <c r="N2219">
        <v>6</v>
      </c>
      <c r="O2219">
        <v>16</v>
      </c>
    </row>
    <row r="2220" spans="1:15" x14ac:dyDescent="0.3">
      <c r="A2220" t="s">
        <v>197</v>
      </c>
      <c r="B2220">
        <v>0</v>
      </c>
      <c r="C2220" s="49">
        <v>12</v>
      </c>
      <c r="D2220" s="73">
        <v>23</v>
      </c>
      <c r="E2220" s="47">
        <v>50.751114000000001</v>
      </c>
      <c r="F2220" s="15">
        <v>2</v>
      </c>
      <c r="G2220">
        <v>2</v>
      </c>
      <c r="H2220" s="15">
        <v>120</v>
      </c>
      <c r="I2220" s="15" t="s">
        <v>54</v>
      </c>
      <c r="J2220" s="84">
        <v>10</v>
      </c>
      <c r="K2220" s="84">
        <v>6</v>
      </c>
      <c r="L2220" s="19" t="s">
        <v>44</v>
      </c>
      <c r="M2220" t="s">
        <v>34</v>
      </c>
      <c r="N2220">
        <v>6</v>
      </c>
      <c r="O2220">
        <v>16</v>
      </c>
    </row>
    <row r="2221" spans="1:15" x14ac:dyDescent="0.3">
      <c r="A2221" t="s">
        <v>197</v>
      </c>
      <c r="B2221">
        <v>0</v>
      </c>
      <c r="C2221" s="49">
        <v>12</v>
      </c>
      <c r="D2221" s="73">
        <v>24</v>
      </c>
      <c r="E2221" s="47">
        <v>52.504040000000003</v>
      </c>
      <c r="F2221" s="15">
        <v>2</v>
      </c>
      <c r="G2221">
        <v>2</v>
      </c>
      <c r="H2221" s="15">
        <v>120</v>
      </c>
      <c r="I2221" s="15" t="s">
        <v>54</v>
      </c>
      <c r="J2221" s="84">
        <v>10</v>
      </c>
      <c r="K2221" s="84">
        <v>6</v>
      </c>
      <c r="L2221" s="19" t="s">
        <v>44</v>
      </c>
      <c r="M2221" t="s">
        <v>34</v>
      </c>
      <c r="N2221">
        <v>6</v>
      </c>
      <c r="O2221">
        <v>16</v>
      </c>
    </row>
    <row r="2222" spans="1:15" x14ac:dyDescent="0.3">
      <c r="A2222" t="s">
        <v>197</v>
      </c>
      <c r="B2222">
        <v>0</v>
      </c>
      <c r="C2222" s="49">
        <v>12</v>
      </c>
      <c r="D2222" s="73">
        <v>25</v>
      </c>
      <c r="E2222" s="47">
        <v>120.02016999999999</v>
      </c>
      <c r="F2222" s="15">
        <v>2</v>
      </c>
      <c r="G2222">
        <v>2</v>
      </c>
      <c r="H2222" s="15">
        <v>120</v>
      </c>
      <c r="I2222" s="15" t="s">
        <v>54</v>
      </c>
      <c r="J2222" s="84">
        <v>10</v>
      </c>
      <c r="K2222" s="84">
        <v>6</v>
      </c>
      <c r="L2222" s="19" t="s">
        <v>44</v>
      </c>
      <c r="M2222" t="s">
        <v>34</v>
      </c>
      <c r="N2222">
        <v>6</v>
      </c>
      <c r="O2222">
        <v>16</v>
      </c>
    </row>
    <row r="2223" spans="1:15" x14ac:dyDescent="0.3">
      <c r="A2223" t="s">
        <v>196</v>
      </c>
      <c r="B2223">
        <v>1</v>
      </c>
      <c r="C2223" s="49">
        <v>9</v>
      </c>
      <c r="D2223" s="73">
        <v>15</v>
      </c>
      <c r="E2223" s="47">
        <v>14.169956000000001</v>
      </c>
      <c r="F2223" s="15">
        <v>2</v>
      </c>
      <c r="G2223">
        <v>2</v>
      </c>
      <c r="H2223" s="15">
        <v>120</v>
      </c>
      <c r="I2223" s="15" t="s">
        <v>54</v>
      </c>
      <c r="J2223" s="82">
        <v>11</v>
      </c>
      <c r="K2223" s="87">
        <v>6</v>
      </c>
      <c r="L2223" s="19" t="s">
        <v>44</v>
      </c>
      <c r="M2223" t="s">
        <v>34</v>
      </c>
      <c r="N2223">
        <v>6</v>
      </c>
      <c r="O2223">
        <v>16</v>
      </c>
    </row>
    <row r="2224" spans="1:15" x14ac:dyDescent="0.3">
      <c r="A2224" t="s">
        <v>196</v>
      </c>
      <c r="B2224">
        <v>1</v>
      </c>
      <c r="C2224" s="49">
        <v>13</v>
      </c>
      <c r="D2224" s="73">
        <v>20</v>
      </c>
      <c r="E2224" s="47">
        <v>55.651511999999997</v>
      </c>
      <c r="F2224" s="15">
        <v>2</v>
      </c>
      <c r="G2224">
        <v>2</v>
      </c>
      <c r="H2224" s="15">
        <v>120</v>
      </c>
      <c r="I2224" s="15" t="s">
        <v>54</v>
      </c>
      <c r="J2224" s="84">
        <v>11</v>
      </c>
      <c r="K2224" s="84">
        <v>6</v>
      </c>
      <c r="L2224" s="19" t="s">
        <v>44</v>
      </c>
      <c r="M2224" t="s">
        <v>34</v>
      </c>
      <c r="N2224">
        <v>6</v>
      </c>
      <c r="O2224">
        <v>16</v>
      </c>
    </row>
    <row r="2225" spans="1:15" x14ac:dyDescent="0.3">
      <c r="A2225" t="s">
        <v>196</v>
      </c>
      <c r="B2225">
        <v>1</v>
      </c>
      <c r="C2225" s="49">
        <v>13</v>
      </c>
      <c r="D2225" s="73">
        <v>21</v>
      </c>
      <c r="E2225" s="47">
        <v>62.935428999999999</v>
      </c>
      <c r="F2225" s="15">
        <v>2</v>
      </c>
      <c r="G2225">
        <v>2</v>
      </c>
      <c r="H2225" s="15">
        <v>120</v>
      </c>
      <c r="I2225" s="15" t="s">
        <v>54</v>
      </c>
      <c r="J2225" s="84">
        <v>11</v>
      </c>
      <c r="K2225" s="84">
        <v>6</v>
      </c>
      <c r="L2225" s="19" t="s">
        <v>44</v>
      </c>
      <c r="M2225" t="s">
        <v>34</v>
      </c>
      <c r="N2225">
        <v>6</v>
      </c>
      <c r="O2225">
        <v>16</v>
      </c>
    </row>
    <row r="2226" spans="1:15" x14ac:dyDescent="0.3">
      <c r="A2226" t="s">
        <v>196</v>
      </c>
      <c r="B2226">
        <v>1</v>
      </c>
      <c r="C2226" s="49">
        <v>14</v>
      </c>
      <c r="D2226" s="73">
        <v>26</v>
      </c>
      <c r="E2226" s="47">
        <v>55.039143000000003</v>
      </c>
      <c r="F2226" s="15">
        <v>2</v>
      </c>
      <c r="G2226">
        <v>2</v>
      </c>
      <c r="H2226" s="15">
        <v>120</v>
      </c>
      <c r="I2226" s="15" t="s">
        <v>54</v>
      </c>
      <c r="J2226" s="84">
        <v>13</v>
      </c>
      <c r="K2226" s="84">
        <v>6</v>
      </c>
      <c r="L2226" s="19" t="s">
        <v>44</v>
      </c>
      <c r="M2226" t="s">
        <v>34</v>
      </c>
      <c r="N2226">
        <v>6</v>
      </c>
      <c r="O2226">
        <v>16</v>
      </c>
    </row>
    <row r="2227" spans="1:15" x14ac:dyDescent="0.3">
      <c r="A2227" t="s">
        <v>196</v>
      </c>
      <c r="B2227">
        <v>1</v>
      </c>
      <c r="C2227" s="49">
        <v>14</v>
      </c>
      <c r="D2227" s="73">
        <v>27</v>
      </c>
      <c r="E2227" s="47">
        <v>27.616156</v>
      </c>
      <c r="F2227" s="15">
        <v>2</v>
      </c>
      <c r="G2227">
        <v>2</v>
      </c>
      <c r="H2227" s="15">
        <v>120</v>
      </c>
      <c r="I2227" s="15" t="s">
        <v>54</v>
      </c>
      <c r="J2227" s="84">
        <v>13</v>
      </c>
      <c r="K2227" s="84">
        <v>6</v>
      </c>
      <c r="L2227" s="19" t="s">
        <v>44</v>
      </c>
      <c r="M2227" t="s">
        <v>34</v>
      </c>
      <c r="N2227">
        <v>6</v>
      </c>
      <c r="O2227">
        <v>16</v>
      </c>
    </row>
    <row r="2228" spans="1:15" x14ac:dyDescent="0.3">
      <c r="A2228" t="s">
        <v>196</v>
      </c>
      <c r="B2228">
        <v>1</v>
      </c>
      <c r="C2228" s="49">
        <v>19</v>
      </c>
      <c r="D2228" s="73"/>
      <c r="E2228" s="47">
        <v>59.572040999999999</v>
      </c>
      <c r="F2228" s="15">
        <v>2</v>
      </c>
      <c r="G2228">
        <v>2</v>
      </c>
      <c r="H2228" s="15">
        <v>120</v>
      </c>
      <c r="I2228" s="23" t="s">
        <v>54</v>
      </c>
      <c r="J2228" s="84">
        <v>12</v>
      </c>
      <c r="K2228" s="84">
        <v>6</v>
      </c>
      <c r="L2228" s="19" t="s">
        <v>44</v>
      </c>
      <c r="M2228" t="s">
        <v>34</v>
      </c>
      <c r="N2228">
        <v>6</v>
      </c>
      <c r="O2228">
        <v>16</v>
      </c>
    </row>
    <row r="2229" spans="1:15" x14ac:dyDescent="0.3">
      <c r="A2229" t="s">
        <v>196</v>
      </c>
      <c r="B2229">
        <v>1</v>
      </c>
      <c r="C2229" s="49">
        <v>19</v>
      </c>
      <c r="D2229" s="73"/>
      <c r="E2229" s="47">
        <v>39.093837999999998</v>
      </c>
      <c r="F2229" s="15">
        <v>2</v>
      </c>
      <c r="G2229">
        <v>2</v>
      </c>
      <c r="H2229" s="15">
        <v>120</v>
      </c>
      <c r="I2229" s="23" t="s">
        <v>54</v>
      </c>
      <c r="J2229" s="84">
        <v>12</v>
      </c>
      <c r="K2229" s="84">
        <v>6</v>
      </c>
      <c r="L2229" s="19" t="s">
        <v>44</v>
      </c>
      <c r="M2229" t="s">
        <v>34</v>
      </c>
      <c r="N2229">
        <v>6</v>
      </c>
      <c r="O2229">
        <v>16</v>
      </c>
    </row>
    <row r="2230" spans="1:15" x14ac:dyDescent="0.3">
      <c r="A2230" t="s">
        <v>197</v>
      </c>
      <c r="B2230">
        <v>0</v>
      </c>
      <c r="C2230" s="49">
        <v>15</v>
      </c>
      <c r="D2230" s="73">
        <v>16</v>
      </c>
      <c r="E2230" s="47">
        <v>26.676359000000001</v>
      </c>
      <c r="F2230" s="15">
        <v>3</v>
      </c>
      <c r="G2230">
        <v>2</v>
      </c>
      <c r="H2230" s="15">
        <v>210</v>
      </c>
      <c r="I2230" s="15" t="s">
        <v>57</v>
      </c>
      <c r="J2230" s="84">
        <v>12</v>
      </c>
      <c r="K2230" s="84">
        <v>6</v>
      </c>
      <c r="L2230" s="19" t="s">
        <v>44</v>
      </c>
      <c r="M2230" t="s">
        <v>34</v>
      </c>
      <c r="N2230">
        <v>6</v>
      </c>
      <c r="O2230">
        <v>16</v>
      </c>
    </row>
    <row r="2231" spans="1:15" x14ac:dyDescent="0.3">
      <c r="A2231" t="s">
        <v>196</v>
      </c>
      <c r="B2231">
        <v>1</v>
      </c>
      <c r="C2231" s="49">
        <v>17</v>
      </c>
      <c r="D2231" s="73">
        <v>26</v>
      </c>
      <c r="E2231" s="47">
        <v>66.474861000000004</v>
      </c>
      <c r="F2231" s="15">
        <v>3</v>
      </c>
      <c r="G2231">
        <v>2</v>
      </c>
      <c r="H2231" s="15">
        <v>210</v>
      </c>
      <c r="I2231" s="15" t="s">
        <v>57</v>
      </c>
      <c r="J2231" s="84">
        <v>12</v>
      </c>
      <c r="K2231" s="84">
        <v>6</v>
      </c>
      <c r="L2231" s="19" t="s">
        <v>44</v>
      </c>
      <c r="M2231" t="s">
        <v>34</v>
      </c>
      <c r="N2231">
        <v>6</v>
      </c>
      <c r="O2231">
        <v>16</v>
      </c>
    </row>
    <row r="2232" spans="1:15" x14ac:dyDescent="0.3">
      <c r="A2232" t="s">
        <v>196</v>
      </c>
      <c r="B2232">
        <v>1</v>
      </c>
      <c r="C2232" s="49">
        <v>17</v>
      </c>
      <c r="D2232" s="73">
        <v>27</v>
      </c>
      <c r="E2232" s="47">
        <v>26.770479000000002</v>
      </c>
      <c r="F2232" s="15">
        <v>3</v>
      </c>
      <c r="G2232">
        <v>2</v>
      </c>
      <c r="H2232" s="15">
        <v>210</v>
      </c>
      <c r="I2232" s="15" t="s">
        <v>57</v>
      </c>
      <c r="J2232" s="84">
        <v>12</v>
      </c>
      <c r="K2232" s="84">
        <v>6</v>
      </c>
      <c r="L2232" s="19" t="s">
        <v>44</v>
      </c>
      <c r="M2232" t="s">
        <v>34</v>
      </c>
      <c r="N2232">
        <v>6</v>
      </c>
      <c r="O2232">
        <v>16</v>
      </c>
    </row>
    <row r="2233" spans="1:15" x14ac:dyDescent="0.3">
      <c r="A2233" t="s">
        <v>196</v>
      </c>
      <c r="B2233">
        <v>1</v>
      </c>
      <c r="C2233" s="49">
        <v>20</v>
      </c>
      <c r="D2233" s="73"/>
      <c r="E2233" s="47">
        <v>48.786586999999997</v>
      </c>
      <c r="F2233" s="15">
        <v>3</v>
      </c>
      <c r="G2233">
        <v>2</v>
      </c>
      <c r="H2233" s="15">
        <v>210</v>
      </c>
      <c r="I2233" s="15" t="s">
        <v>57</v>
      </c>
      <c r="J2233" s="84">
        <v>11</v>
      </c>
      <c r="K2233" s="84">
        <v>6</v>
      </c>
      <c r="L2233" s="19" t="s">
        <v>44</v>
      </c>
      <c r="M2233" t="s">
        <v>34</v>
      </c>
      <c r="N2233">
        <v>6</v>
      </c>
      <c r="O2233">
        <v>16</v>
      </c>
    </row>
    <row r="2234" spans="1:15" x14ac:dyDescent="0.3">
      <c r="A2234" t="s">
        <v>196</v>
      </c>
      <c r="B2234">
        <v>1</v>
      </c>
      <c r="C2234" s="49">
        <v>20</v>
      </c>
      <c r="D2234" s="73"/>
      <c r="E2234" s="47">
        <v>30.872429</v>
      </c>
      <c r="F2234" s="15">
        <v>3</v>
      </c>
      <c r="G2234">
        <v>2</v>
      </c>
      <c r="H2234" s="15">
        <v>210</v>
      </c>
      <c r="I2234" s="15" t="s">
        <v>57</v>
      </c>
      <c r="J2234" s="84">
        <v>11</v>
      </c>
      <c r="K2234" s="84">
        <v>6</v>
      </c>
      <c r="L2234" s="19" t="s">
        <v>44</v>
      </c>
      <c r="M2234" t="s">
        <v>34</v>
      </c>
      <c r="N2234">
        <v>6</v>
      </c>
      <c r="O2234">
        <v>16</v>
      </c>
    </row>
    <row r="2235" spans="1:15" x14ac:dyDescent="0.3">
      <c r="A2235" t="s">
        <v>196</v>
      </c>
      <c r="B2235">
        <v>1</v>
      </c>
      <c r="C2235" s="49">
        <v>21</v>
      </c>
      <c r="D2235" s="73"/>
      <c r="E2235" s="47">
        <v>32.306862000000002</v>
      </c>
      <c r="F2235" s="15">
        <v>3</v>
      </c>
      <c r="G2235">
        <v>2</v>
      </c>
      <c r="H2235" s="15">
        <v>210</v>
      </c>
      <c r="I2235" s="15" t="s">
        <v>57</v>
      </c>
      <c r="J2235" s="84">
        <v>11</v>
      </c>
      <c r="K2235" s="84">
        <v>6</v>
      </c>
      <c r="L2235" s="19" t="s">
        <v>44</v>
      </c>
      <c r="M2235" t="s">
        <v>34</v>
      </c>
      <c r="N2235">
        <v>6</v>
      </c>
      <c r="O2235">
        <v>16</v>
      </c>
    </row>
    <row r="2236" spans="1:15" x14ac:dyDescent="0.3">
      <c r="A2236" t="s">
        <v>196</v>
      </c>
      <c r="B2236">
        <v>1</v>
      </c>
      <c r="C2236" s="49">
        <v>21</v>
      </c>
      <c r="D2236" s="73"/>
      <c r="E2236" s="47" t="s">
        <v>187</v>
      </c>
      <c r="F2236" s="15">
        <v>3</v>
      </c>
      <c r="G2236">
        <v>2</v>
      </c>
      <c r="H2236" s="15">
        <v>210</v>
      </c>
      <c r="I2236" s="15" t="s">
        <v>57</v>
      </c>
      <c r="J2236" s="84">
        <v>11</v>
      </c>
      <c r="K2236" s="84">
        <v>6</v>
      </c>
      <c r="L2236" s="19" t="s">
        <v>44</v>
      </c>
      <c r="M2236" t="s">
        <v>34</v>
      </c>
      <c r="N2236">
        <v>6</v>
      </c>
      <c r="O2236">
        <v>16</v>
      </c>
    </row>
    <row r="2237" spans="1:15" x14ac:dyDescent="0.3">
      <c r="A2237" t="s">
        <v>197</v>
      </c>
      <c r="B2237">
        <v>0</v>
      </c>
      <c r="C2237" s="49">
        <v>16</v>
      </c>
      <c r="D2237" s="73"/>
      <c r="E2237" s="47">
        <v>17.739432999999998</v>
      </c>
      <c r="F2237" s="15">
        <v>4</v>
      </c>
      <c r="G2237">
        <v>2</v>
      </c>
      <c r="H2237" s="15">
        <v>400</v>
      </c>
      <c r="I2237" s="23" t="s">
        <v>61</v>
      </c>
      <c r="J2237" s="82">
        <v>12</v>
      </c>
      <c r="K2237" s="82">
        <v>6</v>
      </c>
      <c r="L2237" s="19" t="s">
        <v>44</v>
      </c>
      <c r="M2237" t="s">
        <v>34</v>
      </c>
      <c r="N2237">
        <v>6</v>
      </c>
      <c r="O2237">
        <v>16</v>
      </c>
    </row>
    <row r="2238" spans="1:15" x14ac:dyDescent="0.3">
      <c r="A2238" t="s">
        <v>196</v>
      </c>
      <c r="B2238">
        <v>1</v>
      </c>
      <c r="C2238" s="49">
        <v>18</v>
      </c>
      <c r="D2238" s="73">
        <v>19</v>
      </c>
      <c r="E2238" s="47">
        <v>32.752495000000003</v>
      </c>
      <c r="F2238" s="15">
        <v>4</v>
      </c>
      <c r="G2238">
        <v>2</v>
      </c>
      <c r="H2238" s="15">
        <v>400</v>
      </c>
      <c r="I2238" s="24" t="s">
        <v>61</v>
      </c>
      <c r="J2238" s="91">
        <v>12</v>
      </c>
      <c r="K2238" s="91">
        <v>6</v>
      </c>
      <c r="L2238" s="19" t="s">
        <v>44</v>
      </c>
      <c r="M2238" t="s">
        <v>34</v>
      </c>
      <c r="N2238">
        <v>6</v>
      </c>
      <c r="O2238">
        <v>16</v>
      </c>
    </row>
    <row r="2239" spans="1:15" x14ac:dyDescent="0.3">
      <c r="A2239" t="s">
        <v>196</v>
      </c>
      <c r="B2239">
        <v>1</v>
      </c>
      <c r="C2239" s="49">
        <v>18</v>
      </c>
      <c r="D2239" s="73">
        <v>20</v>
      </c>
      <c r="E2239" s="47">
        <v>53.224482999999999</v>
      </c>
      <c r="F2239" s="15">
        <v>4</v>
      </c>
      <c r="G2239">
        <v>2</v>
      </c>
      <c r="H2239" s="15">
        <v>400</v>
      </c>
      <c r="I2239" s="24" t="s">
        <v>61</v>
      </c>
      <c r="J2239" s="91">
        <v>12</v>
      </c>
      <c r="K2239" s="91">
        <v>6</v>
      </c>
      <c r="L2239" s="19" t="s">
        <v>44</v>
      </c>
      <c r="M2239" t="s">
        <v>34</v>
      </c>
      <c r="N2239">
        <v>6</v>
      </c>
      <c r="O2239">
        <v>16</v>
      </c>
    </row>
    <row r="2240" spans="1:15" x14ac:dyDescent="0.3">
      <c r="A2240" t="s">
        <v>196</v>
      </c>
      <c r="B2240">
        <v>1</v>
      </c>
      <c r="C2240">
        <v>23</v>
      </c>
      <c r="D2240" s="57"/>
      <c r="E2240" s="14">
        <v>25.739704</v>
      </c>
      <c r="F2240" s="57">
        <v>4</v>
      </c>
      <c r="G2240">
        <v>2</v>
      </c>
      <c r="H2240" s="23">
        <v>400</v>
      </c>
      <c r="I2240" s="23" t="s">
        <v>61</v>
      </c>
      <c r="J2240" s="20">
        <v>12</v>
      </c>
      <c r="K2240" s="20">
        <v>6</v>
      </c>
      <c r="L2240" s="19" t="s">
        <v>44</v>
      </c>
      <c r="M2240" t="s">
        <v>34</v>
      </c>
      <c r="N2240">
        <v>6</v>
      </c>
      <c r="O2240">
        <v>16</v>
      </c>
    </row>
    <row r="2241" spans="1:15" x14ac:dyDescent="0.3">
      <c r="A2241" t="s">
        <v>196</v>
      </c>
      <c r="B2241">
        <v>1</v>
      </c>
      <c r="C2241">
        <v>23</v>
      </c>
      <c r="D2241" s="57"/>
      <c r="E2241" s="14">
        <v>55.693030999999998</v>
      </c>
      <c r="F2241" s="57">
        <v>4</v>
      </c>
      <c r="G2241">
        <v>2</v>
      </c>
      <c r="H2241" s="23">
        <v>400</v>
      </c>
      <c r="I2241" s="23" t="s">
        <v>61</v>
      </c>
      <c r="J2241" s="20">
        <v>12</v>
      </c>
      <c r="K2241" s="20">
        <v>6</v>
      </c>
      <c r="L2241" s="19" t="s">
        <v>44</v>
      </c>
      <c r="M2241" t="s">
        <v>34</v>
      </c>
      <c r="N2241">
        <v>6</v>
      </c>
      <c r="O2241">
        <v>16</v>
      </c>
    </row>
    <row r="2242" spans="1:15" x14ac:dyDescent="0.3">
      <c r="A2242" t="s">
        <v>196</v>
      </c>
      <c r="B2242">
        <v>1</v>
      </c>
      <c r="C2242">
        <v>23</v>
      </c>
      <c r="D2242" s="57"/>
      <c r="E2242" s="14">
        <v>31.402332000000001</v>
      </c>
      <c r="F2242" s="57">
        <v>4</v>
      </c>
      <c r="G2242">
        <v>2</v>
      </c>
      <c r="H2242" s="23">
        <v>400</v>
      </c>
      <c r="I2242" s="23" t="s">
        <v>61</v>
      </c>
      <c r="J2242" s="20">
        <v>12</v>
      </c>
      <c r="K2242" s="20">
        <v>6</v>
      </c>
      <c r="L2242" s="19" t="s">
        <v>44</v>
      </c>
      <c r="M2242" t="s">
        <v>34</v>
      </c>
      <c r="N2242">
        <v>6</v>
      </c>
      <c r="O2242">
        <v>16</v>
      </c>
    </row>
    <row r="2243" spans="1:15" x14ac:dyDescent="0.3">
      <c r="A2243" t="s">
        <v>197</v>
      </c>
      <c r="B2243">
        <v>0</v>
      </c>
      <c r="C2243" s="49">
        <v>15</v>
      </c>
      <c r="D2243" s="73"/>
      <c r="E2243" s="80"/>
      <c r="F2243" s="19">
        <v>1</v>
      </c>
      <c r="G2243">
        <v>3</v>
      </c>
      <c r="H2243" s="15">
        <v>45</v>
      </c>
      <c r="I2243" s="15" t="s">
        <v>11</v>
      </c>
      <c r="J2243" s="86">
        <v>12</v>
      </c>
      <c r="K2243" s="82">
        <v>6</v>
      </c>
      <c r="L2243" t="s">
        <v>44</v>
      </c>
      <c r="M2243" t="s">
        <v>34</v>
      </c>
      <c r="N2243">
        <v>6</v>
      </c>
      <c r="O2243">
        <v>16</v>
      </c>
    </row>
    <row r="2244" spans="1:15" x14ac:dyDescent="0.3">
      <c r="A2244" t="s">
        <v>197</v>
      </c>
      <c r="B2244">
        <v>0</v>
      </c>
      <c r="C2244" s="36">
        <v>15</v>
      </c>
      <c r="D2244" s="73"/>
      <c r="E2244" s="80">
        <v>75.416839999999993</v>
      </c>
      <c r="F2244" s="19">
        <v>1</v>
      </c>
      <c r="G2244">
        <v>3</v>
      </c>
      <c r="H2244" s="15">
        <v>45</v>
      </c>
      <c r="I2244" s="15" t="s">
        <v>11</v>
      </c>
      <c r="J2244" s="86">
        <v>12</v>
      </c>
      <c r="K2244" s="82">
        <v>6</v>
      </c>
      <c r="L2244" t="s">
        <v>44</v>
      </c>
      <c r="M2244" t="s">
        <v>34</v>
      </c>
      <c r="N2244">
        <v>6</v>
      </c>
      <c r="O2244">
        <v>16</v>
      </c>
    </row>
    <row r="2245" spans="1:15" x14ac:dyDescent="0.3">
      <c r="A2245" t="s">
        <v>197</v>
      </c>
      <c r="B2245">
        <v>0</v>
      </c>
      <c r="C2245" s="49">
        <v>17</v>
      </c>
      <c r="D2245" s="73"/>
      <c r="E2245" s="80">
        <v>78.761688000000007</v>
      </c>
      <c r="F2245" s="20">
        <v>1</v>
      </c>
      <c r="G2245">
        <v>3</v>
      </c>
      <c r="H2245" s="15">
        <v>45</v>
      </c>
      <c r="I2245" s="15" t="s">
        <v>11</v>
      </c>
      <c r="J2245" s="39">
        <v>11</v>
      </c>
      <c r="K2245" s="82">
        <v>6</v>
      </c>
      <c r="L2245" t="s">
        <v>44</v>
      </c>
      <c r="M2245" t="s">
        <v>34</v>
      </c>
      <c r="N2245">
        <v>6</v>
      </c>
      <c r="O2245">
        <v>16</v>
      </c>
    </row>
    <row r="2246" spans="1:15" x14ac:dyDescent="0.3">
      <c r="A2246" t="s">
        <v>197</v>
      </c>
      <c r="B2246">
        <v>0</v>
      </c>
      <c r="C2246" s="36">
        <v>17</v>
      </c>
      <c r="D2246" s="73"/>
      <c r="E2246" s="80">
        <v>18.924458000000001</v>
      </c>
      <c r="F2246" s="20">
        <v>1</v>
      </c>
      <c r="G2246">
        <v>3</v>
      </c>
      <c r="H2246" s="15">
        <v>45</v>
      </c>
      <c r="I2246" s="15" t="s">
        <v>11</v>
      </c>
      <c r="J2246" s="39">
        <v>11</v>
      </c>
      <c r="K2246" s="82">
        <v>6</v>
      </c>
      <c r="L2246" t="s">
        <v>44</v>
      </c>
      <c r="M2246" t="s">
        <v>34</v>
      </c>
      <c r="N2246">
        <v>6</v>
      </c>
      <c r="O2246">
        <v>16</v>
      </c>
    </row>
    <row r="2247" spans="1:15" x14ac:dyDescent="0.3">
      <c r="A2247" t="s">
        <v>197</v>
      </c>
      <c r="B2247">
        <v>0</v>
      </c>
      <c r="C2247" s="36">
        <v>18</v>
      </c>
      <c r="D2247" s="73">
        <v>16</v>
      </c>
      <c r="E2247" s="80">
        <v>123.96590999999999</v>
      </c>
      <c r="F2247" s="20">
        <v>1</v>
      </c>
      <c r="G2247">
        <v>3</v>
      </c>
      <c r="H2247" s="15">
        <v>45</v>
      </c>
      <c r="I2247" s="15" t="s">
        <v>11</v>
      </c>
      <c r="J2247" s="39">
        <v>11</v>
      </c>
      <c r="K2247" s="82">
        <v>6</v>
      </c>
      <c r="L2247" t="s">
        <v>44</v>
      </c>
      <c r="M2247" t="s">
        <v>34</v>
      </c>
      <c r="N2247">
        <v>6</v>
      </c>
      <c r="O2247">
        <v>16</v>
      </c>
    </row>
    <row r="2248" spans="1:15" x14ac:dyDescent="0.3">
      <c r="A2248" t="s">
        <v>197</v>
      </c>
      <c r="B2248">
        <v>0</v>
      </c>
      <c r="C2248" s="36">
        <v>18</v>
      </c>
      <c r="D2248" s="73">
        <v>17</v>
      </c>
      <c r="E2248" s="80">
        <v>42.532615999999997</v>
      </c>
      <c r="F2248" s="20">
        <v>1</v>
      </c>
      <c r="G2248">
        <v>3</v>
      </c>
      <c r="H2248" s="15">
        <v>45</v>
      </c>
      <c r="I2248" s="15" t="s">
        <v>11</v>
      </c>
      <c r="J2248" s="39">
        <v>11</v>
      </c>
      <c r="K2248" s="82">
        <v>6</v>
      </c>
      <c r="L2248" t="s">
        <v>44</v>
      </c>
      <c r="M2248" t="s">
        <v>34</v>
      </c>
      <c r="N2248">
        <v>6</v>
      </c>
      <c r="O2248">
        <v>16</v>
      </c>
    </row>
    <row r="2249" spans="1:15" x14ac:dyDescent="0.3">
      <c r="A2249" t="s">
        <v>196</v>
      </c>
      <c r="B2249">
        <v>1</v>
      </c>
      <c r="C2249" s="49">
        <v>2</v>
      </c>
      <c r="D2249" s="73">
        <v>10</v>
      </c>
      <c r="E2249" s="80"/>
      <c r="F2249" s="19">
        <v>1</v>
      </c>
      <c r="G2249">
        <v>3</v>
      </c>
      <c r="H2249" s="15">
        <v>45</v>
      </c>
      <c r="I2249" s="15" t="s">
        <v>11</v>
      </c>
      <c r="J2249" s="86">
        <v>12</v>
      </c>
      <c r="K2249" s="82">
        <v>6</v>
      </c>
      <c r="L2249" t="s">
        <v>44</v>
      </c>
      <c r="M2249" t="s">
        <v>34</v>
      </c>
      <c r="N2249">
        <v>6</v>
      </c>
      <c r="O2249">
        <v>16</v>
      </c>
    </row>
    <row r="2250" spans="1:15" x14ac:dyDescent="0.3">
      <c r="A2250" t="s">
        <v>196</v>
      </c>
      <c r="B2250">
        <v>1</v>
      </c>
      <c r="C2250" s="49">
        <v>3</v>
      </c>
      <c r="D2250" s="73"/>
      <c r="E2250" s="80">
        <v>44.631691000000004</v>
      </c>
      <c r="F2250" s="20">
        <v>1</v>
      </c>
      <c r="G2250">
        <v>3</v>
      </c>
      <c r="H2250" s="15">
        <v>45</v>
      </c>
      <c r="I2250" s="15" t="s">
        <v>11</v>
      </c>
      <c r="J2250" s="84">
        <v>12</v>
      </c>
      <c r="K2250" s="82">
        <v>6</v>
      </c>
      <c r="L2250" t="s">
        <v>44</v>
      </c>
      <c r="M2250" t="s">
        <v>34</v>
      </c>
      <c r="N2250">
        <v>6</v>
      </c>
      <c r="O2250">
        <v>16</v>
      </c>
    </row>
    <row r="2251" spans="1:15" x14ac:dyDescent="0.3">
      <c r="A2251" t="s">
        <v>196</v>
      </c>
      <c r="B2251">
        <v>1</v>
      </c>
      <c r="C2251" s="52">
        <v>3</v>
      </c>
      <c r="D2251" s="68"/>
      <c r="E2251" s="62">
        <v>43.249046</v>
      </c>
      <c r="F2251" s="20">
        <v>1</v>
      </c>
      <c r="G2251">
        <v>3</v>
      </c>
      <c r="H2251" s="15">
        <v>45</v>
      </c>
      <c r="I2251" s="15" t="s">
        <v>11</v>
      </c>
      <c r="J2251" s="84">
        <v>12</v>
      </c>
      <c r="K2251" s="82">
        <v>6</v>
      </c>
      <c r="L2251" t="s">
        <v>44</v>
      </c>
      <c r="M2251" t="s">
        <v>34</v>
      </c>
      <c r="N2251">
        <v>6</v>
      </c>
      <c r="O2251">
        <v>16</v>
      </c>
    </row>
    <row r="2252" spans="1:15" x14ac:dyDescent="0.3">
      <c r="A2252" t="s">
        <v>196</v>
      </c>
      <c r="B2252">
        <v>1</v>
      </c>
      <c r="C2252" s="49">
        <v>9</v>
      </c>
      <c r="D2252" s="68">
        <v>17</v>
      </c>
      <c r="E2252" s="58">
        <v>78.157166000000004</v>
      </c>
      <c r="F2252" s="15">
        <v>1</v>
      </c>
      <c r="G2252">
        <v>3</v>
      </c>
      <c r="H2252" s="15">
        <v>45</v>
      </c>
      <c r="I2252" s="23" t="s">
        <v>11</v>
      </c>
      <c r="J2252" s="84">
        <v>11</v>
      </c>
      <c r="K2252" s="39">
        <v>6</v>
      </c>
      <c r="L2252" s="19" t="s">
        <v>44</v>
      </c>
      <c r="M2252" t="s">
        <v>34</v>
      </c>
      <c r="N2252">
        <v>6</v>
      </c>
      <c r="O2252">
        <v>16</v>
      </c>
    </row>
    <row r="2253" spans="1:15" x14ac:dyDescent="0.3">
      <c r="A2253" t="s">
        <v>196</v>
      </c>
      <c r="B2253">
        <v>1</v>
      </c>
      <c r="C2253" s="49">
        <v>9</v>
      </c>
      <c r="D2253" s="68">
        <v>18</v>
      </c>
      <c r="E2253" s="58">
        <v>70.661781000000005</v>
      </c>
      <c r="F2253" s="15">
        <v>1</v>
      </c>
      <c r="G2253">
        <v>3</v>
      </c>
      <c r="H2253" s="15">
        <v>45</v>
      </c>
      <c r="I2253" s="23" t="s">
        <v>11</v>
      </c>
      <c r="J2253" s="84">
        <v>11</v>
      </c>
      <c r="K2253" s="39">
        <v>6</v>
      </c>
      <c r="L2253" s="19" t="s">
        <v>44</v>
      </c>
      <c r="M2253" t="s">
        <v>34</v>
      </c>
      <c r="N2253">
        <v>6</v>
      </c>
      <c r="O2253">
        <v>16</v>
      </c>
    </row>
    <row r="2254" spans="1:15" x14ac:dyDescent="0.3">
      <c r="A2254" t="s">
        <v>196</v>
      </c>
      <c r="B2254">
        <v>1</v>
      </c>
      <c r="C2254" s="49">
        <v>10</v>
      </c>
      <c r="D2254" s="68">
        <v>17</v>
      </c>
      <c r="E2254" s="58">
        <v>93.955414000000005</v>
      </c>
      <c r="F2254" s="15">
        <v>1</v>
      </c>
      <c r="G2254">
        <v>3</v>
      </c>
      <c r="H2254" s="15">
        <v>45</v>
      </c>
      <c r="I2254" s="15" t="s">
        <v>11</v>
      </c>
      <c r="J2254" s="82">
        <v>12</v>
      </c>
      <c r="K2254" s="85">
        <v>6</v>
      </c>
      <c r="L2254" s="19" t="s">
        <v>44</v>
      </c>
      <c r="M2254" t="s">
        <v>34</v>
      </c>
      <c r="N2254">
        <v>6</v>
      </c>
      <c r="O2254">
        <v>16</v>
      </c>
    </row>
    <row r="2255" spans="1:15" x14ac:dyDescent="0.3">
      <c r="A2255" t="s">
        <v>197</v>
      </c>
      <c r="B2255">
        <v>0</v>
      </c>
      <c r="C2255" s="49">
        <v>1</v>
      </c>
      <c r="D2255" s="68">
        <v>17</v>
      </c>
      <c r="E2255" s="62">
        <v>88.839020000000005</v>
      </c>
      <c r="F2255" s="20">
        <v>2</v>
      </c>
      <c r="G2255">
        <v>3</v>
      </c>
      <c r="H2255" s="15">
        <v>120</v>
      </c>
      <c r="I2255" s="15" t="s">
        <v>54</v>
      </c>
      <c r="J2255" s="84">
        <v>12</v>
      </c>
      <c r="K2255" s="82">
        <v>6</v>
      </c>
      <c r="L2255" t="s">
        <v>44</v>
      </c>
      <c r="M2255" t="s">
        <v>34</v>
      </c>
      <c r="N2255">
        <v>6</v>
      </c>
      <c r="O2255">
        <v>16</v>
      </c>
    </row>
    <row r="2256" spans="1:15" x14ac:dyDescent="0.3">
      <c r="A2256" t="s">
        <v>197</v>
      </c>
      <c r="B2256">
        <v>0</v>
      </c>
      <c r="C2256" s="36">
        <v>1</v>
      </c>
      <c r="D2256" s="68">
        <v>18</v>
      </c>
      <c r="E2256" s="62">
        <v>92.408935999999997</v>
      </c>
      <c r="F2256" s="20">
        <v>2</v>
      </c>
      <c r="G2256">
        <v>3</v>
      </c>
      <c r="H2256" s="15">
        <v>120</v>
      </c>
      <c r="I2256" s="15" t="s">
        <v>54</v>
      </c>
      <c r="J2256" s="84">
        <v>12</v>
      </c>
      <c r="K2256" s="82">
        <v>6</v>
      </c>
      <c r="L2256" t="s">
        <v>44</v>
      </c>
      <c r="M2256" t="s">
        <v>34</v>
      </c>
      <c r="N2256">
        <v>6</v>
      </c>
      <c r="O2256">
        <v>16</v>
      </c>
    </row>
    <row r="2257" spans="1:15" x14ac:dyDescent="0.3">
      <c r="A2257" t="s">
        <v>196</v>
      </c>
      <c r="B2257">
        <v>1</v>
      </c>
      <c r="C2257" s="49">
        <v>5</v>
      </c>
      <c r="D2257" s="68"/>
      <c r="E2257" s="62">
        <v>101.39336</v>
      </c>
      <c r="F2257" s="20">
        <v>2</v>
      </c>
      <c r="G2257">
        <v>3</v>
      </c>
      <c r="H2257" s="15">
        <v>120</v>
      </c>
      <c r="I2257" s="15" t="s">
        <v>54</v>
      </c>
      <c r="J2257" s="84">
        <v>12</v>
      </c>
      <c r="K2257" s="82">
        <v>6</v>
      </c>
      <c r="L2257" t="s">
        <v>44</v>
      </c>
      <c r="M2257" t="s">
        <v>34</v>
      </c>
      <c r="N2257">
        <v>6</v>
      </c>
      <c r="O2257">
        <v>16</v>
      </c>
    </row>
    <row r="2258" spans="1:15" x14ac:dyDescent="0.3">
      <c r="A2258" t="s">
        <v>196</v>
      </c>
      <c r="B2258">
        <v>1</v>
      </c>
      <c r="C2258" s="36">
        <v>5</v>
      </c>
      <c r="D2258" s="68"/>
      <c r="E2258" s="62">
        <v>67.975616000000002</v>
      </c>
      <c r="F2258" s="20">
        <v>2</v>
      </c>
      <c r="G2258">
        <v>3</v>
      </c>
      <c r="H2258" s="15">
        <v>120</v>
      </c>
      <c r="I2258" s="15" t="s">
        <v>54</v>
      </c>
      <c r="J2258" s="84">
        <v>12</v>
      </c>
      <c r="K2258" s="82">
        <v>6</v>
      </c>
      <c r="L2258" t="s">
        <v>44</v>
      </c>
      <c r="M2258" t="s">
        <v>34</v>
      </c>
      <c r="N2258">
        <v>6</v>
      </c>
      <c r="O2258">
        <v>16</v>
      </c>
    </row>
    <row r="2259" spans="1:15" x14ac:dyDescent="0.3">
      <c r="A2259" t="s">
        <v>196</v>
      </c>
      <c r="B2259">
        <v>1</v>
      </c>
      <c r="C2259" s="36">
        <v>6</v>
      </c>
      <c r="D2259" s="68"/>
      <c r="E2259" s="58">
        <v>90.919853000000003</v>
      </c>
      <c r="F2259" s="15">
        <v>2</v>
      </c>
      <c r="G2259">
        <v>3</v>
      </c>
      <c r="H2259" s="15">
        <v>120</v>
      </c>
      <c r="I2259" s="15" t="s">
        <v>54</v>
      </c>
      <c r="J2259" s="82">
        <v>12</v>
      </c>
      <c r="K2259" s="85">
        <v>6</v>
      </c>
      <c r="L2259" s="19" t="s">
        <v>44</v>
      </c>
      <c r="M2259" t="s">
        <v>34</v>
      </c>
      <c r="N2259">
        <v>6</v>
      </c>
      <c r="O2259">
        <v>16</v>
      </c>
    </row>
    <row r="2260" spans="1:15" x14ac:dyDescent="0.3">
      <c r="A2260" t="s">
        <v>196</v>
      </c>
      <c r="B2260">
        <v>1</v>
      </c>
      <c r="C2260" s="36">
        <v>6</v>
      </c>
      <c r="D2260" s="68"/>
      <c r="E2260" s="58">
        <v>38.897205</v>
      </c>
      <c r="F2260" s="15">
        <v>2</v>
      </c>
      <c r="G2260">
        <v>3</v>
      </c>
      <c r="H2260" s="15">
        <v>120</v>
      </c>
      <c r="I2260" s="15" t="s">
        <v>54</v>
      </c>
      <c r="J2260" s="82">
        <v>12</v>
      </c>
      <c r="K2260" s="85">
        <v>6</v>
      </c>
      <c r="L2260" s="19" t="s">
        <v>44</v>
      </c>
      <c r="M2260" t="s">
        <v>34</v>
      </c>
      <c r="N2260">
        <v>6</v>
      </c>
      <c r="O2260">
        <v>16</v>
      </c>
    </row>
    <row r="2261" spans="1:15" x14ac:dyDescent="0.3">
      <c r="A2261" t="s">
        <v>196</v>
      </c>
      <c r="B2261">
        <v>1</v>
      </c>
      <c r="C2261" s="49">
        <v>7</v>
      </c>
      <c r="D2261" s="68"/>
      <c r="E2261" s="58">
        <v>91.747558999999995</v>
      </c>
      <c r="F2261" s="15">
        <v>2</v>
      </c>
      <c r="G2261">
        <v>3</v>
      </c>
      <c r="H2261" s="15">
        <v>120</v>
      </c>
      <c r="I2261" s="15" t="s">
        <v>54</v>
      </c>
      <c r="J2261" s="88">
        <v>12</v>
      </c>
      <c r="K2261" s="39">
        <v>6</v>
      </c>
      <c r="L2261" s="19" t="s">
        <v>44</v>
      </c>
      <c r="M2261" t="s">
        <v>34</v>
      </c>
      <c r="N2261">
        <v>6</v>
      </c>
      <c r="O2261">
        <v>16</v>
      </c>
    </row>
    <row r="2262" spans="1:15" x14ac:dyDescent="0.3">
      <c r="A2262" t="s">
        <v>196</v>
      </c>
      <c r="B2262">
        <v>1</v>
      </c>
      <c r="C2262" s="60">
        <v>7</v>
      </c>
      <c r="D2262" s="73"/>
      <c r="E2262" s="58">
        <v>52.539261000000003</v>
      </c>
      <c r="F2262" s="15">
        <v>2</v>
      </c>
      <c r="G2262">
        <v>3</v>
      </c>
      <c r="H2262" s="15">
        <v>120</v>
      </c>
      <c r="I2262" s="15" t="s">
        <v>54</v>
      </c>
      <c r="J2262" s="88">
        <v>12</v>
      </c>
      <c r="K2262" s="39">
        <v>6</v>
      </c>
      <c r="L2262" s="19" t="s">
        <v>44</v>
      </c>
      <c r="M2262" t="s">
        <v>34</v>
      </c>
      <c r="N2262">
        <v>6</v>
      </c>
      <c r="O2262">
        <v>16</v>
      </c>
    </row>
    <row r="2263" spans="1:15" x14ac:dyDescent="0.3">
      <c r="A2263" t="s">
        <v>196</v>
      </c>
      <c r="B2263">
        <v>1</v>
      </c>
      <c r="C2263" s="49">
        <v>19</v>
      </c>
      <c r="D2263" s="73"/>
      <c r="E2263" s="62">
        <v>105.57792999999999</v>
      </c>
      <c r="F2263" s="20">
        <v>2</v>
      </c>
      <c r="G2263">
        <v>3</v>
      </c>
      <c r="H2263" s="15">
        <v>120</v>
      </c>
      <c r="I2263" s="15" t="s">
        <v>54</v>
      </c>
      <c r="J2263" s="84">
        <v>12</v>
      </c>
      <c r="K2263" s="82">
        <v>6</v>
      </c>
      <c r="L2263" t="s">
        <v>44</v>
      </c>
      <c r="M2263" t="s">
        <v>34</v>
      </c>
      <c r="N2263">
        <v>6</v>
      </c>
      <c r="O2263">
        <v>16</v>
      </c>
    </row>
    <row r="2264" spans="1:15" x14ac:dyDescent="0.3">
      <c r="A2264" t="s">
        <v>196</v>
      </c>
      <c r="B2264">
        <f>IF(A2264="m", 1, 0)</f>
        <v>1</v>
      </c>
      <c r="C2264">
        <v>23</v>
      </c>
      <c r="D2264" s="57"/>
      <c r="E2264" s="57">
        <v>103.40436</v>
      </c>
      <c r="F2264" s="15">
        <f>_xlfn.IFS(I2264="GE2", 1, I2264="GE3", 2, I2264="GE4", 3, I2264="GE1", 4)</f>
        <v>2</v>
      </c>
      <c r="G2264">
        <v>3</v>
      </c>
      <c r="H2264" s="15">
        <f>_xlfn.IFS(F2264=1, 45, F2264=2, 120,F2264=3, 210,F2264=4, 400)</f>
        <v>120</v>
      </c>
      <c r="I2264" s="15" t="s">
        <v>54</v>
      </c>
      <c r="J2264" s="20">
        <v>12</v>
      </c>
      <c r="K2264" s="19">
        <v>6</v>
      </c>
      <c r="L2264" t="s">
        <v>44</v>
      </c>
      <c r="M2264" t="s">
        <v>34</v>
      </c>
      <c r="N2264">
        <v>6</v>
      </c>
      <c r="O2264">
        <v>16</v>
      </c>
    </row>
    <row r="2265" spans="1:15" x14ac:dyDescent="0.3">
      <c r="A2265" t="s">
        <v>196</v>
      </c>
      <c r="B2265">
        <f>IF(A2265="m", 1, 0)</f>
        <v>1</v>
      </c>
      <c r="C2265">
        <v>23</v>
      </c>
      <c r="D2265" s="57"/>
      <c r="E2265" s="57">
        <v>47.872978000000003</v>
      </c>
      <c r="F2265" s="15">
        <f>_xlfn.IFS(I2265="GE2", 1, I2265="GE3", 2, I2265="GE4", 3, I2265="GE1", 4)</f>
        <v>2</v>
      </c>
      <c r="G2265">
        <v>3</v>
      </c>
      <c r="H2265" s="15">
        <f>_xlfn.IFS(F2265=1, 45, F2265=2, 120,F2265=3, 210,F2265=4, 400)</f>
        <v>120</v>
      </c>
      <c r="I2265" s="15" t="s">
        <v>54</v>
      </c>
      <c r="J2265" s="20">
        <v>12</v>
      </c>
      <c r="K2265" s="19">
        <v>6</v>
      </c>
      <c r="L2265" t="s">
        <v>44</v>
      </c>
      <c r="M2265" t="s">
        <v>34</v>
      </c>
      <c r="N2265">
        <v>6</v>
      </c>
      <c r="O2265">
        <v>16</v>
      </c>
    </row>
    <row r="2266" spans="1:15" x14ac:dyDescent="0.3">
      <c r="A2266" t="s">
        <v>196</v>
      </c>
      <c r="B2266">
        <f>IF(A2266="m", 1, 0)</f>
        <v>1</v>
      </c>
      <c r="C2266">
        <v>23</v>
      </c>
      <c r="D2266" s="57"/>
      <c r="E2266" s="57">
        <v>88.540428000000006</v>
      </c>
      <c r="F2266" s="15">
        <f>_xlfn.IFS(I2266="GE2", 1, I2266="GE3", 2, I2266="GE4", 3, I2266="GE1", 4)</f>
        <v>2</v>
      </c>
      <c r="G2266">
        <v>3</v>
      </c>
      <c r="H2266" s="15">
        <f>_xlfn.IFS(F2266=1, 45, F2266=2, 120,F2266=3, 210,F2266=4, 400)</f>
        <v>120</v>
      </c>
      <c r="I2266" s="15" t="s">
        <v>54</v>
      </c>
      <c r="J2266" s="20">
        <v>12</v>
      </c>
      <c r="K2266" s="19">
        <v>6</v>
      </c>
      <c r="L2266" t="s">
        <v>44</v>
      </c>
      <c r="M2266" t="s">
        <v>34</v>
      </c>
      <c r="N2266">
        <v>6</v>
      </c>
      <c r="O2266">
        <v>16</v>
      </c>
    </row>
    <row r="2267" spans="1:15" x14ac:dyDescent="0.3">
      <c r="A2267" t="s">
        <v>197</v>
      </c>
      <c r="B2267">
        <v>0</v>
      </c>
      <c r="C2267" s="49">
        <v>16</v>
      </c>
      <c r="D2267" s="73">
        <v>20</v>
      </c>
      <c r="E2267" s="62">
        <v>106.96513</v>
      </c>
      <c r="F2267" s="20">
        <v>3</v>
      </c>
      <c r="G2267">
        <v>3</v>
      </c>
      <c r="H2267" s="15">
        <v>210</v>
      </c>
      <c r="I2267" s="15" t="s">
        <v>57</v>
      </c>
      <c r="J2267" s="39">
        <v>11</v>
      </c>
      <c r="K2267" s="82">
        <v>6</v>
      </c>
      <c r="L2267" t="s">
        <v>44</v>
      </c>
      <c r="M2267" t="s">
        <v>34</v>
      </c>
      <c r="N2267">
        <v>6</v>
      </c>
      <c r="O2267">
        <v>16</v>
      </c>
    </row>
    <row r="2268" spans="1:15" x14ac:dyDescent="0.3">
      <c r="A2268" t="s">
        <v>197</v>
      </c>
      <c r="B2268">
        <v>0</v>
      </c>
      <c r="C2268" s="36">
        <v>16</v>
      </c>
      <c r="D2268" s="68">
        <v>21</v>
      </c>
      <c r="E2268" s="62">
        <v>77.622337000000002</v>
      </c>
      <c r="F2268" s="20">
        <v>3</v>
      </c>
      <c r="G2268">
        <v>3</v>
      </c>
      <c r="H2268" s="15">
        <v>210</v>
      </c>
      <c r="I2268" s="15" t="s">
        <v>57</v>
      </c>
      <c r="J2268" s="39">
        <v>11</v>
      </c>
      <c r="K2268" s="82">
        <v>6</v>
      </c>
      <c r="L2268" t="s">
        <v>44</v>
      </c>
      <c r="M2268" t="s">
        <v>34</v>
      </c>
      <c r="N2268">
        <v>6</v>
      </c>
      <c r="O2268">
        <v>16</v>
      </c>
    </row>
    <row r="2269" spans="1:15" x14ac:dyDescent="0.3">
      <c r="A2269" t="s">
        <v>197</v>
      </c>
      <c r="B2269">
        <v>0</v>
      </c>
      <c r="C2269" s="49">
        <v>20</v>
      </c>
      <c r="D2269" s="68"/>
      <c r="E2269" s="58">
        <v>96.929107999999999</v>
      </c>
      <c r="F2269" s="15">
        <v>3</v>
      </c>
      <c r="G2269">
        <v>3</v>
      </c>
      <c r="H2269" s="15">
        <v>210</v>
      </c>
      <c r="I2269" s="15" t="s">
        <v>57</v>
      </c>
      <c r="J2269" s="82">
        <v>11</v>
      </c>
      <c r="K2269" s="84">
        <v>6</v>
      </c>
      <c r="L2269" s="19" t="s">
        <v>44</v>
      </c>
      <c r="M2269" t="s">
        <v>34</v>
      </c>
      <c r="N2269">
        <v>6</v>
      </c>
      <c r="O2269">
        <v>16</v>
      </c>
    </row>
    <row r="2270" spans="1:15" x14ac:dyDescent="0.3">
      <c r="A2270" t="s">
        <v>197</v>
      </c>
      <c r="B2270">
        <v>0</v>
      </c>
      <c r="C2270" s="49">
        <v>20</v>
      </c>
      <c r="D2270" s="68"/>
      <c r="E2270" s="58">
        <v>104.73238000000001</v>
      </c>
      <c r="F2270" s="15">
        <v>3</v>
      </c>
      <c r="G2270">
        <v>3</v>
      </c>
      <c r="H2270" s="15">
        <v>210</v>
      </c>
      <c r="I2270" s="15" t="s">
        <v>57</v>
      </c>
      <c r="J2270" s="82">
        <v>11</v>
      </c>
      <c r="K2270" s="84">
        <v>6</v>
      </c>
      <c r="L2270" s="19" t="s">
        <v>44</v>
      </c>
      <c r="M2270" t="s">
        <v>34</v>
      </c>
      <c r="N2270">
        <v>6</v>
      </c>
      <c r="O2270">
        <v>16</v>
      </c>
    </row>
    <row r="2271" spans="1:15" x14ac:dyDescent="0.3">
      <c r="A2271" t="s">
        <v>197</v>
      </c>
      <c r="B2271">
        <v>0</v>
      </c>
      <c r="C2271" s="49">
        <v>21</v>
      </c>
      <c r="D2271" s="68">
        <v>19</v>
      </c>
      <c r="E2271" s="58">
        <v>147.07991000000001</v>
      </c>
      <c r="F2271" s="15">
        <v>3</v>
      </c>
      <c r="G2271">
        <v>3</v>
      </c>
      <c r="H2271" s="15">
        <v>210</v>
      </c>
      <c r="I2271" s="23" t="s">
        <v>57</v>
      </c>
      <c r="J2271" s="84">
        <v>11</v>
      </c>
      <c r="K2271" s="84">
        <v>6</v>
      </c>
      <c r="L2271" s="19" t="s">
        <v>44</v>
      </c>
      <c r="M2271" t="s">
        <v>34</v>
      </c>
      <c r="N2271">
        <v>6</v>
      </c>
      <c r="O2271">
        <v>16</v>
      </c>
    </row>
    <row r="2272" spans="1:15" x14ac:dyDescent="0.3">
      <c r="A2272" t="s">
        <v>197</v>
      </c>
      <c r="B2272">
        <v>0</v>
      </c>
      <c r="C2272" s="49">
        <v>21</v>
      </c>
      <c r="D2272" s="68">
        <v>20</v>
      </c>
      <c r="E2272" s="58">
        <v>57.099795999999998</v>
      </c>
      <c r="F2272" s="15">
        <v>3</v>
      </c>
      <c r="G2272">
        <v>3</v>
      </c>
      <c r="H2272" s="15">
        <v>210</v>
      </c>
      <c r="I2272" s="23" t="s">
        <v>57</v>
      </c>
      <c r="J2272" s="84">
        <v>11</v>
      </c>
      <c r="K2272" s="84">
        <v>6</v>
      </c>
      <c r="L2272" s="19" t="s">
        <v>44</v>
      </c>
      <c r="M2272" t="s">
        <v>34</v>
      </c>
      <c r="N2272">
        <v>6</v>
      </c>
      <c r="O2272">
        <v>16</v>
      </c>
    </row>
    <row r="2273" spans="1:15" x14ac:dyDescent="0.3">
      <c r="A2273" t="s">
        <v>196</v>
      </c>
      <c r="B2273">
        <v>1</v>
      </c>
      <c r="C2273" s="36">
        <v>4</v>
      </c>
      <c r="D2273" s="68"/>
      <c r="E2273" s="62">
        <v>190.33331000000001</v>
      </c>
      <c r="F2273" s="20">
        <v>3</v>
      </c>
      <c r="G2273">
        <v>3</v>
      </c>
      <c r="H2273" s="15">
        <v>210</v>
      </c>
      <c r="I2273" s="15" t="s">
        <v>57</v>
      </c>
      <c r="J2273" s="84">
        <v>11</v>
      </c>
      <c r="K2273" s="82">
        <v>6</v>
      </c>
      <c r="L2273" t="s">
        <v>44</v>
      </c>
      <c r="M2273" t="s">
        <v>34</v>
      </c>
      <c r="N2273">
        <v>6</v>
      </c>
      <c r="O2273">
        <v>16</v>
      </c>
    </row>
    <row r="2274" spans="1:15" x14ac:dyDescent="0.3">
      <c r="A2274" t="s">
        <v>196</v>
      </c>
      <c r="B2274">
        <v>1</v>
      </c>
      <c r="C2274" s="49">
        <v>4</v>
      </c>
      <c r="D2274" s="68"/>
      <c r="E2274" s="62">
        <v>86.285942000000006</v>
      </c>
      <c r="F2274" s="20">
        <v>3</v>
      </c>
      <c r="G2274">
        <v>3</v>
      </c>
      <c r="H2274" s="15">
        <v>210</v>
      </c>
      <c r="I2274" s="15" t="s">
        <v>57</v>
      </c>
      <c r="J2274" s="84">
        <v>11</v>
      </c>
      <c r="K2274" s="82">
        <v>6</v>
      </c>
      <c r="L2274" t="s">
        <v>44</v>
      </c>
      <c r="M2274" t="s">
        <v>34</v>
      </c>
      <c r="N2274">
        <v>6</v>
      </c>
      <c r="O2274">
        <v>16</v>
      </c>
    </row>
    <row r="2275" spans="1:15" x14ac:dyDescent="0.3">
      <c r="A2275" t="s">
        <v>196</v>
      </c>
      <c r="B2275">
        <v>1</v>
      </c>
      <c r="C2275" s="49">
        <v>8</v>
      </c>
      <c r="D2275" s="73"/>
      <c r="E2275" s="58">
        <v>60.219982000000002</v>
      </c>
      <c r="F2275" s="15">
        <v>3</v>
      </c>
      <c r="G2275">
        <v>3</v>
      </c>
      <c r="H2275" s="15">
        <v>210</v>
      </c>
      <c r="I2275" s="15" t="s">
        <v>57</v>
      </c>
      <c r="J2275" s="84">
        <v>12</v>
      </c>
      <c r="K2275" s="39">
        <v>6</v>
      </c>
      <c r="L2275" s="19" t="s">
        <v>44</v>
      </c>
      <c r="M2275" t="s">
        <v>34</v>
      </c>
      <c r="N2275">
        <v>6</v>
      </c>
      <c r="O2275">
        <v>16</v>
      </c>
    </row>
    <row r="2276" spans="1:15" x14ac:dyDescent="0.3">
      <c r="A2276" t="s">
        <v>196</v>
      </c>
      <c r="B2276">
        <v>1</v>
      </c>
      <c r="C2276" s="36">
        <v>8</v>
      </c>
      <c r="D2276" s="73"/>
      <c r="E2276" s="58"/>
      <c r="F2276" s="15">
        <v>3</v>
      </c>
      <c r="G2276">
        <v>3</v>
      </c>
      <c r="H2276" s="15">
        <v>210</v>
      </c>
      <c r="I2276" s="15" t="s">
        <v>57</v>
      </c>
      <c r="J2276" s="84">
        <v>12</v>
      </c>
      <c r="K2276" s="39">
        <v>6</v>
      </c>
      <c r="L2276" s="19" t="s">
        <v>44</v>
      </c>
      <c r="M2276" t="s">
        <v>34</v>
      </c>
      <c r="N2276">
        <v>6</v>
      </c>
      <c r="O2276">
        <v>16</v>
      </c>
    </row>
    <row r="2277" spans="1:15" x14ac:dyDescent="0.3">
      <c r="A2277" t="s">
        <v>196</v>
      </c>
      <c r="B2277">
        <v>1</v>
      </c>
      <c r="C2277" s="49">
        <v>11</v>
      </c>
      <c r="D2277" s="73">
        <v>14</v>
      </c>
      <c r="E2277" s="58">
        <v>30.125001999999999</v>
      </c>
      <c r="F2277" s="15">
        <v>3</v>
      </c>
      <c r="G2277">
        <v>3</v>
      </c>
      <c r="H2277" s="15">
        <v>210</v>
      </c>
      <c r="I2277" s="15" t="s">
        <v>57</v>
      </c>
      <c r="J2277" s="84">
        <v>12</v>
      </c>
      <c r="K2277" s="39">
        <v>6</v>
      </c>
      <c r="L2277" s="19" t="s">
        <v>44</v>
      </c>
      <c r="M2277" t="s">
        <v>34</v>
      </c>
      <c r="N2277">
        <v>6</v>
      </c>
      <c r="O2277">
        <v>16</v>
      </c>
    </row>
    <row r="2278" spans="1:15" x14ac:dyDescent="0.3">
      <c r="A2278" t="s">
        <v>196</v>
      </c>
      <c r="B2278">
        <v>1</v>
      </c>
      <c r="C2278" s="36">
        <v>11</v>
      </c>
      <c r="D2278" s="73">
        <v>15</v>
      </c>
      <c r="E2278" s="58">
        <v>78.157173</v>
      </c>
      <c r="F2278" s="15">
        <v>3</v>
      </c>
      <c r="G2278">
        <v>3</v>
      </c>
      <c r="H2278" s="15">
        <v>210</v>
      </c>
      <c r="I2278" s="15" t="s">
        <v>57</v>
      </c>
      <c r="J2278" s="84">
        <v>12</v>
      </c>
      <c r="K2278" s="39">
        <v>6</v>
      </c>
      <c r="L2278" s="19" t="s">
        <v>44</v>
      </c>
      <c r="M2278" t="s">
        <v>34</v>
      </c>
      <c r="N2278">
        <v>6</v>
      </c>
      <c r="O2278">
        <v>16</v>
      </c>
    </row>
    <row r="2279" spans="1:15" x14ac:dyDescent="0.3">
      <c r="A2279" t="s">
        <v>197</v>
      </c>
      <c r="B2279">
        <v>0</v>
      </c>
      <c r="C2279" s="49">
        <v>14</v>
      </c>
      <c r="D2279" s="73"/>
      <c r="E2279" s="62">
        <v>50.433311000000003</v>
      </c>
      <c r="F2279" s="20">
        <v>4</v>
      </c>
      <c r="G2279">
        <v>3</v>
      </c>
      <c r="H2279" s="15">
        <v>400</v>
      </c>
      <c r="I2279" s="15" t="s">
        <v>61</v>
      </c>
      <c r="J2279" s="39">
        <v>11</v>
      </c>
      <c r="K2279" s="82">
        <v>6</v>
      </c>
      <c r="L2279" t="s">
        <v>44</v>
      </c>
      <c r="M2279" t="s">
        <v>34</v>
      </c>
      <c r="N2279">
        <v>6</v>
      </c>
      <c r="O2279">
        <v>16</v>
      </c>
    </row>
    <row r="2280" spans="1:15" x14ac:dyDescent="0.3">
      <c r="A2280" t="s">
        <v>197</v>
      </c>
      <c r="B2280">
        <v>0</v>
      </c>
      <c r="C2280" s="36">
        <v>14</v>
      </c>
      <c r="D2280" s="73"/>
      <c r="E2280" s="62">
        <v>71.940162999999998</v>
      </c>
      <c r="F2280" s="20">
        <v>4</v>
      </c>
      <c r="G2280">
        <v>3</v>
      </c>
      <c r="H2280" s="15">
        <v>400</v>
      </c>
      <c r="I2280" s="15" t="s">
        <v>61</v>
      </c>
      <c r="J2280" s="39">
        <v>11</v>
      </c>
      <c r="K2280" s="82">
        <v>6</v>
      </c>
      <c r="L2280" t="s">
        <v>44</v>
      </c>
      <c r="M2280" t="s">
        <v>34</v>
      </c>
      <c r="N2280">
        <v>6</v>
      </c>
      <c r="O2280">
        <v>16</v>
      </c>
    </row>
    <row r="2281" spans="1:15" x14ac:dyDescent="0.3">
      <c r="A2281" t="s">
        <v>197</v>
      </c>
      <c r="B2281">
        <f>IF(A2281="m", 1, 0)</f>
        <v>0</v>
      </c>
      <c r="C2281">
        <v>25</v>
      </c>
      <c r="D2281" s="57">
        <v>23</v>
      </c>
      <c r="E2281" s="57">
        <v>53.737006999999998</v>
      </c>
      <c r="F2281" s="15">
        <f>_xlfn.IFS(I2281="GE2", 1, I2281="GE3", 2, I2281="GE4", 3, I2281="GE1", 4)</f>
        <v>4</v>
      </c>
      <c r="G2281">
        <v>3</v>
      </c>
      <c r="H2281" s="15">
        <f>_xlfn.IFS(F2281=1, 45, F2281=2, 120,F2281=3, 210,F2281=4, 400)</f>
        <v>400</v>
      </c>
      <c r="I2281" s="23" t="s">
        <v>61</v>
      </c>
      <c r="J2281" s="20">
        <v>12</v>
      </c>
      <c r="K2281" s="19">
        <v>6</v>
      </c>
      <c r="L2281" t="s">
        <v>44</v>
      </c>
      <c r="M2281" t="s">
        <v>34</v>
      </c>
      <c r="N2281">
        <v>6</v>
      </c>
      <c r="O2281">
        <v>16</v>
      </c>
    </row>
    <row r="2282" spans="1:15" x14ac:dyDescent="0.3">
      <c r="A2282" t="s">
        <v>197</v>
      </c>
      <c r="B2282">
        <f>IF(A2282="m", 1, 0)</f>
        <v>0</v>
      </c>
      <c r="C2282">
        <v>25</v>
      </c>
      <c r="D2282" s="57">
        <v>24</v>
      </c>
      <c r="E2282" s="57">
        <v>68.452499000000003</v>
      </c>
      <c r="F2282" s="15">
        <f>_xlfn.IFS(I2282="GE2", 1, I2282="GE3", 2, I2282="GE4", 3, I2282="GE1", 4)</f>
        <v>4</v>
      </c>
      <c r="G2282">
        <v>3</v>
      </c>
      <c r="H2282" s="15">
        <f>_xlfn.IFS(F2282=1, 45, F2282=2, 120,F2282=3, 210,F2282=4, 400)</f>
        <v>400</v>
      </c>
      <c r="I2282" s="23" t="s">
        <v>61</v>
      </c>
      <c r="J2282" s="20">
        <v>12</v>
      </c>
      <c r="K2282" s="19">
        <v>6</v>
      </c>
      <c r="L2282" t="s">
        <v>44</v>
      </c>
      <c r="M2282" t="s">
        <v>34</v>
      </c>
      <c r="N2282">
        <v>6</v>
      </c>
      <c r="O2282">
        <v>16</v>
      </c>
    </row>
    <row r="2283" spans="1:15" x14ac:dyDescent="0.3">
      <c r="A2283" t="s">
        <v>196</v>
      </c>
      <c r="B2283">
        <v>1</v>
      </c>
      <c r="C2283" s="49">
        <v>12</v>
      </c>
      <c r="D2283" s="73"/>
      <c r="E2283" s="58">
        <v>67.282927999999998</v>
      </c>
      <c r="F2283" s="15">
        <v>4</v>
      </c>
      <c r="G2283">
        <v>3</v>
      </c>
      <c r="H2283" s="15">
        <v>400</v>
      </c>
      <c r="I2283" s="23" t="s">
        <v>61</v>
      </c>
      <c r="J2283" s="82">
        <v>12</v>
      </c>
      <c r="K2283" s="85">
        <v>6</v>
      </c>
      <c r="L2283" s="19" t="s">
        <v>44</v>
      </c>
      <c r="M2283" t="s">
        <v>34</v>
      </c>
      <c r="N2283">
        <v>6</v>
      </c>
      <c r="O2283">
        <v>16</v>
      </c>
    </row>
    <row r="2284" spans="1:15" x14ac:dyDescent="0.3">
      <c r="A2284" t="s">
        <v>196</v>
      </c>
      <c r="B2284">
        <v>1</v>
      </c>
      <c r="C2284" s="49">
        <v>12</v>
      </c>
      <c r="D2284" s="73"/>
      <c r="E2284" s="62">
        <v>90.788780000000003</v>
      </c>
      <c r="F2284" s="20">
        <v>4</v>
      </c>
      <c r="G2284">
        <v>3</v>
      </c>
      <c r="H2284" s="15">
        <v>400</v>
      </c>
      <c r="I2284" s="15" t="s">
        <v>61</v>
      </c>
      <c r="J2284" s="39">
        <v>12</v>
      </c>
      <c r="K2284" s="82">
        <v>6</v>
      </c>
      <c r="L2284" t="s">
        <v>44</v>
      </c>
      <c r="M2284" t="s">
        <v>34</v>
      </c>
      <c r="N2284">
        <v>6</v>
      </c>
      <c r="O2284">
        <v>16</v>
      </c>
    </row>
    <row r="2285" spans="1:15" x14ac:dyDescent="0.3">
      <c r="A2285" t="s">
        <v>196</v>
      </c>
      <c r="B2285">
        <v>1</v>
      </c>
      <c r="C2285" s="36">
        <v>22</v>
      </c>
      <c r="D2285" s="73"/>
      <c r="E2285" s="58">
        <v>85.390572000000006</v>
      </c>
      <c r="F2285" s="15">
        <v>4</v>
      </c>
      <c r="G2285">
        <v>3</v>
      </c>
      <c r="H2285" s="15">
        <v>400</v>
      </c>
      <c r="I2285" s="15" t="s">
        <v>61</v>
      </c>
      <c r="J2285" s="82">
        <v>12</v>
      </c>
      <c r="K2285" s="82">
        <v>6</v>
      </c>
      <c r="L2285" s="19" t="s">
        <v>44</v>
      </c>
      <c r="M2285" t="s">
        <v>34</v>
      </c>
      <c r="N2285">
        <v>6</v>
      </c>
      <c r="O2285">
        <v>16</v>
      </c>
    </row>
    <row r="2286" spans="1:15" x14ac:dyDescent="0.3">
      <c r="A2286" t="s">
        <v>196</v>
      </c>
      <c r="B2286">
        <v>1</v>
      </c>
      <c r="C2286" s="49">
        <v>22</v>
      </c>
      <c r="D2286" s="73"/>
      <c r="E2286" s="58">
        <v>53.474598</v>
      </c>
      <c r="F2286" s="15">
        <v>4</v>
      </c>
      <c r="G2286">
        <v>3</v>
      </c>
      <c r="H2286" s="15">
        <v>400</v>
      </c>
      <c r="I2286" s="15" t="s">
        <v>61</v>
      </c>
      <c r="J2286" s="82">
        <v>12</v>
      </c>
      <c r="K2286" s="82">
        <v>6</v>
      </c>
      <c r="L2286" s="19" t="s">
        <v>44</v>
      </c>
      <c r="M2286" t="s">
        <v>34</v>
      </c>
      <c r="N2286">
        <v>6</v>
      </c>
      <c r="O2286">
        <v>16</v>
      </c>
    </row>
    <row r="2287" spans="1:15" x14ac:dyDescent="0.3">
      <c r="A2287" t="s">
        <v>196</v>
      </c>
      <c r="B2287">
        <f>IF(A2287="m", 1, 0)</f>
        <v>1</v>
      </c>
      <c r="C2287">
        <v>24</v>
      </c>
      <c r="D2287" s="57"/>
      <c r="E2287" s="57">
        <v>85.366791000000006</v>
      </c>
      <c r="F2287" s="15">
        <f>_xlfn.IFS(I2287="GE2", 1, I2287="GE3", 2, I2287="GE4", 3, I2287="GE1", 4)</f>
        <v>4</v>
      </c>
      <c r="G2287">
        <v>3</v>
      </c>
      <c r="H2287" s="15">
        <f>_xlfn.IFS(F2287=1, 45, F2287=2, 120,F2287=3, 210,F2287=4, 400)</f>
        <v>400</v>
      </c>
      <c r="I2287" s="23" t="s">
        <v>61</v>
      </c>
      <c r="J2287" s="20">
        <v>11</v>
      </c>
      <c r="K2287" s="19">
        <v>6</v>
      </c>
      <c r="L2287" t="s">
        <v>44</v>
      </c>
      <c r="M2287" t="s">
        <v>34</v>
      </c>
      <c r="N2287">
        <v>6</v>
      </c>
      <c r="O2287">
        <v>16</v>
      </c>
    </row>
    <row r="2288" spans="1:15" x14ac:dyDescent="0.3">
      <c r="A2288" t="s">
        <v>196</v>
      </c>
      <c r="B2288">
        <f>IF(A2288="m", 1, 0)</f>
        <v>1</v>
      </c>
      <c r="C2288">
        <v>26</v>
      </c>
      <c r="D2288" s="57">
        <v>27</v>
      </c>
      <c r="E2288" s="57">
        <v>59.233448000000003</v>
      </c>
      <c r="F2288" s="15">
        <f>_xlfn.IFS(I2288="GE2", 1, I2288="GE3", 2, I2288="GE4", 3, I2288="GE1", 4)</f>
        <v>4</v>
      </c>
      <c r="G2288">
        <v>3</v>
      </c>
      <c r="H2288" s="15">
        <f>_xlfn.IFS(F2288=1, 45, F2288=2, 120,F2288=3, 210,F2288=4, 400)</f>
        <v>400</v>
      </c>
      <c r="I2288" s="23" t="s">
        <v>61</v>
      </c>
      <c r="J2288" s="20">
        <v>12</v>
      </c>
      <c r="K2288" s="19">
        <v>6</v>
      </c>
      <c r="L2288" t="s">
        <v>44</v>
      </c>
      <c r="M2288" t="s">
        <v>34</v>
      </c>
      <c r="N2288">
        <v>6</v>
      </c>
      <c r="O2288">
        <v>16</v>
      </c>
    </row>
    <row r="2289" spans="1:15" x14ac:dyDescent="0.3">
      <c r="A2289" t="s">
        <v>196</v>
      </c>
      <c r="B2289">
        <f>IF(A2289="m", 1, 0)</f>
        <v>1</v>
      </c>
      <c r="C2289">
        <v>26</v>
      </c>
      <c r="D2289" s="57">
        <v>28</v>
      </c>
      <c r="E2289" s="57">
        <v>79.999595999999997</v>
      </c>
      <c r="F2289" s="15">
        <f>_xlfn.IFS(I2289="GE2", 1, I2289="GE3", 2, I2289="GE4", 3, I2289="GE1", 4)</f>
        <v>4</v>
      </c>
      <c r="G2289">
        <v>3</v>
      </c>
      <c r="H2289" s="15">
        <f>_xlfn.IFS(F2289=1, 45, F2289=2, 120,F2289=3, 210,F2289=4, 400)</f>
        <v>400</v>
      </c>
      <c r="I2289" s="23" t="s">
        <v>61</v>
      </c>
      <c r="J2289" s="20">
        <v>12</v>
      </c>
      <c r="K2289" s="19">
        <v>6</v>
      </c>
      <c r="L2289" t="s">
        <v>44</v>
      </c>
      <c r="M2289" t="s">
        <v>34</v>
      </c>
      <c r="N2289">
        <v>6</v>
      </c>
      <c r="O2289">
        <v>16</v>
      </c>
    </row>
    <row r="2290" spans="1:15" x14ac:dyDescent="0.3">
      <c r="A2290" t="s">
        <v>196</v>
      </c>
      <c r="B2290">
        <f>IF(A2290="m", 1, 0)</f>
        <v>1</v>
      </c>
      <c r="C2290">
        <v>26</v>
      </c>
      <c r="D2290" s="57">
        <v>29</v>
      </c>
      <c r="E2290" s="57">
        <v>73.080916999999999</v>
      </c>
      <c r="F2290" s="15">
        <f>_xlfn.IFS(I2290="GE2", 1, I2290="GE3", 2, I2290="GE4", 3, I2290="GE1", 4)</f>
        <v>4</v>
      </c>
      <c r="G2290">
        <v>3</v>
      </c>
      <c r="H2290" s="15">
        <f>_xlfn.IFS(F2290=1, 45, F2290=2, 120,F2290=3, 210,F2290=4, 400)</f>
        <v>400</v>
      </c>
      <c r="I2290" s="23" t="s">
        <v>61</v>
      </c>
      <c r="J2290" s="20">
        <v>12</v>
      </c>
      <c r="K2290" s="19">
        <v>6</v>
      </c>
      <c r="L2290" t="s">
        <v>44</v>
      </c>
      <c r="M2290" t="s">
        <v>34</v>
      </c>
      <c r="N2290">
        <v>6</v>
      </c>
      <c r="O2290">
        <v>16</v>
      </c>
    </row>
    <row r="2291" spans="1:15" x14ac:dyDescent="0.3">
      <c r="A2291" t="s">
        <v>197</v>
      </c>
      <c r="B2291">
        <v>0</v>
      </c>
      <c r="C2291" s="49">
        <v>2</v>
      </c>
      <c r="D2291" s="73">
        <v>39</v>
      </c>
      <c r="E2291" s="62">
        <v>43.555588</v>
      </c>
      <c r="F2291" s="20">
        <v>1</v>
      </c>
      <c r="G2291">
        <v>4</v>
      </c>
      <c r="H2291" s="15">
        <v>45</v>
      </c>
      <c r="I2291" s="15" t="s">
        <v>11</v>
      </c>
      <c r="J2291" s="84">
        <v>10</v>
      </c>
      <c r="K2291" s="82">
        <v>6</v>
      </c>
      <c r="L2291" t="s">
        <v>44</v>
      </c>
      <c r="M2291" t="s">
        <v>34</v>
      </c>
      <c r="N2291">
        <v>6</v>
      </c>
      <c r="O2291">
        <v>16</v>
      </c>
    </row>
    <row r="2292" spans="1:15" x14ac:dyDescent="0.3">
      <c r="A2292" t="s">
        <v>197</v>
      </c>
      <c r="B2292">
        <v>0</v>
      </c>
      <c r="C2292" s="49">
        <v>2</v>
      </c>
      <c r="D2292" s="73">
        <v>40</v>
      </c>
      <c r="E2292" s="62">
        <v>105.93697</v>
      </c>
      <c r="F2292" s="20">
        <v>1</v>
      </c>
      <c r="G2292">
        <v>4</v>
      </c>
      <c r="H2292" s="15">
        <v>45</v>
      </c>
      <c r="I2292" s="15" t="s">
        <v>11</v>
      </c>
      <c r="J2292" s="84">
        <v>10</v>
      </c>
      <c r="K2292" s="82">
        <v>6</v>
      </c>
      <c r="L2292" t="s">
        <v>44</v>
      </c>
      <c r="M2292" t="s">
        <v>34</v>
      </c>
      <c r="N2292">
        <v>6</v>
      </c>
      <c r="O2292">
        <v>16</v>
      </c>
    </row>
    <row r="2293" spans="1:15" x14ac:dyDescent="0.3">
      <c r="A2293" t="s">
        <v>197</v>
      </c>
      <c r="B2293">
        <v>0</v>
      </c>
      <c r="C2293" s="49">
        <v>2</v>
      </c>
      <c r="D2293" s="73">
        <v>41</v>
      </c>
      <c r="E2293" s="62">
        <v>71.417145000000005</v>
      </c>
      <c r="F2293" s="20">
        <v>1</v>
      </c>
      <c r="G2293">
        <v>4</v>
      </c>
      <c r="H2293" s="15">
        <v>45</v>
      </c>
      <c r="I2293" s="15" t="s">
        <v>11</v>
      </c>
      <c r="J2293" s="84">
        <v>10</v>
      </c>
      <c r="K2293" s="82">
        <v>6</v>
      </c>
      <c r="L2293" t="s">
        <v>44</v>
      </c>
      <c r="M2293" t="s">
        <v>34</v>
      </c>
      <c r="N2293">
        <v>6</v>
      </c>
      <c r="O2293">
        <v>16</v>
      </c>
    </row>
    <row r="2294" spans="1:15" x14ac:dyDescent="0.3">
      <c r="A2294" t="s">
        <v>197</v>
      </c>
      <c r="B2294">
        <v>0</v>
      </c>
      <c r="C2294" s="52">
        <v>2</v>
      </c>
      <c r="D2294" s="73">
        <v>42</v>
      </c>
      <c r="E2294" s="62">
        <v>78.836769000000004</v>
      </c>
      <c r="F2294" s="20">
        <v>1</v>
      </c>
      <c r="G2294">
        <v>4</v>
      </c>
      <c r="H2294" s="15">
        <v>45</v>
      </c>
      <c r="I2294" s="15" t="s">
        <v>11</v>
      </c>
      <c r="J2294" s="84">
        <v>10</v>
      </c>
      <c r="K2294" s="82">
        <v>6</v>
      </c>
      <c r="L2294" t="s">
        <v>44</v>
      </c>
      <c r="M2294" t="s">
        <v>34</v>
      </c>
      <c r="N2294">
        <v>6</v>
      </c>
      <c r="O2294">
        <v>16</v>
      </c>
    </row>
    <row r="2295" spans="1:15" x14ac:dyDescent="0.3">
      <c r="A2295" t="s">
        <v>197</v>
      </c>
      <c r="B2295">
        <v>0</v>
      </c>
      <c r="C2295" s="49">
        <v>4</v>
      </c>
      <c r="D2295" s="73">
        <v>24</v>
      </c>
      <c r="E2295" s="58">
        <v>82.306931000000006</v>
      </c>
      <c r="F2295" s="15">
        <v>1</v>
      </c>
      <c r="G2295">
        <v>4</v>
      </c>
      <c r="H2295" s="15">
        <v>45</v>
      </c>
      <c r="I2295" s="23" t="s">
        <v>11</v>
      </c>
      <c r="J2295" s="84">
        <v>10</v>
      </c>
      <c r="K2295" s="84">
        <v>6</v>
      </c>
      <c r="L2295" s="20" t="s">
        <v>44</v>
      </c>
      <c r="M2295" t="s">
        <v>34</v>
      </c>
      <c r="N2295">
        <v>6</v>
      </c>
      <c r="O2295">
        <v>16</v>
      </c>
    </row>
    <row r="2296" spans="1:15" x14ac:dyDescent="0.3">
      <c r="A2296" t="s">
        <v>197</v>
      </c>
      <c r="B2296">
        <v>0</v>
      </c>
      <c r="C2296" s="49">
        <v>4</v>
      </c>
      <c r="D2296" s="73">
        <v>25</v>
      </c>
      <c r="E2296" s="58">
        <v>84.201858999999999</v>
      </c>
      <c r="F2296" s="15">
        <v>1</v>
      </c>
      <c r="G2296">
        <v>4</v>
      </c>
      <c r="H2296" s="15">
        <v>45</v>
      </c>
      <c r="I2296" s="15" t="s">
        <v>11</v>
      </c>
      <c r="J2296" s="84">
        <v>10</v>
      </c>
      <c r="K2296" s="84">
        <v>6</v>
      </c>
      <c r="L2296" s="19" t="s">
        <v>44</v>
      </c>
      <c r="M2296" t="s">
        <v>34</v>
      </c>
      <c r="N2296">
        <v>6</v>
      </c>
      <c r="O2296">
        <v>16</v>
      </c>
    </row>
    <row r="2297" spans="1:15" x14ac:dyDescent="0.3">
      <c r="A2297" t="s">
        <v>197</v>
      </c>
      <c r="B2297">
        <v>0</v>
      </c>
      <c r="C2297" s="49">
        <v>5</v>
      </c>
      <c r="D2297" s="73">
        <v>15</v>
      </c>
      <c r="E2297" s="58">
        <v>72.169487000000004</v>
      </c>
      <c r="F2297" s="15">
        <v>1</v>
      </c>
      <c r="G2297">
        <v>4</v>
      </c>
      <c r="H2297" s="15">
        <v>45</v>
      </c>
      <c r="I2297" s="15" t="s">
        <v>11</v>
      </c>
      <c r="J2297" s="84">
        <v>10</v>
      </c>
      <c r="K2297" s="84">
        <v>6</v>
      </c>
      <c r="L2297" s="19" t="s">
        <v>44</v>
      </c>
      <c r="M2297" t="s">
        <v>34</v>
      </c>
      <c r="N2297">
        <v>6</v>
      </c>
      <c r="O2297">
        <v>16</v>
      </c>
    </row>
    <row r="2298" spans="1:15" x14ac:dyDescent="0.3">
      <c r="A2298" t="s">
        <v>197</v>
      </c>
      <c r="B2298">
        <v>0</v>
      </c>
      <c r="C2298" s="49">
        <v>5</v>
      </c>
      <c r="D2298" s="73">
        <v>16</v>
      </c>
      <c r="E2298" s="58">
        <v>50.912731000000001</v>
      </c>
      <c r="F2298" s="15">
        <v>1</v>
      </c>
      <c r="G2298">
        <v>4</v>
      </c>
      <c r="H2298" s="15">
        <v>45</v>
      </c>
      <c r="I2298" s="23" t="s">
        <v>11</v>
      </c>
      <c r="J2298" s="84">
        <v>10</v>
      </c>
      <c r="K2298" s="84">
        <v>6</v>
      </c>
      <c r="L2298" s="19" t="s">
        <v>44</v>
      </c>
      <c r="M2298" t="s">
        <v>34</v>
      </c>
      <c r="N2298">
        <v>6</v>
      </c>
      <c r="O2298">
        <v>16</v>
      </c>
    </row>
    <row r="2299" spans="1:15" x14ac:dyDescent="0.3">
      <c r="A2299" t="s">
        <v>197</v>
      </c>
      <c r="B2299">
        <v>0</v>
      </c>
      <c r="C2299" s="36">
        <v>6</v>
      </c>
      <c r="D2299" s="73">
        <v>20</v>
      </c>
      <c r="E2299" s="62">
        <v>83.194678999999994</v>
      </c>
      <c r="F2299" s="19">
        <v>1</v>
      </c>
      <c r="G2299">
        <v>4</v>
      </c>
      <c r="H2299" s="15">
        <v>45</v>
      </c>
      <c r="I2299" s="15" t="s">
        <v>11</v>
      </c>
      <c r="J2299" s="86">
        <v>13</v>
      </c>
      <c r="K2299" s="82">
        <v>6</v>
      </c>
      <c r="L2299" t="s">
        <v>44</v>
      </c>
      <c r="M2299" t="s">
        <v>34</v>
      </c>
      <c r="N2299">
        <v>6</v>
      </c>
      <c r="O2299">
        <v>16</v>
      </c>
    </row>
    <row r="2300" spans="1:15" x14ac:dyDescent="0.3">
      <c r="A2300" t="s">
        <v>197</v>
      </c>
      <c r="B2300">
        <v>0</v>
      </c>
      <c r="C2300" s="36">
        <v>6</v>
      </c>
      <c r="D2300" s="73">
        <v>21</v>
      </c>
      <c r="E2300" s="62">
        <v>69.818038999999999</v>
      </c>
      <c r="F2300" s="19">
        <v>1</v>
      </c>
      <c r="G2300">
        <v>4</v>
      </c>
      <c r="H2300" s="15">
        <v>45</v>
      </c>
      <c r="I2300" s="15" t="s">
        <v>11</v>
      </c>
      <c r="J2300" s="87">
        <v>13</v>
      </c>
      <c r="K2300" s="82">
        <v>6</v>
      </c>
      <c r="L2300" t="s">
        <v>44</v>
      </c>
      <c r="M2300" t="s">
        <v>34</v>
      </c>
      <c r="N2300">
        <v>6</v>
      </c>
      <c r="O2300">
        <v>16</v>
      </c>
    </row>
    <row r="2301" spans="1:15" x14ac:dyDescent="0.3">
      <c r="A2301" t="s">
        <v>196</v>
      </c>
      <c r="B2301">
        <v>1</v>
      </c>
      <c r="C2301" s="49">
        <v>1</v>
      </c>
      <c r="D2301" s="73">
        <v>32</v>
      </c>
      <c r="E2301" s="62">
        <v>43.139586999999999</v>
      </c>
      <c r="F2301" s="20">
        <v>1</v>
      </c>
      <c r="G2301">
        <v>4</v>
      </c>
      <c r="H2301" s="15">
        <v>45</v>
      </c>
      <c r="I2301" s="15" t="s">
        <v>11</v>
      </c>
      <c r="J2301" s="84">
        <v>10</v>
      </c>
      <c r="K2301" s="82">
        <v>6</v>
      </c>
      <c r="L2301" t="s">
        <v>44</v>
      </c>
      <c r="M2301" t="s">
        <v>34</v>
      </c>
      <c r="N2301">
        <v>6</v>
      </c>
      <c r="O2301">
        <v>16</v>
      </c>
    </row>
    <row r="2302" spans="1:15" x14ac:dyDescent="0.3">
      <c r="A2302" t="s">
        <v>196</v>
      </c>
      <c r="B2302">
        <v>1</v>
      </c>
      <c r="C2302" s="49">
        <v>1</v>
      </c>
      <c r="D2302" s="73">
        <v>33</v>
      </c>
      <c r="E2302" s="62">
        <v>56.592509999999997</v>
      </c>
      <c r="F2302" s="20">
        <v>1</v>
      </c>
      <c r="G2302">
        <v>4</v>
      </c>
      <c r="H2302" s="15">
        <v>45</v>
      </c>
      <c r="I2302" s="15" t="s">
        <v>11</v>
      </c>
      <c r="J2302" s="84">
        <v>10</v>
      </c>
      <c r="K2302" s="82">
        <v>6</v>
      </c>
      <c r="L2302" t="s">
        <v>44</v>
      </c>
      <c r="M2302" t="s">
        <v>34</v>
      </c>
      <c r="N2302">
        <v>6</v>
      </c>
      <c r="O2302">
        <v>16</v>
      </c>
    </row>
    <row r="2303" spans="1:15" x14ac:dyDescent="0.3">
      <c r="A2303" t="s">
        <v>196</v>
      </c>
      <c r="B2303">
        <v>1</v>
      </c>
      <c r="C2303" s="49">
        <v>1</v>
      </c>
      <c r="D2303" s="73">
        <v>34</v>
      </c>
      <c r="E2303" s="62">
        <v>66.567863000000003</v>
      </c>
      <c r="F2303" s="20">
        <v>1</v>
      </c>
      <c r="G2303">
        <v>4</v>
      </c>
      <c r="H2303" s="15">
        <v>45</v>
      </c>
      <c r="I2303" s="15" t="s">
        <v>11</v>
      </c>
      <c r="J2303" s="84">
        <v>10</v>
      </c>
      <c r="K2303" s="82">
        <v>6</v>
      </c>
      <c r="L2303" t="s">
        <v>44</v>
      </c>
      <c r="M2303" t="s">
        <v>34</v>
      </c>
      <c r="N2303">
        <v>6</v>
      </c>
      <c r="O2303">
        <v>16</v>
      </c>
    </row>
    <row r="2304" spans="1:15" x14ac:dyDescent="0.3">
      <c r="A2304" t="s">
        <v>196</v>
      </c>
      <c r="B2304">
        <v>1</v>
      </c>
      <c r="C2304" s="49">
        <v>3</v>
      </c>
      <c r="D2304" s="73">
        <v>26</v>
      </c>
      <c r="E2304" s="62">
        <v>56.290401000000003</v>
      </c>
      <c r="F2304" s="20">
        <v>1</v>
      </c>
      <c r="G2304">
        <v>4</v>
      </c>
      <c r="H2304" s="15">
        <v>45</v>
      </c>
      <c r="I2304" s="15" t="s">
        <v>11</v>
      </c>
      <c r="J2304" s="84">
        <v>11</v>
      </c>
      <c r="K2304" s="82">
        <v>6</v>
      </c>
      <c r="L2304" t="s">
        <v>44</v>
      </c>
      <c r="M2304" t="s">
        <v>34</v>
      </c>
      <c r="N2304">
        <v>6</v>
      </c>
      <c r="O2304">
        <v>16</v>
      </c>
    </row>
    <row r="2305" spans="1:15" x14ac:dyDescent="0.3">
      <c r="A2305" t="s">
        <v>196</v>
      </c>
      <c r="B2305">
        <v>1</v>
      </c>
      <c r="C2305" s="49">
        <v>3</v>
      </c>
      <c r="D2305" s="73">
        <v>27</v>
      </c>
      <c r="E2305" s="62">
        <v>58.904049000000001</v>
      </c>
      <c r="F2305" s="20">
        <v>1</v>
      </c>
      <c r="G2305">
        <v>4</v>
      </c>
      <c r="H2305" s="15">
        <v>45</v>
      </c>
      <c r="I2305" s="15" t="s">
        <v>11</v>
      </c>
      <c r="J2305" s="84">
        <v>11</v>
      </c>
      <c r="K2305" s="82">
        <v>6</v>
      </c>
      <c r="L2305" t="s">
        <v>44</v>
      </c>
      <c r="M2305" t="s">
        <v>34</v>
      </c>
      <c r="N2305">
        <v>6</v>
      </c>
      <c r="O2305">
        <v>16</v>
      </c>
    </row>
    <row r="2306" spans="1:15" x14ac:dyDescent="0.3">
      <c r="A2306" t="s">
        <v>196</v>
      </c>
      <c r="B2306">
        <v>1</v>
      </c>
      <c r="C2306" s="49">
        <v>3</v>
      </c>
      <c r="D2306" s="73">
        <v>28</v>
      </c>
      <c r="E2306" s="62">
        <v>74.174087999999998</v>
      </c>
      <c r="F2306" s="20">
        <v>1</v>
      </c>
      <c r="G2306">
        <v>4</v>
      </c>
      <c r="H2306" s="15">
        <v>45</v>
      </c>
      <c r="I2306" s="15" t="s">
        <v>11</v>
      </c>
      <c r="J2306" s="84">
        <v>11</v>
      </c>
      <c r="K2306" s="82">
        <v>6</v>
      </c>
      <c r="L2306" t="s">
        <v>44</v>
      </c>
      <c r="M2306" t="s">
        <v>34</v>
      </c>
      <c r="N2306">
        <v>6</v>
      </c>
      <c r="O2306">
        <v>16</v>
      </c>
    </row>
    <row r="2307" spans="1:15" x14ac:dyDescent="0.3">
      <c r="A2307" t="s">
        <v>196</v>
      </c>
      <c r="B2307">
        <v>1</v>
      </c>
      <c r="C2307" s="36">
        <v>3</v>
      </c>
      <c r="D2307" s="73">
        <v>29</v>
      </c>
      <c r="E2307" s="62">
        <v>28.477156000000001</v>
      </c>
      <c r="F2307" s="20">
        <v>1</v>
      </c>
      <c r="G2307">
        <v>4</v>
      </c>
      <c r="H2307" s="15">
        <v>45</v>
      </c>
      <c r="I2307" s="15" t="s">
        <v>11</v>
      </c>
      <c r="J2307" s="84">
        <v>11</v>
      </c>
      <c r="K2307" s="82">
        <v>6</v>
      </c>
      <c r="L2307" t="s">
        <v>44</v>
      </c>
      <c r="M2307" t="s">
        <v>34</v>
      </c>
      <c r="N2307">
        <v>6</v>
      </c>
      <c r="O2307">
        <v>16</v>
      </c>
    </row>
    <row r="2308" spans="1:15" x14ac:dyDescent="0.3">
      <c r="A2308" t="s">
        <v>196</v>
      </c>
      <c r="B2308">
        <v>1</v>
      </c>
      <c r="C2308" s="49">
        <v>7</v>
      </c>
      <c r="D2308" s="73">
        <v>17</v>
      </c>
      <c r="E2308" s="62">
        <v>17.215609000000001</v>
      </c>
      <c r="F2308" s="20">
        <v>1</v>
      </c>
      <c r="G2308">
        <v>4</v>
      </c>
      <c r="H2308" s="15">
        <v>45</v>
      </c>
      <c r="I2308" s="15" t="s">
        <v>11</v>
      </c>
      <c r="J2308" s="84">
        <v>11</v>
      </c>
      <c r="K2308" s="82">
        <v>6</v>
      </c>
      <c r="L2308" t="s">
        <v>44</v>
      </c>
      <c r="M2308" t="s">
        <v>34</v>
      </c>
      <c r="N2308">
        <v>6</v>
      </c>
      <c r="O2308">
        <v>16</v>
      </c>
    </row>
    <row r="2309" spans="1:15" x14ac:dyDescent="0.3">
      <c r="A2309" t="s">
        <v>196</v>
      </c>
      <c r="B2309">
        <v>1</v>
      </c>
      <c r="C2309" s="36">
        <v>7</v>
      </c>
      <c r="D2309" s="68">
        <v>18</v>
      </c>
      <c r="E2309" s="62">
        <v>65.812943000000004</v>
      </c>
      <c r="F2309" s="20">
        <v>1</v>
      </c>
      <c r="G2309">
        <v>4</v>
      </c>
      <c r="H2309" s="15">
        <v>45</v>
      </c>
      <c r="I2309" s="15" t="s">
        <v>11</v>
      </c>
      <c r="J2309" s="84">
        <v>11</v>
      </c>
      <c r="K2309" s="82">
        <v>6</v>
      </c>
      <c r="L2309" t="s">
        <v>44</v>
      </c>
      <c r="M2309" t="s">
        <v>34</v>
      </c>
      <c r="N2309">
        <v>6</v>
      </c>
      <c r="O2309">
        <v>16</v>
      </c>
    </row>
    <row r="2310" spans="1:15" x14ac:dyDescent="0.3">
      <c r="A2310" t="s">
        <v>196</v>
      </c>
      <c r="B2310">
        <v>1</v>
      </c>
      <c r="C2310" s="49">
        <v>8</v>
      </c>
      <c r="D2310" s="73">
        <v>26</v>
      </c>
      <c r="E2310" s="58">
        <v>63.177166</v>
      </c>
      <c r="F2310" s="15">
        <v>1</v>
      </c>
      <c r="G2310">
        <v>4</v>
      </c>
      <c r="H2310" s="15">
        <v>45</v>
      </c>
      <c r="I2310" s="15" t="s">
        <v>11</v>
      </c>
      <c r="J2310" s="84">
        <v>11</v>
      </c>
      <c r="K2310" s="84">
        <v>6</v>
      </c>
      <c r="L2310" s="19" t="s">
        <v>44</v>
      </c>
      <c r="M2310" t="s">
        <v>34</v>
      </c>
      <c r="N2310">
        <v>6</v>
      </c>
      <c r="O2310">
        <v>16</v>
      </c>
    </row>
    <row r="2311" spans="1:15" x14ac:dyDescent="0.3">
      <c r="A2311" t="s">
        <v>196</v>
      </c>
      <c r="B2311">
        <v>1</v>
      </c>
      <c r="C2311" s="36">
        <v>8</v>
      </c>
      <c r="D2311" s="73">
        <v>27</v>
      </c>
      <c r="E2311" s="58">
        <v>96.269431999999995</v>
      </c>
      <c r="F2311" s="15">
        <v>1</v>
      </c>
      <c r="G2311">
        <v>4</v>
      </c>
      <c r="H2311" s="15">
        <v>45</v>
      </c>
      <c r="I2311" s="15" t="s">
        <v>11</v>
      </c>
      <c r="J2311" s="84">
        <v>11</v>
      </c>
      <c r="K2311" s="84">
        <v>6</v>
      </c>
      <c r="L2311" s="19" t="s">
        <v>44</v>
      </c>
      <c r="M2311" t="s">
        <v>34</v>
      </c>
      <c r="N2311">
        <v>6</v>
      </c>
      <c r="O2311">
        <v>16</v>
      </c>
    </row>
    <row r="2312" spans="1:15" x14ac:dyDescent="0.3">
      <c r="A2312" t="s">
        <v>197</v>
      </c>
      <c r="B2312">
        <v>0</v>
      </c>
      <c r="C2312" s="49">
        <v>9</v>
      </c>
      <c r="D2312" s="73">
        <v>11</v>
      </c>
      <c r="E2312" s="58">
        <v>106.40454</v>
      </c>
      <c r="F2312" s="15">
        <v>2</v>
      </c>
      <c r="G2312">
        <v>4</v>
      </c>
      <c r="H2312" s="15">
        <v>120</v>
      </c>
      <c r="I2312" s="15" t="s">
        <v>54</v>
      </c>
      <c r="J2312" s="84">
        <v>10</v>
      </c>
      <c r="K2312" s="84">
        <v>6</v>
      </c>
      <c r="L2312" s="19" t="s">
        <v>44</v>
      </c>
      <c r="M2312" t="s">
        <v>34</v>
      </c>
      <c r="N2312">
        <v>6</v>
      </c>
      <c r="O2312">
        <v>16</v>
      </c>
    </row>
    <row r="2313" spans="1:15" x14ac:dyDescent="0.3">
      <c r="A2313" t="s">
        <v>197</v>
      </c>
      <c r="B2313">
        <v>0</v>
      </c>
      <c r="C2313" s="49">
        <v>10</v>
      </c>
      <c r="D2313" s="73">
        <v>21</v>
      </c>
      <c r="E2313" s="58">
        <v>47.498772000000002</v>
      </c>
      <c r="F2313" s="15">
        <v>2</v>
      </c>
      <c r="G2313">
        <v>4</v>
      </c>
      <c r="H2313" s="15">
        <v>120</v>
      </c>
      <c r="I2313" s="23" t="s">
        <v>54</v>
      </c>
      <c r="J2313" s="84">
        <v>10</v>
      </c>
      <c r="K2313" s="84">
        <v>6</v>
      </c>
      <c r="L2313" s="19" t="s">
        <v>44</v>
      </c>
      <c r="M2313" t="s">
        <v>34</v>
      </c>
      <c r="N2313">
        <v>6</v>
      </c>
      <c r="O2313">
        <v>16</v>
      </c>
    </row>
    <row r="2314" spans="1:15" x14ac:dyDescent="0.3">
      <c r="A2314" t="s">
        <v>197</v>
      </c>
      <c r="B2314">
        <v>0</v>
      </c>
      <c r="C2314" s="60">
        <v>10</v>
      </c>
      <c r="D2314" s="68">
        <v>22</v>
      </c>
      <c r="E2314" s="58">
        <v>91.686226000000005</v>
      </c>
      <c r="F2314" s="15">
        <v>2</v>
      </c>
      <c r="G2314">
        <v>4</v>
      </c>
      <c r="H2314" s="15">
        <v>120</v>
      </c>
      <c r="I2314" s="23" t="s">
        <v>54</v>
      </c>
      <c r="J2314" s="84">
        <v>10</v>
      </c>
      <c r="K2314" s="84">
        <v>6</v>
      </c>
      <c r="L2314" s="19" t="s">
        <v>44</v>
      </c>
      <c r="M2314" t="s">
        <v>34</v>
      </c>
      <c r="N2314">
        <v>6</v>
      </c>
      <c r="O2314">
        <v>16</v>
      </c>
    </row>
    <row r="2315" spans="1:15" x14ac:dyDescent="0.3">
      <c r="A2315" t="s">
        <v>197</v>
      </c>
      <c r="B2315">
        <v>0</v>
      </c>
      <c r="C2315" s="36">
        <v>10</v>
      </c>
      <c r="D2315" s="68">
        <v>23</v>
      </c>
      <c r="E2315" s="58">
        <v>92.817947000000004</v>
      </c>
      <c r="F2315" s="15">
        <v>2</v>
      </c>
      <c r="G2315">
        <v>4</v>
      </c>
      <c r="H2315" s="15">
        <v>120</v>
      </c>
      <c r="I2315" s="15" t="s">
        <v>54</v>
      </c>
      <c r="J2315" s="82">
        <v>10</v>
      </c>
      <c r="K2315" s="87">
        <v>6</v>
      </c>
      <c r="L2315" s="19" t="s">
        <v>44</v>
      </c>
      <c r="M2315" t="s">
        <v>34</v>
      </c>
      <c r="N2315">
        <v>6</v>
      </c>
      <c r="O2315">
        <v>16</v>
      </c>
    </row>
    <row r="2316" spans="1:15" x14ac:dyDescent="0.3">
      <c r="A2316" t="s">
        <v>197</v>
      </c>
      <c r="B2316">
        <v>0</v>
      </c>
      <c r="C2316" s="49">
        <v>14</v>
      </c>
      <c r="D2316" s="68">
        <v>20</v>
      </c>
      <c r="E2316" s="62">
        <v>56.116554000000001</v>
      </c>
      <c r="F2316" s="20">
        <v>2</v>
      </c>
      <c r="G2316">
        <v>4</v>
      </c>
      <c r="H2316" s="15">
        <v>120</v>
      </c>
      <c r="I2316" s="15" t="s">
        <v>54</v>
      </c>
      <c r="J2316" s="84">
        <v>12</v>
      </c>
      <c r="K2316" s="82">
        <v>6</v>
      </c>
      <c r="L2316" t="s">
        <v>44</v>
      </c>
      <c r="M2316" t="s">
        <v>34</v>
      </c>
      <c r="N2316">
        <v>6</v>
      </c>
      <c r="O2316">
        <v>16</v>
      </c>
    </row>
    <row r="2317" spans="1:15" x14ac:dyDescent="0.3">
      <c r="A2317" t="s">
        <v>197</v>
      </c>
      <c r="B2317">
        <v>0</v>
      </c>
      <c r="C2317" s="49">
        <v>14</v>
      </c>
      <c r="D2317" s="68">
        <v>21</v>
      </c>
      <c r="E2317" s="62">
        <v>119.17977</v>
      </c>
      <c r="F2317" s="20">
        <v>2</v>
      </c>
      <c r="G2317">
        <v>4</v>
      </c>
      <c r="H2317" s="15">
        <v>120</v>
      </c>
      <c r="I2317" s="15" t="s">
        <v>54</v>
      </c>
      <c r="J2317" s="84">
        <v>12</v>
      </c>
      <c r="K2317" s="82">
        <v>6</v>
      </c>
      <c r="L2317" t="s">
        <v>44</v>
      </c>
      <c r="M2317" t="s">
        <v>34</v>
      </c>
      <c r="N2317">
        <v>6</v>
      </c>
      <c r="O2317">
        <v>16</v>
      </c>
    </row>
    <row r="2318" spans="1:15" x14ac:dyDescent="0.3">
      <c r="A2318" t="s">
        <v>197</v>
      </c>
      <c r="B2318">
        <v>0</v>
      </c>
      <c r="C2318" s="49">
        <v>15</v>
      </c>
      <c r="D2318" s="68">
        <v>13</v>
      </c>
      <c r="E2318" s="62">
        <v>74.512603999999996</v>
      </c>
      <c r="F2318" s="20">
        <v>2</v>
      </c>
      <c r="G2318">
        <v>4</v>
      </c>
      <c r="H2318" s="15">
        <v>120</v>
      </c>
      <c r="I2318" s="15" t="s">
        <v>54</v>
      </c>
      <c r="J2318" s="84">
        <v>12</v>
      </c>
      <c r="K2318" s="82">
        <v>6</v>
      </c>
      <c r="L2318" t="s">
        <v>44</v>
      </c>
      <c r="M2318" t="s">
        <v>34</v>
      </c>
      <c r="N2318">
        <v>6</v>
      </c>
      <c r="O2318">
        <v>16</v>
      </c>
    </row>
    <row r="2319" spans="1:15" x14ac:dyDescent="0.3">
      <c r="A2319" t="s">
        <v>197</v>
      </c>
      <c r="B2319">
        <v>0</v>
      </c>
      <c r="C2319" s="49">
        <v>15</v>
      </c>
      <c r="D2319" s="68">
        <v>14</v>
      </c>
      <c r="E2319" s="62">
        <v>114.53476999999999</v>
      </c>
      <c r="F2319" s="20">
        <v>2</v>
      </c>
      <c r="G2319">
        <v>4</v>
      </c>
      <c r="H2319" s="15">
        <v>120</v>
      </c>
      <c r="I2319" s="15" t="s">
        <v>54</v>
      </c>
      <c r="J2319" s="84">
        <v>12</v>
      </c>
      <c r="K2319" s="82">
        <v>6</v>
      </c>
      <c r="L2319" t="s">
        <v>44</v>
      </c>
      <c r="M2319" t="s">
        <v>34</v>
      </c>
      <c r="N2319">
        <v>6</v>
      </c>
      <c r="O2319">
        <v>16</v>
      </c>
    </row>
    <row r="2320" spans="1:15" x14ac:dyDescent="0.3">
      <c r="A2320" t="s">
        <v>196</v>
      </c>
      <c r="B2320">
        <v>1</v>
      </c>
      <c r="C2320" s="49">
        <v>11</v>
      </c>
      <c r="D2320" s="68">
        <v>21</v>
      </c>
      <c r="E2320" s="58">
        <v>93.485359000000003</v>
      </c>
      <c r="F2320" s="15">
        <v>2</v>
      </c>
      <c r="G2320">
        <v>4</v>
      </c>
      <c r="H2320" s="15">
        <v>120</v>
      </c>
      <c r="I2320" s="15" t="s">
        <v>54</v>
      </c>
      <c r="J2320" s="84">
        <v>12</v>
      </c>
      <c r="K2320" s="84">
        <v>6</v>
      </c>
      <c r="L2320" s="19" t="s">
        <v>44</v>
      </c>
      <c r="M2320" t="s">
        <v>34</v>
      </c>
      <c r="N2320">
        <v>6</v>
      </c>
      <c r="O2320">
        <v>16</v>
      </c>
    </row>
    <row r="2321" spans="1:15" x14ac:dyDescent="0.3">
      <c r="A2321" t="s">
        <v>196</v>
      </c>
      <c r="B2321">
        <v>1</v>
      </c>
      <c r="C2321" s="36">
        <v>12</v>
      </c>
      <c r="D2321" s="68">
        <v>17</v>
      </c>
      <c r="E2321" s="62">
        <v>50.854011999999997</v>
      </c>
      <c r="F2321" s="20">
        <v>2</v>
      </c>
      <c r="G2321">
        <v>4</v>
      </c>
      <c r="H2321" s="15">
        <v>120</v>
      </c>
      <c r="I2321" s="15" t="s">
        <v>54</v>
      </c>
      <c r="J2321" s="84">
        <v>11</v>
      </c>
      <c r="K2321" s="82">
        <v>6</v>
      </c>
      <c r="L2321" t="s">
        <v>44</v>
      </c>
      <c r="M2321" t="s">
        <v>34</v>
      </c>
      <c r="N2321">
        <v>6</v>
      </c>
      <c r="O2321">
        <v>16</v>
      </c>
    </row>
    <row r="2322" spans="1:15" x14ac:dyDescent="0.3">
      <c r="A2322" t="s">
        <v>196</v>
      </c>
      <c r="B2322">
        <v>1</v>
      </c>
      <c r="C2322" s="36">
        <v>12</v>
      </c>
      <c r="D2322" s="68">
        <v>18</v>
      </c>
      <c r="E2322" s="62">
        <v>42.922606999999999</v>
      </c>
      <c r="F2322" s="20">
        <v>2</v>
      </c>
      <c r="G2322">
        <v>4</v>
      </c>
      <c r="H2322" s="15">
        <v>120</v>
      </c>
      <c r="I2322" s="15" t="s">
        <v>54</v>
      </c>
      <c r="J2322" s="84">
        <v>11</v>
      </c>
      <c r="K2322" s="82">
        <v>6</v>
      </c>
      <c r="L2322" t="s">
        <v>44</v>
      </c>
      <c r="M2322" t="s">
        <v>34</v>
      </c>
      <c r="N2322">
        <v>6</v>
      </c>
      <c r="O2322">
        <v>16</v>
      </c>
    </row>
    <row r="2323" spans="1:15" x14ac:dyDescent="0.3">
      <c r="A2323" t="s">
        <v>196</v>
      </c>
      <c r="B2323">
        <v>1</v>
      </c>
      <c r="C2323" s="36">
        <v>12</v>
      </c>
      <c r="D2323" s="68">
        <v>19</v>
      </c>
      <c r="E2323" s="62">
        <v>33.340336000000001</v>
      </c>
      <c r="F2323" s="20">
        <v>2</v>
      </c>
      <c r="G2323">
        <v>4</v>
      </c>
      <c r="H2323" s="15">
        <v>120</v>
      </c>
      <c r="I2323" s="15" t="s">
        <v>54</v>
      </c>
      <c r="J2323" s="84">
        <v>11</v>
      </c>
      <c r="K2323" s="82">
        <v>6</v>
      </c>
      <c r="L2323" t="s">
        <v>44</v>
      </c>
      <c r="M2323" t="s">
        <v>34</v>
      </c>
      <c r="N2323">
        <v>6</v>
      </c>
      <c r="O2323">
        <v>16</v>
      </c>
    </row>
    <row r="2324" spans="1:15" x14ac:dyDescent="0.3">
      <c r="A2324" t="s">
        <v>196</v>
      </c>
      <c r="B2324">
        <v>1</v>
      </c>
      <c r="C2324" s="36">
        <v>13</v>
      </c>
      <c r="D2324" s="68">
        <v>19</v>
      </c>
      <c r="E2324" s="62">
        <v>90.400634999999994</v>
      </c>
      <c r="F2324" s="19">
        <v>2</v>
      </c>
      <c r="G2324">
        <v>4</v>
      </c>
      <c r="H2324" s="15">
        <v>120</v>
      </c>
      <c r="I2324" s="15" t="s">
        <v>54</v>
      </c>
      <c r="J2324" s="86">
        <v>12</v>
      </c>
      <c r="K2324" s="82">
        <v>6</v>
      </c>
      <c r="L2324" t="s">
        <v>44</v>
      </c>
      <c r="M2324" t="s">
        <v>34</v>
      </c>
      <c r="N2324">
        <v>6</v>
      </c>
      <c r="O2324">
        <v>16</v>
      </c>
    </row>
    <row r="2325" spans="1:15" x14ac:dyDescent="0.3">
      <c r="A2325" t="s">
        <v>196</v>
      </c>
      <c r="B2325">
        <v>1</v>
      </c>
      <c r="C2325" s="49">
        <v>13</v>
      </c>
      <c r="D2325" s="68">
        <v>20</v>
      </c>
      <c r="E2325" s="62">
        <v>66.464813000000007</v>
      </c>
      <c r="F2325" s="19">
        <v>2</v>
      </c>
      <c r="G2325">
        <v>4</v>
      </c>
      <c r="H2325" s="15">
        <v>120</v>
      </c>
      <c r="I2325" s="15" t="s">
        <v>54</v>
      </c>
      <c r="J2325" s="84">
        <v>12</v>
      </c>
      <c r="K2325" s="82">
        <v>6</v>
      </c>
      <c r="L2325" t="s">
        <v>44</v>
      </c>
      <c r="M2325" t="s">
        <v>34</v>
      </c>
      <c r="N2325">
        <v>6</v>
      </c>
      <c r="O2325">
        <v>16</v>
      </c>
    </row>
    <row r="2326" spans="1:15" x14ac:dyDescent="0.3">
      <c r="A2326" t="s">
        <v>196</v>
      </c>
      <c r="B2326">
        <v>1</v>
      </c>
      <c r="C2326" s="49">
        <v>16</v>
      </c>
      <c r="D2326" s="68">
        <v>24</v>
      </c>
      <c r="E2326" s="58">
        <v>105.70729</v>
      </c>
      <c r="F2326" s="15">
        <v>2</v>
      </c>
      <c r="G2326">
        <v>4</v>
      </c>
      <c r="H2326" s="15">
        <v>120</v>
      </c>
      <c r="I2326" s="15" t="s">
        <v>54</v>
      </c>
      <c r="J2326" s="88">
        <v>11</v>
      </c>
      <c r="K2326" s="84">
        <v>6</v>
      </c>
      <c r="L2326" s="19" t="s">
        <v>44</v>
      </c>
      <c r="M2326" t="s">
        <v>34</v>
      </c>
      <c r="N2326">
        <v>6</v>
      </c>
      <c r="O2326">
        <v>16</v>
      </c>
    </row>
    <row r="2327" spans="1:15" x14ac:dyDescent="0.3">
      <c r="A2327" t="s">
        <v>196</v>
      </c>
      <c r="B2327">
        <v>1</v>
      </c>
      <c r="C2327" s="36">
        <v>16</v>
      </c>
      <c r="D2327" s="68">
        <v>25</v>
      </c>
      <c r="E2327" s="58">
        <v>164.50031999999999</v>
      </c>
      <c r="F2327" s="15">
        <v>2</v>
      </c>
      <c r="G2327">
        <v>4</v>
      </c>
      <c r="H2327" s="15">
        <v>120</v>
      </c>
      <c r="I2327" s="15" t="s">
        <v>54</v>
      </c>
      <c r="J2327" s="88">
        <v>11</v>
      </c>
      <c r="K2327" s="84">
        <v>6</v>
      </c>
      <c r="L2327" s="19" t="s">
        <v>44</v>
      </c>
      <c r="M2327" t="s">
        <v>34</v>
      </c>
      <c r="N2327">
        <v>6</v>
      </c>
      <c r="O2327">
        <v>16</v>
      </c>
    </row>
    <row r="2328" spans="1:15" x14ac:dyDescent="0.3">
      <c r="A2328" t="s">
        <v>197</v>
      </c>
      <c r="B2328">
        <v>0</v>
      </c>
      <c r="C2328" s="49">
        <v>19</v>
      </c>
      <c r="D2328" s="68"/>
      <c r="E2328" s="58">
        <v>84.406822000000005</v>
      </c>
      <c r="F2328" s="15">
        <v>3</v>
      </c>
      <c r="G2328">
        <v>4</v>
      </c>
      <c r="H2328" s="15">
        <v>210</v>
      </c>
      <c r="I2328" s="15" t="s">
        <v>57</v>
      </c>
      <c r="J2328" s="84">
        <v>11</v>
      </c>
      <c r="K2328" s="84">
        <v>6</v>
      </c>
      <c r="L2328" s="19" t="s">
        <v>44</v>
      </c>
      <c r="M2328" t="s">
        <v>34</v>
      </c>
      <c r="N2328">
        <v>6</v>
      </c>
      <c r="O2328">
        <v>16</v>
      </c>
    </row>
    <row r="2329" spans="1:15" x14ac:dyDescent="0.3">
      <c r="A2329" t="s">
        <v>197</v>
      </c>
      <c r="B2329">
        <v>0</v>
      </c>
      <c r="C2329" s="49">
        <v>19</v>
      </c>
      <c r="D2329" s="68"/>
      <c r="E2329" s="58">
        <v>88.995293000000004</v>
      </c>
      <c r="F2329" s="15">
        <v>3</v>
      </c>
      <c r="G2329">
        <v>4</v>
      </c>
      <c r="H2329" s="15">
        <v>210</v>
      </c>
      <c r="I2329" s="15" t="s">
        <v>57</v>
      </c>
      <c r="J2329" s="84">
        <v>11</v>
      </c>
      <c r="K2329" s="84">
        <v>6</v>
      </c>
      <c r="L2329" s="19" t="s">
        <v>44</v>
      </c>
      <c r="M2329" t="s">
        <v>34</v>
      </c>
      <c r="N2329">
        <v>6</v>
      </c>
      <c r="O2329">
        <v>16</v>
      </c>
    </row>
    <row r="2330" spans="1:15" x14ac:dyDescent="0.3">
      <c r="A2330" t="s">
        <v>197</v>
      </c>
      <c r="B2330">
        <v>0</v>
      </c>
      <c r="C2330" s="49">
        <v>20</v>
      </c>
      <c r="D2330" s="68">
        <v>21</v>
      </c>
      <c r="E2330" s="62">
        <v>113.52688999999999</v>
      </c>
      <c r="F2330" s="20">
        <v>3</v>
      </c>
      <c r="G2330">
        <v>4</v>
      </c>
      <c r="H2330" s="15">
        <v>210</v>
      </c>
      <c r="I2330" s="15" t="s">
        <v>57</v>
      </c>
      <c r="J2330" s="84">
        <v>12</v>
      </c>
      <c r="K2330" s="82">
        <v>6</v>
      </c>
      <c r="L2330" t="s">
        <v>44</v>
      </c>
      <c r="M2330" t="s">
        <v>34</v>
      </c>
      <c r="N2330">
        <v>6</v>
      </c>
      <c r="O2330">
        <v>16</v>
      </c>
    </row>
    <row r="2331" spans="1:15" x14ac:dyDescent="0.3">
      <c r="A2331" t="s">
        <v>197</v>
      </c>
      <c r="B2331">
        <v>0</v>
      </c>
      <c r="C2331" s="49">
        <v>20</v>
      </c>
      <c r="D2331" s="68">
        <v>22</v>
      </c>
      <c r="E2331" s="62">
        <v>73.612899999999996</v>
      </c>
      <c r="F2331" s="20">
        <v>3</v>
      </c>
      <c r="G2331">
        <v>4</v>
      </c>
      <c r="H2331" s="15">
        <v>210</v>
      </c>
      <c r="I2331" s="15" t="s">
        <v>57</v>
      </c>
      <c r="J2331" s="84">
        <v>12</v>
      </c>
      <c r="K2331" s="82">
        <v>6</v>
      </c>
      <c r="L2331" t="s">
        <v>44</v>
      </c>
      <c r="M2331" t="s">
        <v>34</v>
      </c>
      <c r="N2331">
        <v>6</v>
      </c>
      <c r="O2331">
        <v>16</v>
      </c>
    </row>
    <row r="2332" spans="1:15" x14ac:dyDescent="0.3">
      <c r="A2332" t="s">
        <v>197</v>
      </c>
      <c r="B2332">
        <v>0</v>
      </c>
      <c r="C2332" s="36">
        <v>20</v>
      </c>
      <c r="D2332" s="68">
        <v>23</v>
      </c>
      <c r="E2332" s="62">
        <v>59.584045000000003</v>
      </c>
      <c r="F2332" s="20">
        <v>3</v>
      </c>
      <c r="G2332">
        <v>4</v>
      </c>
      <c r="H2332" s="15">
        <v>210</v>
      </c>
      <c r="I2332" s="15" t="s">
        <v>57</v>
      </c>
      <c r="J2332" s="84">
        <v>12</v>
      </c>
      <c r="K2332" s="82">
        <v>6</v>
      </c>
      <c r="L2332" t="s">
        <v>44</v>
      </c>
      <c r="M2332" t="s">
        <v>34</v>
      </c>
      <c r="N2332">
        <v>6</v>
      </c>
      <c r="O2332">
        <v>16</v>
      </c>
    </row>
    <row r="2333" spans="1:15" x14ac:dyDescent="0.3">
      <c r="A2333" t="s">
        <v>197</v>
      </c>
      <c r="B2333">
        <v>0</v>
      </c>
      <c r="C2333" s="36">
        <v>21</v>
      </c>
      <c r="D2333" s="68">
        <v>11</v>
      </c>
      <c r="E2333" s="62">
        <v>129.00901999999999</v>
      </c>
      <c r="F2333" s="20">
        <v>3</v>
      </c>
      <c r="G2333">
        <v>4</v>
      </c>
      <c r="H2333" s="15">
        <v>210</v>
      </c>
      <c r="I2333" s="15" t="s">
        <v>57</v>
      </c>
      <c r="J2333" s="84">
        <v>12</v>
      </c>
      <c r="K2333" s="82">
        <v>6</v>
      </c>
      <c r="L2333" t="s">
        <v>44</v>
      </c>
      <c r="M2333" t="s">
        <v>34</v>
      </c>
      <c r="N2333">
        <v>6</v>
      </c>
      <c r="O2333">
        <v>16</v>
      </c>
    </row>
    <row r="2334" spans="1:15" x14ac:dyDescent="0.3">
      <c r="A2334" t="s">
        <v>197</v>
      </c>
      <c r="B2334">
        <v>0</v>
      </c>
      <c r="C2334" s="36">
        <v>21</v>
      </c>
      <c r="D2334" s="68">
        <v>12</v>
      </c>
      <c r="E2334" s="62">
        <v>143.08908</v>
      </c>
      <c r="F2334" s="20">
        <v>3</v>
      </c>
      <c r="G2334">
        <v>4</v>
      </c>
      <c r="H2334" s="15">
        <v>210</v>
      </c>
      <c r="I2334" s="15" t="s">
        <v>57</v>
      </c>
      <c r="J2334" s="84">
        <v>12</v>
      </c>
      <c r="K2334" s="82">
        <v>6</v>
      </c>
      <c r="L2334" t="s">
        <v>44</v>
      </c>
      <c r="M2334" t="s">
        <v>34</v>
      </c>
      <c r="N2334">
        <v>6</v>
      </c>
      <c r="O2334">
        <v>16</v>
      </c>
    </row>
    <row r="2335" spans="1:15" x14ac:dyDescent="0.3">
      <c r="A2335" t="s">
        <v>197</v>
      </c>
      <c r="B2335">
        <v>0</v>
      </c>
      <c r="C2335" s="49">
        <v>23</v>
      </c>
      <c r="D2335" s="68">
        <v>17</v>
      </c>
      <c r="E2335" s="62">
        <v>104.69014</v>
      </c>
      <c r="F2335" s="19">
        <v>3</v>
      </c>
      <c r="G2335">
        <v>4</v>
      </c>
      <c r="H2335" s="15">
        <v>210</v>
      </c>
      <c r="I2335" s="15" t="s">
        <v>57</v>
      </c>
      <c r="J2335" s="87">
        <v>11</v>
      </c>
      <c r="K2335" s="82">
        <v>6</v>
      </c>
      <c r="L2335" t="s">
        <v>44</v>
      </c>
      <c r="M2335" t="s">
        <v>34</v>
      </c>
      <c r="N2335">
        <v>6</v>
      </c>
      <c r="O2335">
        <v>16</v>
      </c>
    </row>
    <row r="2336" spans="1:15" x14ac:dyDescent="0.3">
      <c r="A2336" t="s">
        <v>197</v>
      </c>
      <c r="B2336">
        <v>0</v>
      </c>
      <c r="C2336" s="49">
        <v>23</v>
      </c>
      <c r="D2336" s="68">
        <v>18</v>
      </c>
      <c r="E2336" s="62">
        <v>109.88975000000001</v>
      </c>
      <c r="F2336" s="19">
        <v>3</v>
      </c>
      <c r="G2336">
        <v>4</v>
      </c>
      <c r="H2336" s="15">
        <v>210</v>
      </c>
      <c r="I2336" s="15" t="s">
        <v>57</v>
      </c>
      <c r="J2336" s="84">
        <v>11</v>
      </c>
      <c r="K2336" s="82">
        <v>6</v>
      </c>
      <c r="L2336" t="s">
        <v>44</v>
      </c>
      <c r="M2336" t="s">
        <v>34</v>
      </c>
      <c r="N2336">
        <v>6</v>
      </c>
      <c r="O2336">
        <v>16</v>
      </c>
    </row>
    <row r="2337" spans="1:15" x14ac:dyDescent="0.3">
      <c r="A2337" t="s">
        <v>196</v>
      </c>
      <c r="B2337">
        <v>1</v>
      </c>
      <c r="C2337" s="36">
        <v>17</v>
      </c>
      <c r="D2337" s="68">
        <v>19</v>
      </c>
      <c r="E2337" s="58">
        <v>108.60739</v>
      </c>
      <c r="F2337" s="15">
        <v>3</v>
      </c>
      <c r="G2337">
        <v>4</v>
      </c>
      <c r="H2337" s="15">
        <v>210</v>
      </c>
      <c r="I2337" s="23" t="s">
        <v>57</v>
      </c>
      <c r="J2337" s="84">
        <v>11</v>
      </c>
      <c r="K2337" s="84">
        <v>6</v>
      </c>
      <c r="L2337" s="19" t="s">
        <v>44</v>
      </c>
      <c r="M2337" t="s">
        <v>34</v>
      </c>
      <c r="N2337">
        <v>6</v>
      </c>
      <c r="O2337">
        <v>16</v>
      </c>
    </row>
    <row r="2338" spans="1:15" x14ac:dyDescent="0.3">
      <c r="A2338" t="s">
        <v>196</v>
      </c>
      <c r="B2338">
        <v>1</v>
      </c>
      <c r="C2338" s="49">
        <v>17</v>
      </c>
      <c r="D2338" s="68">
        <v>20</v>
      </c>
      <c r="E2338" s="58">
        <v>71.297614999999993</v>
      </c>
      <c r="F2338" s="15">
        <v>3</v>
      </c>
      <c r="G2338">
        <v>4</v>
      </c>
      <c r="H2338" s="15">
        <v>210</v>
      </c>
      <c r="I2338" s="23" t="s">
        <v>57</v>
      </c>
      <c r="J2338" s="84">
        <v>11</v>
      </c>
      <c r="K2338" s="84">
        <v>6</v>
      </c>
      <c r="L2338" s="19" t="s">
        <v>44</v>
      </c>
      <c r="M2338" t="s">
        <v>34</v>
      </c>
      <c r="N2338">
        <v>6</v>
      </c>
      <c r="O2338">
        <v>16</v>
      </c>
    </row>
    <row r="2339" spans="1:15" x14ac:dyDescent="0.3">
      <c r="A2339" t="s">
        <v>196</v>
      </c>
      <c r="B2339">
        <v>1</v>
      </c>
      <c r="C2339" s="36">
        <v>18</v>
      </c>
      <c r="D2339" s="68">
        <v>19</v>
      </c>
      <c r="E2339" s="58">
        <v>145.60315</v>
      </c>
      <c r="F2339" s="15">
        <v>3</v>
      </c>
      <c r="G2339">
        <v>4</v>
      </c>
      <c r="H2339" s="15">
        <v>210</v>
      </c>
      <c r="I2339" s="15" t="s">
        <v>57</v>
      </c>
      <c r="J2339" s="82">
        <v>12</v>
      </c>
      <c r="K2339" s="87">
        <v>6</v>
      </c>
      <c r="L2339" s="19" t="s">
        <v>44</v>
      </c>
      <c r="M2339" t="s">
        <v>34</v>
      </c>
      <c r="N2339">
        <v>6</v>
      </c>
      <c r="O2339">
        <v>16</v>
      </c>
    </row>
    <row r="2340" spans="1:15" x14ac:dyDescent="0.3">
      <c r="A2340" t="s">
        <v>196</v>
      </c>
      <c r="B2340">
        <v>1</v>
      </c>
      <c r="C2340" s="36">
        <v>18</v>
      </c>
      <c r="D2340" s="68">
        <v>20</v>
      </c>
      <c r="E2340" s="58">
        <v>116.92407</v>
      </c>
      <c r="F2340" s="15">
        <v>3</v>
      </c>
      <c r="G2340">
        <v>4</v>
      </c>
      <c r="H2340" s="15">
        <v>210</v>
      </c>
      <c r="I2340" s="15" t="s">
        <v>57</v>
      </c>
      <c r="J2340" s="82">
        <v>12</v>
      </c>
      <c r="K2340" s="87">
        <v>6</v>
      </c>
      <c r="L2340" s="19" t="s">
        <v>44</v>
      </c>
      <c r="M2340" t="s">
        <v>34</v>
      </c>
      <c r="N2340">
        <v>6</v>
      </c>
      <c r="O2340">
        <v>16</v>
      </c>
    </row>
    <row r="2341" spans="1:15" x14ac:dyDescent="0.3">
      <c r="A2341" t="s">
        <v>196</v>
      </c>
      <c r="B2341">
        <v>1</v>
      </c>
      <c r="C2341" s="49">
        <v>18</v>
      </c>
      <c r="D2341" s="68">
        <v>21</v>
      </c>
      <c r="E2341" s="58">
        <v>67.406852999999998</v>
      </c>
      <c r="F2341" s="15">
        <v>3</v>
      </c>
      <c r="G2341">
        <v>4</v>
      </c>
      <c r="H2341" s="15">
        <v>210</v>
      </c>
      <c r="I2341" s="15" t="s">
        <v>57</v>
      </c>
      <c r="J2341" s="82">
        <v>12</v>
      </c>
      <c r="K2341" s="87">
        <v>6</v>
      </c>
      <c r="L2341" s="19" t="s">
        <v>44</v>
      </c>
      <c r="M2341" t="s">
        <v>34</v>
      </c>
      <c r="N2341">
        <v>6</v>
      </c>
      <c r="O2341">
        <v>16</v>
      </c>
    </row>
    <row r="2342" spans="1:15" x14ac:dyDescent="0.3">
      <c r="A2342" t="s">
        <v>196</v>
      </c>
      <c r="B2342">
        <v>1</v>
      </c>
      <c r="C2342" s="36">
        <v>22</v>
      </c>
      <c r="D2342" s="68">
        <v>12</v>
      </c>
      <c r="E2342" s="62">
        <v>58.930121999999997</v>
      </c>
      <c r="F2342" s="20">
        <v>3</v>
      </c>
      <c r="G2342">
        <v>4</v>
      </c>
      <c r="H2342" s="15">
        <v>210</v>
      </c>
      <c r="I2342" s="15" t="s">
        <v>57</v>
      </c>
      <c r="J2342" s="84">
        <v>12</v>
      </c>
      <c r="K2342" s="82">
        <v>6</v>
      </c>
      <c r="L2342" t="s">
        <v>44</v>
      </c>
      <c r="M2342" t="s">
        <v>34</v>
      </c>
      <c r="N2342">
        <v>6</v>
      </c>
      <c r="O2342">
        <v>16</v>
      </c>
    </row>
    <row r="2343" spans="1:15" x14ac:dyDescent="0.3">
      <c r="A2343" t="s">
        <v>196</v>
      </c>
      <c r="B2343">
        <v>1</v>
      </c>
      <c r="C2343" s="36">
        <v>22</v>
      </c>
      <c r="D2343" s="68">
        <v>13</v>
      </c>
      <c r="E2343" s="62">
        <v>74.578711999999996</v>
      </c>
      <c r="F2343" s="20">
        <v>3</v>
      </c>
      <c r="G2343">
        <v>4</v>
      </c>
      <c r="H2343" s="15">
        <v>210</v>
      </c>
      <c r="I2343" s="15" t="s">
        <v>57</v>
      </c>
      <c r="J2343" s="84">
        <v>12</v>
      </c>
      <c r="K2343" s="82">
        <v>6</v>
      </c>
      <c r="L2343" t="s">
        <v>44</v>
      </c>
      <c r="M2343" t="s">
        <v>34</v>
      </c>
      <c r="N2343">
        <v>6</v>
      </c>
      <c r="O2343">
        <v>16</v>
      </c>
    </row>
    <row r="2344" spans="1:15" x14ac:dyDescent="0.3">
      <c r="A2344" t="s">
        <v>196</v>
      </c>
      <c r="B2344">
        <v>1</v>
      </c>
      <c r="C2344" s="49">
        <v>22</v>
      </c>
      <c r="D2344" s="68">
        <v>14</v>
      </c>
      <c r="E2344" s="62">
        <v>137.58669</v>
      </c>
      <c r="F2344" s="20">
        <v>3</v>
      </c>
      <c r="G2344">
        <v>4</v>
      </c>
      <c r="H2344" s="15">
        <v>210</v>
      </c>
      <c r="I2344" s="15" t="s">
        <v>57</v>
      </c>
      <c r="J2344" s="84">
        <v>12</v>
      </c>
      <c r="K2344" s="82">
        <v>6</v>
      </c>
      <c r="L2344" t="s">
        <v>44</v>
      </c>
      <c r="M2344" t="s">
        <v>34</v>
      </c>
      <c r="N2344">
        <v>6</v>
      </c>
      <c r="O2344">
        <v>16</v>
      </c>
    </row>
    <row r="2345" spans="1:15" x14ac:dyDescent="0.3">
      <c r="A2345" t="s">
        <v>197</v>
      </c>
      <c r="B2345">
        <v>0</v>
      </c>
      <c r="C2345" s="36">
        <v>24</v>
      </c>
      <c r="D2345" s="68">
        <v>16</v>
      </c>
      <c r="E2345" s="62">
        <v>109.34672999999999</v>
      </c>
      <c r="F2345" s="20">
        <v>4</v>
      </c>
      <c r="G2345">
        <v>4</v>
      </c>
      <c r="H2345" s="15">
        <v>400</v>
      </c>
      <c r="I2345" s="15" t="s">
        <v>61</v>
      </c>
      <c r="J2345" s="84">
        <v>12</v>
      </c>
      <c r="K2345" s="82">
        <v>6</v>
      </c>
      <c r="L2345" t="s">
        <v>44</v>
      </c>
      <c r="M2345" t="s">
        <v>34</v>
      </c>
      <c r="N2345">
        <v>6</v>
      </c>
      <c r="O2345">
        <v>16</v>
      </c>
    </row>
    <row r="2346" spans="1:15" x14ac:dyDescent="0.3">
      <c r="A2346" t="s">
        <v>197</v>
      </c>
      <c r="B2346">
        <v>0</v>
      </c>
      <c r="C2346" s="49">
        <v>25</v>
      </c>
      <c r="D2346" s="68">
        <v>18</v>
      </c>
      <c r="E2346" s="65">
        <v>35.737278000000003</v>
      </c>
      <c r="F2346" s="20">
        <v>4</v>
      </c>
      <c r="G2346">
        <v>4</v>
      </c>
      <c r="H2346" s="15">
        <v>400</v>
      </c>
      <c r="I2346" s="15" t="s">
        <v>61</v>
      </c>
      <c r="J2346" s="84">
        <v>12</v>
      </c>
      <c r="K2346" s="82">
        <v>6</v>
      </c>
      <c r="L2346" t="s">
        <v>44</v>
      </c>
      <c r="M2346" t="s">
        <v>34</v>
      </c>
      <c r="N2346">
        <v>6</v>
      </c>
      <c r="O2346">
        <v>16</v>
      </c>
    </row>
    <row r="2347" spans="1:15" x14ac:dyDescent="0.3">
      <c r="A2347" t="s">
        <v>197</v>
      </c>
      <c r="B2347">
        <v>0</v>
      </c>
      <c r="C2347" s="49">
        <v>25</v>
      </c>
      <c r="D2347" s="68">
        <v>19</v>
      </c>
      <c r="E2347" s="65">
        <v>17.570796999999999</v>
      </c>
      <c r="F2347" s="20">
        <v>4</v>
      </c>
      <c r="G2347">
        <v>4</v>
      </c>
      <c r="H2347" s="15">
        <v>400</v>
      </c>
      <c r="I2347" s="15" t="s">
        <v>61</v>
      </c>
      <c r="J2347" s="84">
        <v>12</v>
      </c>
      <c r="K2347" s="82">
        <v>6</v>
      </c>
      <c r="L2347" t="s">
        <v>44</v>
      </c>
      <c r="M2347" t="s">
        <v>34</v>
      </c>
      <c r="N2347">
        <v>6</v>
      </c>
      <c r="O2347">
        <v>16</v>
      </c>
    </row>
    <row r="2348" spans="1:15" x14ac:dyDescent="0.3">
      <c r="A2348" t="s">
        <v>197</v>
      </c>
      <c r="B2348">
        <v>0</v>
      </c>
      <c r="C2348" s="49">
        <v>26</v>
      </c>
      <c r="D2348" s="68">
        <v>16</v>
      </c>
      <c r="E2348" s="62">
        <v>93.267409999999998</v>
      </c>
      <c r="F2348" s="20">
        <v>4</v>
      </c>
      <c r="G2348">
        <v>4</v>
      </c>
      <c r="H2348" s="15">
        <v>400</v>
      </c>
      <c r="I2348" s="15" t="s">
        <v>61</v>
      </c>
      <c r="J2348" s="84">
        <v>12</v>
      </c>
      <c r="K2348" s="82">
        <v>6</v>
      </c>
      <c r="L2348" t="s">
        <v>44</v>
      </c>
      <c r="M2348" t="s">
        <v>34</v>
      </c>
      <c r="N2348">
        <v>6</v>
      </c>
      <c r="O2348">
        <v>16</v>
      </c>
    </row>
    <row r="2349" spans="1:15" x14ac:dyDescent="0.3">
      <c r="A2349" t="s">
        <v>197</v>
      </c>
      <c r="B2349">
        <v>0</v>
      </c>
      <c r="C2349" s="49">
        <v>26</v>
      </c>
      <c r="D2349" s="68">
        <v>17</v>
      </c>
      <c r="E2349" s="62">
        <v>109.80347</v>
      </c>
      <c r="F2349" s="20">
        <v>4</v>
      </c>
      <c r="G2349">
        <v>4</v>
      </c>
      <c r="H2349" s="15">
        <v>400</v>
      </c>
      <c r="I2349" s="15" t="s">
        <v>61</v>
      </c>
      <c r="J2349" s="84">
        <v>12</v>
      </c>
      <c r="K2349" s="82">
        <v>6</v>
      </c>
      <c r="L2349" t="s">
        <v>44</v>
      </c>
      <c r="M2349" t="s">
        <v>34</v>
      </c>
      <c r="N2349">
        <v>6</v>
      </c>
      <c r="O2349">
        <v>16</v>
      </c>
    </row>
    <row r="2350" spans="1:15" x14ac:dyDescent="0.3">
      <c r="A2350" t="s">
        <v>197</v>
      </c>
      <c r="B2350">
        <v>0</v>
      </c>
      <c r="C2350" s="49">
        <v>27</v>
      </c>
      <c r="D2350" s="68">
        <v>17</v>
      </c>
      <c r="E2350" s="58">
        <v>82.717781000000002</v>
      </c>
      <c r="F2350" s="15">
        <v>4</v>
      </c>
      <c r="G2350">
        <v>4</v>
      </c>
      <c r="H2350" s="15">
        <v>400</v>
      </c>
      <c r="I2350" s="15" t="s">
        <v>61</v>
      </c>
      <c r="J2350" s="84">
        <v>12</v>
      </c>
      <c r="K2350" s="84">
        <v>6</v>
      </c>
      <c r="L2350" s="19" t="s">
        <v>44</v>
      </c>
      <c r="M2350" t="s">
        <v>34</v>
      </c>
      <c r="N2350">
        <v>6</v>
      </c>
      <c r="O2350">
        <v>16</v>
      </c>
    </row>
    <row r="2351" spans="1:15" x14ac:dyDescent="0.3">
      <c r="A2351" t="s">
        <v>197</v>
      </c>
      <c r="B2351">
        <v>0</v>
      </c>
      <c r="C2351" s="36">
        <v>27</v>
      </c>
      <c r="D2351" s="68">
        <v>18</v>
      </c>
      <c r="E2351" s="58">
        <v>121.69713</v>
      </c>
      <c r="F2351" s="15">
        <v>4</v>
      </c>
      <c r="G2351">
        <v>4</v>
      </c>
      <c r="H2351" s="15">
        <v>400</v>
      </c>
      <c r="I2351" s="15" t="s">
        <v>61</v>
      </c>
      <c r="J2351" s="84">
        <v>12</v>
      </c>
      <c r="K2351" s="84">
        <v>6</v>
      </c>
      <c r="L2351" s="19" t="s">
        <v>44</v>
      </c>
      <c r="M2351" t="s">
        <v>34</v>
      </c>
      <c r="N2351">
        <v>6</v>
      </c>
      <c r="O2351">
        <v>16</v>
      </c>
    </row>
    <row r="2352" spans="1:15" x14ac:dyDescent="0.3">
      <c r="A2352" t="s">
        <v>196</v>
      </c>
      <c r="B2352">
        <v>1</v>
      </c>
      <c r="C2352" s="49">
        <v>28</v>
      </c>
      <c r="D2352" s="68">
        <v>19</v>
      </c>
      <c r="E2352" s="58">
        <v>84.248215000000002</v>
      </c>
      <c r="F2352" s="15">
        <v>4</v>
      </c>
      <c r="G2352">
        <v>4</v>
      </c>
      <c r="H2352" s="15">
        <v>400</v>
      </c>
      <c r="I2352" s="23" t="s">
        <v>61</v>
      </c>
      <c r="J2352" s="84">
        <v>12</v>
      </c>
      <c r="K2352" s="84">
        <v>6</v>
      </c>
      <c r="L2352" s="19" t="s">
        <v>44</v>
      </c>
      <c r="M2352" t="s">
        <v>34</v>
      </c>
      <c r="N2352">
        <v>6</v>
      </c>
      <c r="O2352">
        <v>16</v>
      </c>
    </row>
    <row r="2353" spans="1:15" x14ac:dyDescent="0.3">
      <c r="A2353" t="s">
        <v>196</v>
      </c>
      <c r="B2353">
        <v>1</v>
      </c>
      <c r="C2353" s="49">
        <v>28</v>
      </c>
      <c r="D2353" s="68">
        <v>20</v>
      </c>
      <c r="E2353" s="58">
        <v>8.0599717999999996</v>
      </c>
      <c r="F2353" s="15">
        <v>4</v>
      </c>
      <c r="G2353">
        <v>4</v>
      </c>
      <c r="H2353" s="15">
        <v>400</v>
      </c>
      <c r="I2353" s="23" t="s">
        <v>61</v>
      </c>
      <c r="J2353" s="84">
        <v>12</v>
      </c>
      <c r="K2353" s="84">
        <v>6</v>
      </c>
      <c r="L2353" s="19" t="s">
        <v>44</v>
      </c>
      <c r="M2353" t="s">
        <v>34</v>
      </c>
      <c r="N2353">
        <v>6</v>
      </c>
      <c r="O2353">
        <v>16</v>
      </c>
    </row>
    <row r="2354" spans="1:15" x14ac:dyDescent="0.3">
      <c r="A2354" t="s">
        <v>196</v>
      </c>
      <c r="B2354">
        <v>1</v>
      </c>
      <c r="C2354" s="49">
        <v>29</v>
      </c>
      <c r="D2354" s="68">
        <v>15</v>
      </c>
      <c r="E2354" s="58">
        <v>43.433605</v>
      </c>
      <c r="F2354" s="15">
        <v>4</v>
      </c>
      <c r="G2354">
        <v>4</v>
      </c>
      <c r="H2354" s="15">
        <v>400</v>
      </c>
      <c r="I2354" s="15" t="s">
        <v>61</v>
      </c>
      <c r="J2354" s="82">
        <v>12</v>
      </c>
      <c r="K2354" s="87">
        <v>6</v>
      </c>
      <c r="L2354" s="19" t="s">
        <v>44</v>
      </c>
      <c r="M2354" t="s">
        <v>34</v>
      </c>
      <c r="N2354">
        <v>6</v>
      </c>
      <c r="O2354">
        <v>16</v>
      </c>
    </row>
    <row r="2355" spans="1:15" x14ac:dyDescent="0.3">
      <c r="A2355" t="s">
        <v>196</v>
      </c>
      <c r="B2355">
        <v>1</v>
      </c>
      <c r="C2355" s="49">
        <v>29</v>
      </c>
      <c r="D2355" s="68">
        <v>16</v>
      </c>
      <c r="E2355" s="58"/>
      <c r="F2355" s="15">
        <v>4</v>
      </c>
      <c r="G2355">
        <v>4</v>
      </c>
      <c r="H2355" s="15">
        <v>400</v>
      </c>
      <c r="I2355" s="15" t="s">
        <v>61</v>
      </c>
      <c r="J2355" s="82">
        <v>12</v>
      </c>
      <c r="K2355" s="87">
        <v>6</v>
      </c>
      <c r="L2355" s="19" t="s">
        <v>44</v>
      </c>
      <c r="M2355" t="s">
        <v>34</v>
      </c>
      <c r="N2355">
        <v>6</v>
      </c>
      <c r="O2355">
        <v>16</v>
      </c>
    </row>
    <row r="2356" spans="1:15" x14ac:dyDescent="0.3">
      <c r="A2356" t="s">
        <v>196</v>
      </c>
      <c r="B2356">
        <v>1</v>
      </c>
      <c r="C2356" s="36">
        <v>30</v>
      </c>
      <c r="D2356" s="68">
        <v>16</v>
      </c>
      <c r="E2356" s="58">
        <v>53.033546000000001</v>
      </c>
      <c r="F2356" s="15">
        <v>4</v>
      </c>
      <c r="G2356">
        <v>4</v>
      </c>
      <c r="H2356" s="15">
        <v>400</v>
      </c>
      <c r="I2356" s="15" t="s">
        <v>61</v>
      </c>
      <c r="J2356" s="84">
        <v>12</v>
      </c>
      <c r="K2356" s="84">
        <v>6</v>
      </c>
      <c r="L2356" s="19" t="s">
        <v>44</v>
      </c>
      <c r="M2356" t="s">
        <v>34</v>
      </c>
      <c r="N2356">
        <v>6</v>
      </c>
      <c r="O2356">
        <v>16</v>
      </c>
    </row>
    <row r="2357" spans="1:15" x14ac:dyDescent="0.3">
      <c r="A2357" t="s">
        <v>196</v>
      </c>
      <c r="B2357">
        <v>1</v>
      </c>
      <c r="C2357" s="49">
        <v>30</v>
      </c>
      <c r="D2357" s="68">
        <v>17</v>
      </c>
      <c r="E2357" s="58">
        <v>65.510627999999997</v>
      </c>
      <c r="F2357" s="15">
        <v>4</v>
      </c>
      <c r="G2357">
        <v>4</v>
      </c>
      <c r="H2357" s="15">
        <v>400</v>
      </c>
      <c r="I2357" s="15" t="s">
        <v>61</v>
      </c>
      <c r="J2357" s="84">
        <v>12</v>
      </c>
      <c r="K2357" s="84">
        <v>6</v>
      </c>
      <c r="L2357" s="19" t="s">
        <v>44</v>
      </c>
      <c r="M2357" t="s">
        <v>34</v>
      </c>
      <c r="N2357">
        <v>6</v>
      </c>
      <c r="O2357">
        <v>16</v>
      </c>
    </row>
    <row r="2358" spans="1:15" x14ac:dyDescent="0.3">
      <c r="A2358" t="s">
        <v>196</v>
      </c>
      <c r="B2358">
        <v>1</v>
      </c>
      <c r="C2358" s="60">
        <v>1</v>
      </c>
      <c r="D2358" s="73">
        <v>19</v>
      </c>
      <c r="E2358" s="62">
        <v>146.51514</v>
      </c>
      <c r="F2358" s="20">
        <v>3</v>
      </c>
      <c r="G2358">
        <v>5</v>
      </c>
      <c r="H2358" s="15">
        <v>210</v>
      </c>
      <c r="I2358" s="15" t="s">
        <v>57</v>
      </c>
      <c r="J2358" s="84">
        <v>11</v>
      </c>
      <c r="K2358" s="82">
        <v>6</v>
      </c>
      <c r="L2358" t="s">
        <v>44</v>
      </c>
      <c r="M2358" t="s">
        <v>34</v>
      </c>
      <c r="N2358">
        <v>6</v>
      </c>
      <c r="O2358">
        <v>16</v>
      </c>
    </row>
    <row r="2359" spans="1:15" x14ac:dyDescent="0.3">
      <c r="A2359" t="s">
        <v>196</v>
      </c>
      <c r="B2359">
        <v>1</v>
      </c>
      <c r="C2359" s="49">
        <v>1</v>
      </c>
      <c r="D2359" s="73">
        <v>20</v>
      </c>
      <c r="E2359" s="62">
        <v>73.859427999999994</v>
      </c>
      <c r="F2359" s="20">
        <v>3</v>
      </c>
      <c r="G2359">
        <v>5</v>
      </c>
      <c r="H2359" s="15">
        <v>210</v>
      </c>
      <c r="I2359" s="15" t="s">
        <v>57</v>
      </c>
      <c r="J2359" s="84">
        <v>11</v>
      </c>
      <c r="K2359" s="82">
        <v>6</v>
      </c>
      <c r="L2359" t="s">
        <v>44</v>
      </c>
      <c r="M2359" t="s">
        <v>34</v>
      </c>
      <c r="N2359">
        <v>6</v>
      </c>
      <c r="O2359">
        <v>16</v>
      </c>
    </row>
    <row r="2360" spans="1:15" x14ac:dyDescent="0.3">
      <c r="A2360" t="s">
        <v>197</v>
      </c>
      <c r="B2360">
        <v>0</v>
      </c>
      <c r="C2360" s="49">
        <v>6</v>
      </c>
      <c r="D2360" s="73">
        <v>19</v>
      </c>
      <c r="E2360" s="61">
        <v>50.533175999999997</v>
      </c>
      <c r="F2360" s="15">
        <v>4</v>
      </c>
      <c r="G2360">
        <v>5</v>
      </c>
      <c r="H2360" s="15">
        <v>400</v>
      </c>
      <c r="I2360" s="15" t="s">
        <v>61</v>
      </c>
      <c r="J2360" s="82">
        <v>12</v>
      </c>
      <c r="K2360" s="82">
        <v>6</v>
      </c>
      <c r="L2360" s="19" t="s">
        <v>44</v>
      </c>
      <c r="M2360" t="s">
        <v>34</v>
      </c>
      <c r="N2360">
        <v>6</v>
      </c>
      <c r="O2360">
        <v>16</v>
      </c>
    </row>
    <row r="2361" spans="1:15" x14ac:dyDescent="0.3">
      <c r="A2361" t="s">
        <v>197</v>
      </c>
      <c r="B2361">
        <v>0</v>
      </c>
      <c r="C2361" s="49">
        <v>6</v>
      </c>
      <c r="D2361" s="73">
        <v>20</v>
      </c>
      <c r="E2361" s="61">
        <v>62.648719999999997</v>
      </c>
      <c r="F2361" s="15">
        <v>4</v>
      </c>
      <c r="G2361">
        <v>5</v>
      </c>
      <c r="H2361" s="15">
        <v>400</v>
      </c>
      <c r="I2361" s="15" t="s">
        <v>61</v>
      </c>
      <c r="J2361" s="82">
        <v>12</v>
      </c>
      <c r="K2361" s="82">
        <v>6</v>
      </c>
      <c r="L2361" s="19" t="s">
        <v>44</v>
      </c>
      <c r="M2361" t="s">
        <v>34</v>
      </c>
      <c r="N2361">
        <v>6</v>
      </c>
      <c r="O2361">
        <v>16</v>
      </c>
    </row>
    <row r="2362" spans="1:15" x14ac:dyDescent="0.3">
      <c r="A2362" t="s">
        <v>197</v>
      </c>
      <c r="B2362">
        <v>0</v>
      </c>
      <c r="C2362" s="49">
        <v>8</v>
      </c>
      <c r="D2362" s="73">
        <v>18</v>
      </c>
      <c r="E2362" s="62">
        <v>142.79379</v>
      </c>
      <c r="F2362" s="20">
        <v>4</v>
      </c>
      <c r="G2362">
        <v>5</v>
      </c>
      <c r="H2362" s="15">
        <v>400</v>
      </c>
      <c r="I2362" s="15" t="s">
        <v>61</v>
      </c>
      <c r="J2362" s="84">
        <v>11</v>
      </c>
      <c r="K2362" s="82">
        <v>6</v>
      </c>
      <c r="L2362" t="s">
        <v>44</v>
      </c>
      <c r="M2362" t="s">
        <v>34</v>
      </c>
      <c r="N2362">
        <v>6</v>
      </c>
      <c r="O2362">
        <v>16</v>
      </c>
    </row>
    <row r="2363" spans="1:15" x14ac:dyDescent="0.3">
      <c r="A2363" t="s">
        <v>197</v>
      </c>
      <c r="B2363">
        <v>0</v>
      </c>
      <c r="C2363" s="36">
        <v>8</v>
      </c>
      <c r="D2363" s="73">
        <v>19</v>
      </c>
      <c r="E2363" s="62">
        <v>81.710616999999999</v>
      </c>
      <c r="F2363" s="20">
        <v>4</v>
      </c>
      <c r="G2363">
        <v>5</v>
      </c>
      <c r="H2363" s="15">
        <v>400</v>
      </c>
      <c r="I2363" s="15" t="s">
        <v>61</v>
      </c>
      <c r="J2363" s="84">
        <v>11</v>
      </c>
      <c r="K2363" s="82">
        <v>6</v>
      </c>
      <c r="L2363" t="s">
        <v>44</v>
      </c>
      <c r="M2363" t="s">
        <v>34</v>
      </c>
      <c r="N2363">
        <v>6</v>
      </c>
      <c r="O2363">
        <v>16</v>
      </c>
    </row>
    <row r="2364" spans="1:15" x14ac:dyDescent="0.3">
      <c r="A2364" t="s">
        <v>197</v>
      </c>
      <c r="B2364">
        <v>0</v>
      </c>
      <c r="C2364" s="49">
        <v>8</v>
      </c>
      <c r="D2364" s="73">
        <v>20</v>
      </c>
      <c r="E2364" s="62">
        <v>44.894649999999999</v>
      </c>
      <c r="F2364" s="66">
        <v>4</v>
      </c>
      <c r="G2364">
        <v>5</v>
      </c>
      <c r="H2364" s="62">
        <v>400</v>
      </c>
      <c r="I2364" s="62" t="s">
        <v>61</v>
      </c>
      <c r="J2364" s="90">
        <v>11</v>
      </c>
      <c r="K2364" s="82">
        <v>6</v>
      </c>
      <c r="L2364" t="s">
        <v>44</v>
      </c>
      <c r="M2364" t="s">
        <v>34</v>
      </c>
      <c r="N2364">
        <v>6</v>
      </c>
      <c r="O2364">
        <v>16</v>
      </c>
    </row>
    <row r="2365" spans="1:15" x14ac:dyDescent="0.3">
      <c r="A2365" t="s">
        <v>197</v>
      </c>
      <c r="B2365">
        <v>0</v>
      </c>
      <c r="C2365" s="49">
        <v>9</v>
      </c>
      <c r="D2365" s="73">
        <v>12</v>
      </c>
      <c r="E2365" s="58">
        <v>117.00127000000001</v>
      </c>
      <c r="F2365" s="62">
        <v>4</v>
      </c>
      <c r="G2365">
        <v>5</v>
      </c>
      <c r="H2365" s="62">
        <v>400</v>
      </c>
      <c r="I2365" s="67" t="s">
        <v>61</v>
      </c>
      <c r="J2365" s="90">
        <v>12</v>
      </c>
      <c r="K2365" s="84">
        <v>6</v>
      </c>
      <c r="L2365" s="19" t="s">
        <v>44</v>
      </c>
      <c r="M2365" t="s">
        <v>34</v>
      </c>
      <c r="N2365">
        <v>6</v>
      </c>
      <c r="O2365">
        <v>16</v>
      </c>
    </row>
    <row r="2366" spans="1:15" x14ac:dyDescent="0.3">
      <c r="A2366" t="s">
        <v>197</v>
      </c>
      <c r="B2366">
        <v>0</v>
      </c>
      <c r="C2366" s="49">
        <v>9</v>
      </c>
      <c r="D2366" s="73">
        <v>13</v>
      </c>
      <c r="E2366" s="58">
        <v>68.259726999999998</v>
      </c>
      <c r="F2366" s="62">
        <v>4</v>
      </c>
      <c r="G2366">
        <v>5</v>
      </c>
      <c r="H2366" s="62">
        <v>400</v>
      </c>
      <c r="I2366" s="67" t="s">
        <v>61</v>
      </c>
      <c r="J2366" s="90">
        <v>12</v>
      </c>
      <c r="K2366" s="84">
        <v>6</v>
      </c>
      <c r="L2366" s="19" t="s">
        <v>44</v>
      </c>
      <c r="M2366" t="s">
        <v>34</v>
      </c>
      <c r="N2366">
        <v>6</v>
      </c>
      <c r="O2366">
        <v>16</v>
      </c>
    </row>
    <row r="2367" spans="1:15" x14ac:dyDescent="0.3">
      <c r="A2367" t="s">
        <v>196</v>
      </c>
      <c r="B2367">
        <v>1</v>
      </c>
      <c r="C2367" s="49">
        <v>2</v>
      </c>
      <c r="D2367" s="73">
        <v>15</v>
      </c>
      <c r="E2367" s="62">
        <v>88.915488999999994</v>
      </c>
      <c r="F2367" s="20">
        <v>4</v>
      </c>
      <c r="G2367">
        <v>5</v>
      </c>
      <c r="H2367" s="15">
        <v>400</v>
      </c>
      <c r="I2367" s="15" t="s">
        <v>61</v>
      </c>
      <c r="J2367" s="84">
        <v>11</v>
      </c>
      <c r="K2367" s="82">
        <v>6</v>
      </c>
      <c r="L2367" t="s">
        <v>44</v>
      </c>
      <c r="M2367" t="s">
        <v>34</v>
      </c>
      <c r="N2367">
        <v>6</v>
      </c>
      <c r="O2367">
        <v>16</v>
      </c>
    </row>
    <row r="2368" spans="1:15" x14ac:dyDescent="0.3">
      <c r="A2368" t="s">
        <v>196</v>
      </c>
      <c r="B2368">
        <v>1</v>
      </c>
      <c r="C2368" s="49">
        <v>2</v>
      </c>
      <c r="D2368" s="73">
        <v>16</v>
      </c>
      <c r="E2368" s="62">
        <v>74.126441999999997</v>
      </c>
      <c r="F2368" s="20">
        <v>4</v>
      </c>
      <c r="G2368">
        <v>5</v>
      </c>
      <c r="H2368" s="15">
        <v>400</v>
      </c>
      <c r="I2368" s="15" t="s">
        <v>61</v>
      </c>
      <c r="J2368" s="84">
        <v>11</v>
      </c>
      <c r="K2368" s="82">
        <v>6</v>
      </c>
      <c r="L2368" t="s">
        <v>44</v>
      </c>
      <c r="M2368" t="s">
        <v>34</v>
      </c>
      <c r="N2368">
        <v>6</v>
      </c>
      <c r="O2368">
        <v>16</v>
      </c>
    </row>
    <row r="2369" spans="1:15" x14ac:dyDescent="0.3">
      <c r="A2369" t="s">
        <v>196</v>
      </c>
      <c r="B2369">
        <v>1</v>
      </c>
      <c r="C2369" s="36">
        <v>3</v>
      </c>
      <c r="D2369" s="73">
        <v>13</v>
      </c>
      <c r="E2369" s="62">
        <v>79.792373999999995</v>
      </c>
      <c r="F2369" s="19">
        <v>4</v>
      </c>
      <c r="G2369">
        <v>5</v>
      </c>
      <c r="H2369" s="15">
        <v>400</v>
      </c>
      <c r="I2369" s="15" t="s">
        <v>61</v>
      </c>
      <c r="J2369" s="87">
        <v>12</v>
      </c>
      <c r="K2369" s="82">
        <v>6</v>
      </c>
      <c r="L2369" t="s">
        <v>44</v>
      </c>
      <c r="M2369" t="s">
        <v>34</v>
      </c>
      <c r="N2369">
        <v>6</v>
      </c>
      <c r="O2369">
        <v>16</v>
      </c>
    </row>
    <row r="2370" spans="1:15" x14ac:dyDescent="0.3">
      <c r="A2370" t="s">
        <v>196</v>
      </c>
      <c r="B2370">
        <v>1</v>
      </c>
      <c r="C2370" s="49">
        <v>3</v>
      </c>
      <c r="D2370" s="73">
        <v>14</v>
      </c>
      <c r="E2370" s="62">
        <v>14.195352</v>
      </c>
      <c r="F2370" s="19">
        <v>4</v>
      </c>
      <c r="G2370">
        <v>5</v>
      </c>
      <c r="H2370" s="15">
        <v>400</v>
      </c>
      <c r="I2370" s="15" t="s">
        <v>61</v>
      </c>
      <c r="J2370" s="87">
        <v>12</v>
      </c>
      <c r="K2370" s="82">
        <v>6</v>
      </c>
      <c r="L2370" t="s">
        <v>44</v>
      </c>
      <c r="M2370" t="s">
        <v>34</v>
      </c>
      <c r="N2370">
        <v>6</v>
      </c>
      <c r="O2370">
        <v>16</v>
      </c>
    </row>
    <row r="2371" spans="1:15" x14ac:dyDescent="0.3">
      <c r="A2371" t="s">
        <v>196</v>
      </c>
      <c r="B2371">
        <v>1</v>
      </c>
      <c r="C2371" s="49">
        <v>3</v>
      </c>
      <c r="D2371" s="73">
        <v>15</v>
      </c>
      <c r="E2371" s="62">
        <v>90.957740999999999</v>
      </c>
      <c r="F2371" s="19">
        <v>4</v>
      </c>
      <c r="G2371">
        <v>5</v>
      </c>
      <c r="H2371" s="15">
        <v>400</v>
      </c>
      <c r="I2371" s="15" t="s">
        <v>61</v>
      </c>
      <c r="J2371" s="87">
        <v>12</v>
      </c>
      <c r="K2371" s="82">
        <v>6</v>
      </c>
      <c r="L2371" t="s">
        <v>44</v>
      </c>
      <c r="M2371" t="s">
        <v>34</v>
      </c>
      <c r="N2371">
        <v>6</v>
      </c>
      <c r="O2371">
        <v>16</v>
      </c>
    </row>
    <row r="2372" spans="1:15" x14ac:dyDescent="0.3">
      <c r="A2372" t="s">
        <v>196</v>
      </c>
      <c r="B2372">
        <v>1</v>
      </c>
      <c r="C2372" s="52">
        <v>4</v>
      </c>
      <c r="D2372" s="73">
        <v>16</v>
      </c>
      <c r="E2372" s="62">
        <v>95.780654999999996</v>
      </c>
      <c r="F2372" s="20">
        <v>4</v>
      </c>
      <c r="G2372">
        <v>5</v>
      </c>
      <c r="H2372" s="15">
        <v>400</v>
      </c>
      <c r="I2372" s="15" t="s">
        <v>61</v>
      </c>
      <c r="J2372" s="84">
        <v>12</v>
      </c>
      <c r="K2372" s="82">
        <v>6</v>
      </c>
      <c r="L2372" t="s">
        <v>44</v>
      </c>
      <c r="M2372" t="s">
        <v>34</v>
      </c>
      <c r="N2372">
        <v>6</v>
      </c>
      <c r="O2372">
        <v>16</v>
      </c>
    </row>
    <row r="2373" spans="1:15" x14ac:dyDescent="0.3">
      <c r="A2373" t="s">
        <v>196</v>
      </c>
      <c r="B2373">
        <v>1</v>
      </c>
      <c r="C2373" s="36">
        <v>4</v>
      </c>
      <c r="D2373" s="73">
        <v>17</v>
      </c>
      <c r="E2373" s="62">
        <v>79.015540999999999</v>
      </c>
      <c r="F2373" s="20">
        <v>4</v>
      </c>
      <c r="G2373">
        <v>5</v>
      </c>
      <c r="H2373" s="15">
        <v>400</v>
      </c>
      <c r="I2373" s="15" t="s">
        <v>61</v>
      </c>
      <c r="J2373" s="84">
        <v>12</v>
      </c>
      <c r="K2373" s="82">
        <v>6</v>
      </c>
      <c r="L2373" t="s">
        <v>44</v>
      </c>
      <c r="M2373" t="s">
        <v>34</v>
      </c>
      <c r="N2373">
        <v>6</v>
      </c>
      <c r="O2373">
        <v>16</v>
      </c>
    </row>
    <row r="2374" spans="1:15" x14ac:dyDescent="0.3">
      <c r="A2374" t="s">
        <v>196</v>
      </c>
      <c r="B2374">
        <v>1</v>
      </c>
      <c r="C2374" s="36">
        <v>5</v>
      </c>
      <c r="D2374" s="73">
        <v>20</v>
      </c>
      <c r="E2374" s="65">
        <v>84.027313000000007</v>
      </c>
      <c r="F2374" s="20">
        <v>4</v>
      </c>
      <c r="G2374">
        <v>5</v>
      </c>
      <c r="H2374" s="15">
        <v>400</v>
      </c>
      <c r="I2374" s="15" t="s">
        <v>61</v>
      </c>
      <c r="J2374" s="84">
        <v>12</v>
      </c>
      <c r="K2374" s="82">
        <v>6</v>
      </c>
      <c r="L2374" t="s">
        <v>44</v>
      </c>
      <c r="M2374" t="s">
        <v>34</v>
      </c>
      <c r="N2374">
        <v>6</v>
      </c>
      <c r="O2374">
        <v>16</v>
      </c>
    </row>
    <row r="2375" spans="1:15" x14ac:dyDescent="0.3">
      <c r="A2375" t="s">
        <v>196</v>
      </c>
      <c r="B2375">
        <v>1</v>
      </c>
      <c r="C2375" s="36">
        <v>5</v>
      </c>
      <c r="D2375" s="73">
        <v>21</v>
      </c>
      <c r="E2375" s="65">
        <v>114.22704</v>
      </c>
      <c r="F2375" s="20">
        <v>4</v>
      </c>
      <c r="G2375">
        <v>5</v>
      </c>
      <c r="H2375" s="15">
        <v>400</v>
      </c>
      <c r="I2375" s="15" t="s">
        <v>61</v>
      </c>
      <c r="J2375" s="84">
        <v>12</v>
      </c>
      <c r="K2375" s="82">
        <v>6</v>
      </c>
      <c r="L2375" t="s">
        <v>44</v>
      </c>
      <c r="M2375" t="s">
        <v>34</v>
      </c>
      <c r="N2375">
        <v>6</v>
      </c>
      <c r="O2375">
        <v>16</v>
      </c>
    </row>
    <row r="2376" spans="1:15" x14ac:dyDescent="0.3">
      <c r="A2376" t="s">
        <v>196</v>
      </c>
      <c r="B2376">
        <v>1</v>
      </c>
      <c r="C2376" s="73">
        <v>7</v>
      </c>
      <c r="D2376" s="73">
        <v>21</v>
      </c>
      <c r="E2376" s="58">
        <v>123.14375</v>
      </c>
      <c r="F2376" s="62">
        <v>4</v>
      </c>
      <c r="G2376">
        <v>5</v>
      </c>
      <c r="H2376" s="62">
        <v>400</v>
      </c>
      <c r="I2376" s="62" t="s">
        <v>61</v>
      </c>
      <c r="J2376" s="82">
        <v>12</v>
      </c>
      <c r="K2376" s="82">
        <v>6</v>
      </c>
      <c r="L2376" s="19" t="s">
        <v>44</v>
      </c>
      <c r="M2376" t="s">
        <v>34</v>
      </c>
      <c r="N2376">
        <v>6</v>
      </c>
      <c r="O2376">
        <v>16</v>
      </c>
    </row>
    <row r="2377" spans="1:15" x14ac:dyDescent="0.3">
      <c r="A2377" t="s">
        <v>196</v>
      </c>
      <c r="B2377">
        <v>1</v>
      </c>
      <c r="C2377" s="73">
        <v>7</v>
      </c>
      <c r="D2377" s="73">
        <v>22</v>
      </c>
      <c r="E2377" s="58"/>
      <c r="F2377" s="62">
        <v>4</v>
      </c>
      <c r="G2377">
        <v>5</v>
      </c>
      <c r="H2377" s="62">
        <v>400</v>
      </c>
      <c r="I2377" s="62" t="s">
        <v>61</v>
      </c>
      <c r="J2377" s="82">
        <v>12</v>
      </c>
      <c r="K2377" s="82">
        <v>6</v>
      </c>
      <c r="L2377" s="19" t="s">
        <v>44</v>
      </c>
      <c r="M2377" t="s">
        <v>34</v>
      </c>
      <c r="N2377">
        <v>6</v>
      </c>
      <c r="O2377">
        <v>16</v>
      </c>
    </row>
    <row r="2378" spans="1:15" x14ac:dyDescent="0.3">
      <c r="A2378" t="s">
        <v>196</v>
      </c>
      <c r="B2378">
        <v>1</v>
      </c>
      <c r="C2378" s="73">
        <v>7</v>
      </c>
      <c r="D2378" s="73">
        <v>23</v>
      </c>
      <c r="E2378" s="58">
        <v>63.166423999999999</v>
      </c>
      <c r="F2378" s="62">
        <v>4</v>
      </c>
      <c r="G2378">
        <v>5</v>
      </c>
      <c r="H2378" s="62">
        <v>400</v>
      </c>
      <c r="I2378" s="62" t="s">
        <v>61</v>
      </c>
      <c r="J2378" s="82">
        <v>12</v>
      </c>
      <c r="K2378" s="82">
        <v>6</v>
      </c>
      <c r="L2378" s="19" t="s">
        <v>44</v>
      </c>
      <c r="M2378" t="s">
        <v>34</v>
      </c>
      <c r="N2378">
        <v>6</v>
      </c>
      <c r="O2378">
        <v>16</v>
      </c>
    </row>
    <row r="2379" spans="1:15" x14ac:dyDescent="0.3">
      <c r="A2379" t="s">
        <v>196</v>
      </c>
      <c r="B2379">
        <v>1</v>
      </c>
      <c r="C2379" s="49">
        <v>10</v>
      </c>
      <c r="D2379" s="73">
        <v>15</v>
      </c>
      <c r="E2379" s="58">
        <v>106.82004999999999</v>
      </c>
      <c r="F2379" s="62">
        <v>4</v>
      </c>
      <c r="G2379">
        <v>5</v>
      </c>
      <c r="H2379" s="62">
        <v>400</v>
      </c>
      <c r="I2379" s="67" t="s">
        <v>61</v>
      </c>
      <c r="J2379" s="90">
        <v>12</v>
      </c>
      <c r="K2379" s="84">
        <v>6</v>
      </c>
      <c r="L2379" s="19" t="s">
        <v>44</v>
      </c>
      <c r="M2379" t="s">
        <v>34</v>
      </c>
      <c r="N2379">
        <v>6</v>
      </c>
      <c r="O2379">
        <v>16</v>
      </c>
    </row>
    <row r="2380" spans="1:15" x14ac:dyDescent="0.3">
      <c r="A2380" t="s">
        <v>197</v>
      </c>
      <c r="B2380">
        <v>0</v>
      </c>
      <c r="C2380" s="49">
        <v>3</v>
      </c>
      <c r="D2380" s="73">
        <v>22</v>
      </c>
      <c r="E2380" s="58">
        <v>52.273437999999999</v>
      </c>
      <c r="F2380" s="15">
        <v>1</v>
      </c>
      <c r="G2380">
        <v>1</v>
      </c>
      <c r="H2380" s="15">
        <v>45</v>
      </c>
      <c r="I2380" s="15" t="s">
        <v>11</v>
      </c>
      <c r="J2380" s="82">
        <v>9</v>
      </c>
      <c r="K2380" s="87">
        <v>7</v>
      </c>
      <c r="L2380" s="19" t="s">
        <v>45</v>
      </c>
      <c r="M2380" t="s">
        <v>34</v>
      </c>
      <c r="N2380">
        <v>6</v>
      </c>
      <c r="O2380">
        <v>17</v>
      </c>
    </row>
    <row r="2381" spans="1:15" x14ac:dyDescent="0.3">
      <c r="A2381" t="s">
        <v>197</v>
      </c>
      <c r="B2381">
        <v>0</v>
      </c>
      <c r="C2381" s="49">
        <v>3</v>
      </c>
      <c r="D2381" s="73">
        <v>23</v>
      </c>
      <c r="E2381" s="58">
        <v>83.74897</v>
      </c>
      <c r="F2381" s="15">
        <v>1</v>
      </c>
      <c r="G2381">
        <v>1</v>
      </c>
      <c r="H2381" s="15">
        <v>45</v>
      </c>
      <c r="I2381" s="15" t="s">
        <v>11</v>
      </c>
      <c r="J2381" s="82">
        <v>9</v>
      </c>
      <c r="K2381" s="87">
        <v>7</v>
      </c>
      <c r="L2381" s="19" t="s">
        <v>45</v>
      </c>
      <c r="M2381" t="s">
        <v>34</v>
      </c>
      <c r="N2381">
        <v>6</v>
      </c>
      <c r="O2381">
        <v>17</v>
      </c>
    </row>
    <row r="2382" spans="1:15" x14ac:dyDescent="0.3">
      <c r="A2382" t="s">
        <v>197</v>
      </c>
      <c r="B2382">
        <v>0</v>
      </c>
      <c r="C2382" s="49">
        <v>4</v>
      </c>
      <c r="D2382" s="73">
        <v>27</v>
      </c>
      <c r="E2382" s="58"/>
      <c r="F2382" s="15">
        <v>1</v>
      </c>
      <c r="G2382">
        <v>1</v>
      </c>
      <c r="H2382" s="15">
        <v>45</v>
      </c>
      <c r="I2382" s="15" t="s">
        <v>11</v>
      </c>
      <c r="J2382" s="82">
        <v>10</v>
      </c>
      <c r="K2382" s="87">
        <v>7</v>
      </c>
      <c r="L2382" s="19" t="s">
        <v>45</v>
      </c>
      <c r="M2382" t="s">
        <v>34</v>
      </c>
      <c r="N2382">
        <v>6</v>
      </c>
      <c r="O2382">
        <v>17</v>
      </c>
    </row>
    <row r="2383" spans="1:15" x14ac:dyDescent="0.3">
      <c r="A2383" t="s">
        <v>197</v>
      </c>
      <c r="B2383">
        <v>0</v>
      </c>
      <c r="C2383" s="49">
        <v>12</v>
      </c>
      <c r="D2383" s="73">
        <v>15</v>
      </c>
      <c r="E2383" s="58"/>
      <c r="F2383" s="15">
        <v>1</v>
      </c>
      <c r="G2383">
        <v>1</v>
      </c>
      <c r="H2383" s="15">
        <v>45</v>
      </c>
      <c r="I2383" s="15" t="s">
        <v>11</v>
      </c>
      <c r="J2383" s="84">
        <v>12</v>
      </c>
      <c r="K2383" s="84">
        <v>7</v>
      </c>
      <c r="L2383" s="19" t="s">
        <v>45</v>
      </c>
      <c r="M2383" t="s">
        <v>34</v>
      </c>
      <c r="N2383">
        <v>6</v>
      </c>
      <c r="O2383">
        <v>17</v>
      </c>
    </row>
    <row r="2384" spans="1:15" x14ac:dyDescent="0.3">
      <c r="A2384" t="s">
        <v>197</v>
      </c>
      <c r="B2384">
        <v>0</v>
      </c>
      <c r="C2384" s="36">
        <v>13</v>
      </c>
      <c r="D2384" s="73">
        <v>20</v>
      </c>
      <c r="E2384" s="58">
        <v>49.764763000000002</v>
      </c>
      <c r="F2384" s="15">
        <v>1</v>
      </c>
      <c r="G2384">
        <v>1</v>
      </c>
      <c r="H2384" s="15">
        <v>45</v>
      </c>
      <c r="I2384" s="15" t="s">
        <v>11</v>
      </c>
      <c r="J2384" s="84">
        <v>12</v>
      </c>
      <c r="K2384" s="84">
        <v>7</v>
      </c>
      <c r="L2384" s="19" t="s">
        <v>45</v>
      </c>
      <c r="M2384" t="s">
        <v>34</v>
      </c>
      <c r="N2384">
        <v>6</v>
      </c>
      <c r="O2384">
        <v>17</v>
      </c>
    </row>
    <row r="2385" spans="1:15" x14ac:dyDescent="0.3">
      <c r="A2385" t="s">
        <v>196</v>
      </c>
      <c r="B2385">
        <v>1</v>
      </c>
      <c r="C2385" s="49">
        <v>2</v>
      </c>
      <c r="D2385" s="73">
        <v>26</v>
      </c>
      <c r="E2385" s="58">
        <v>190.91749999999999</v>
      </c>
      <c r="F2385" s="15">
        <v>1</v>
      </c>
      <c r="G2385">
        <v>1</v>
      </c>
      <c r="H2385" s="15">
        <v>45</v>
      </c>
      <c r="I2385" s="15" t="s">
        <v>11</v>
      </c>
      <c r="J2385" s="82">
        <v>11</v>
      </c>
      <c r="K2385" s="87">
        <v>7</v>
      </c>
      <c r="L2385" s="19" t="s">
        <v>45</v>
      </c>
      <c r="M2385" t="s">
        <v>34</v>
      </c>
      <c r="N2385">
        <v>6</v>
      </c>
      <c r="O2385">
        <v>17</v>
      </c>
    </row>
    <row r="2386" spans="1:15" x14ac:dyDescent="0.3">
      <c r="A2386" t="s">
        <v>196</v>
      </c>
      <c r="B2386">
        <v>1</v>
      </c>
      <c r="C2386" s="36">
        <v>5</v>
      </c>
      <c r="D2386" s="73">
        <v>26</v>
      </c>
      <c r="E2386" s="58">
        <v>147.29920999999999</v>
      </c>
      <c r="F2386" s="15">
        <v>1</v>
      </c>
      <c r="G2386">
        <v>1</v>
      </c>
      <c r="H2386" s="15">
        <v>45</v>
      </c>
      <c r="I2386" s="15" t="s">
        <v>11</v>
      </c>
      <c r="J2386" s="82">
        <v>11</v>
      </c>
      <c r="K2386" s="87">
        <v>7</v>
      </c>
      <c r="L2386" s="19" t="s">
        <v>45</v>
      </c>
      <c r="M2386" t="s">
        <v>34</v>
      </c>
      <c r="N2386">
        <v>6</v>
      </c>
      <c r="O2386">
        <v>17</v>
      </c>
    </row>
    <row r="2387" spans="1:15" x14ac:dyDescent="0.3">
      <c r="A2387" t="s">
        <v>197</v>
      </c>
      <c r="B2387">
        <v>0</v>
      </c>
      <c r="C2387" s="49">
        <v>10</v>
      </c>
      <c r="D2387" s="73">
        <v>15</v>
      </c>
      <c r="E2387" s="58"/>
      <c r="F2387" s="15">
        <v>2</v>
      </c>
      <c r="G2387">
        <v>1</v>
      </c>
      <c r="H2387" s="15">
        <v>120</v>
      </c>
      <c r="I2387" s="15" t="s">
        <v>54</v>
      </c>
      <c r="J2387" s="84">
        <v>11</v>
      </c>
      <c r="K2387" s="84">
        <v>7</v>
      </c>
      <c r="L2387" s="19" t="s">
        <v>45</v>
      </c>
      <c r="M2387" t="s">
        <v>34</v>
      </c>
      <c r="N2387">
        <v>6</v>
      </c>
      <c r="O2387">
        <v>17</v>
      </c>
    </row>
    <row r="2388" spans="1:15" x14ac:dyDescent="0.3">
      <c r="A2388" t="s">
        <v>197</v>
      </c>
      <c r="B2388">
        <v>0</v>
      </c>
      <c r="C2388" s="49">
        <v>11</v>
      </c>
      <c r="D2388" s="73">
        <v>21</v>
      </c>
      <c r="E2388" s="58">
        <v>121.76836</v>
      </c>
      <c r="F2388" s="15">
        <v>2</v>
      </c>
      <c r="G2388">
        <v>1</v>
      </c>
      <c r="H2388" s="15">
        <v>120</v>
      </c>
      <c r="I2388" s="15" t="s">
        <v>54</v>
      </c>
      <c r="J2388" s="84">
        <v>12</v>
      </c>
      <c r="K2388" s="84">
        <v>7</v>
      </c>
      <c r="L2388" s="19" t="s">
        <v>45</v>
      </c>
      <c r="M2388" t="s">
        <v>34</v>
      </c>
      <c r="N2388">
        <v>6</v>
      </c>
      <c r="O2388">
        <v>17</v>
      </c>
    </row>
    <row r="2389" spans="1:15" x14ac:dyDescent="0.3">
      <c r="A2389" t="s">
        <v>197</v>
      </c>
      <c r="B2389">
        <v>0</v>
      </c>
      <c r="C2389" s="49">
        <v>11</v>
      </c>
      <c r="D2389" s="73">
        <v>22</v>
      </c>
      <c r="E2389" s="58">
        <v>137.46539000000001</v>
      </c>
      <c r="F2389" s="15">
        <v>2</v>
      </c>
      <c r="G2389">
        <v>1</v>
      </c>
      <c r="H2389" s="15">
        <v>120</v>
      </c>
      <c r="I2389" s="15" t="s">
        <v>54</v>
      </c>
      <c r="J2389" s="84">
        <v>12</v>
      </c>
      <c r="K2389" s="84">
        <v>7</v>
      </c>
      <c r="L2389" s="19" t="s">
        <v>45</v>
      </c>
      <c r="M2389" t="s">
        <v>34</v>
      </c>
      <c r="N2389">
        <v>6</v>
      </c>
      <c r="O2389">
        <v>17</v>
      </c>
    </row>
    <row r="2390" spans="1:15" x14ac:dyDescent="0.3">
      <c r="A2390" t="s">
        <v>197</v>
      </c>
      <c r="B2390">
        <v>0</v>
      </c>
      <c r="C2390" s="49">
        <v>19</v>
      </c>
      <c r="D2390" s="73">
        <v>26</v>
      </c>
      <c r="E2390" s="58">
        <v>32.003601000000003</v>
      </c>
      <c r="F2390" s="15">
        <v>2</v>
      </c>
      <c r="G2390">
        <v>1</v>
      </c>
      <c r="H2390" s="15">
        <v>120</v>
      </c>
      <c r="I2390" s="15" t="s">
        <v>54</v>
      </c>
      <c r="J2390" s="84">
        <v>11</v>
      </c>
      <c r="K2390" s="84">
        <v>7</v>
      </c>
      <c r="L2390" s="19" t="s">
        <v>45</v>
      </c>
      <c r="M2390" t="s">
        <v>34</v>
      </c>
      <c r="N2390">
        <v>6</v>
      </c>
      <c r="O2390">
        <v>17</v>
      </c>
    </row>
    <row r="2391" spans="1:15" x14ac:dyDescent="0.3">
      <c r="A2391" t="s">
        <v>197</v>
      </c>
      <c r="B2391">
        <v>0</v>
      </c>
      <c r="C2391" s="49">
        <v>19</v>
      </c>
      <c r="D2391" s="73">
        <v>27</v>
      </c>
      <c r="E2391" s="58"/>
      <c r="F2391" s="15">
        <v>2</v>
      </c>
      <c r="G2391">
        <v>1</v>
      </c>
      <c r="H2391" s="15">
        <v>120</v>
      </c>
      <c r="I2391" s="15" t="s">
        <v>54</v>
      </c>
      <c r="J2391" s="84">
        <v>11</v>
      </c>
      <c r="K2391" s="84">
        <v>7</v>
      </c>
      <c r="L2391" s="19" t="s">
        <v>45</v>
      </c>
      <c r="M2391" t="s">
        <v>34</v>
      </c>
      <c r="N2391">
        <v>6</v>
      </c>
      <c r="O2391">
        <v>17</v>
      </c>
    </row>
    <row r="2392" spans="1:15" x14ac:dyDescent="0.3">
      <c r="A2392" t="s">
        <v>196</v>
      </c>
      <c r="B2392">
        <v>1</v>
      </c>
      <c r="C2392" s="60">
        <v>6</v>
      </c>
      <c r="D2392" s="68">
        <v>17</v>
      </c>
      <c r="E2392" s="58">
        <v>64.912223999999995</v>
      </c>
      <c r="F2392" s="15">
        <v>2</v>
      </c>
      <c r="G2392">
        <v>1</v>
      </c>
      <c r="H2392" s="15">
        <v>120</v>
      </c>
      <c r="I2392" s="15" t="s">
        <v>54</v>
      </c>
      <c r="J2392" s="82">
        <v>12</v>
      </c>
      <c r="K2392" s="84">
        <v>7</v>
      </c>
      <c r="L2392" s="19" t="s">
        <v>45</v>
      </c>
      <c r="M2392" t="s">
        <v>34</v>
      </c>
      <c r="N2392">
        <v>6</v>
      </c>
      <c r="O2392">
        <v>17</v>
      </c>
    </row>
    <row r="2393" spans="1:15" x14ac:dyDescent="0.3">
      <c r="A2393" t="s">
        <v>196</v>
      </c>
      <c r="B2393">
        <v>1</v>
      </c>
      <c r="C2393" s="49">
        <v>7</v>
      </c>
      <c r="D2393" s="68">
        <v>23</v>
      </c>
      <c r="E2393" s="58">
        <v>37.040931999999998</v>
      </c>
      <c r="F2393" s="15">
        <v>2</v>
      </c>
      <c r="G2393">
        <v>1</v>
      </c>
      <c r="H2393" s="15">
        <v>120</v>
      </c>
      <c r="I2393" s="15" t="s">
        <v>54</v>
      </c>
      <c r="J2393" s="82">
        <v>11</v>
      </c>
      <c r="K2393" s="84">
        <v>7</v>
      </c>
      <c r="L2393" s="19" t="s">
        <v>45</v>
      </c>
      <c r="M2393" t="s">
        <v>34</v>
      </c>
      <c r="N2393">
        <v>6</v>
      </c>
      <c r="O2393">
        <v>17</v>
      </c>
    </row>
    <row r="2394" spans="1:15" x14ac:dyDescent="0.3">
      <c r="A2394" t="s">
        <v>196</v>
      </c>
      <c r="B2394">
        <v>1</v>
      </c>
      <c r="C2394" s="49">
        <v>8</v>
      </c>
      <c r="D2394" s="68">
        <v>20</v>
      </c>
      <c r="E2394" s="58">
        <v>66.473488000000003</v>
      </c>
      <c r="F2394" s="15">
        <v>2</v>
      </c>
      <c r="G2394">
        <v>1</v>
      </c>
      <c r="H2394" s="15">
        <v>120</v>
      </c>
      <c r="I2394" s="15" t="s">
        <v>54</v>
      </c>
      <c r="J2394" s="88">
        <v>11</v>
      </c>
      <c r="K2394" s="84">
        <v>7</v>
      </c>
      <c r="L2394" s="19" t="s">
        <v>45</v>
      </c>
      <c r="M2394" t="s">
        <v>34</v>
      </c>
      <c r="N2394">
        <v>6</v>
      </c>
      <c r="O2394">
        <v>17</v>
      </c>
    </row>
    <row r="2395" spans="1:15" x14ac:dyDescent="0.3">
      <c r="A2395" t="s">
        <v>197</v>
      </c>
      <c r="B2395">
        <v>0</v>
      </c>
      <c r="C2395" s="49">
        <v>15</v>
      </c>
      <c r="D2395" s="68">
        <v>20</v>
      </c>
      <c r="E2395" s="58">
        <v>66.771918999999997</v>
      </c>
      <c r="F2395" s="15">
        <v>3</v>
      </c>
      <c r="G2395">
        <v>1</v>
      </c>
      <c r="H2395" s="15">
        <v>210</v>
      </c>
      <c r="I2395" s="15" t="s">
        <v>57</v>
      </c>
      <c r="J2395" s="84">
        <v>12</v>
      </c>
      <c r="K2395" s="84">
        <v>7</v>
      </c>
      <c r="L2395" s="19" t="s">
        <v>45</v>
      </c>
      <c r="M2395" t="s">
        <v>34</v>
      </c>
      <c r="N2395">
        <v>6</v>
      </c>
      <c r="O2395">
        <v>17</v>
      </c>
    </row>
    <row r="2396" spans="1:15" x14ac:dyDescent="0.3">
      <c r="A2396" t="s">
        <v>197</v>
      </c>
      <c r="B2396">
        <v>0</v>
      </c>
      <c r="C2396" s="49">
        <v>27</v>
      </c>
      <c r="D2396" s="68"/>
      <c r="E2396" s="58">
        <v>30.447723</v>
      </c>
      <c r="F2396" s="15">
        <v>3</v>
      </c>
      <c r="G2396">
        <v>1</v>
      </c>
      <c r="H2396" s="15">
        <v>210</v>
      </c>
      <c r="I2396" s="23" t="s">
        <v>57</v>
      </c>
      <c r="J2396" s="84">
        <v>12</v>
      </c>
      <c r="K2396" s="84">
        <v>7</v>
      </c>
      <c r="L2396" s="19" t="s">
        <v>45</v>
      </c>
      <c r="M2396" t="s">
        <v>34</v>
      </c>
      <c r="N2396">
        <v>6</v>
      </c>
      <c r="O2396">
        <v>17</v>
      </c>
    </row>
    <row r="2397" spans="1:15" x14ac:dyDescent="0.3">
      <c r="A2397" t="s">
        <v>197</v>
      </c>
      <c r="B2397">
        <v>0</v>
      </c>
      <c r="C2397" s="36">
        <v>28</v>
      </c>
      <c r="D2397" s="68">
        <v>20</v>
      </c>
      <c r="E2397" s="58">
        <v>54.511265000000002</v>
      </c>
      <c r="F2397" s="15">
        <v>3</v>
      </c>
      <c r="G2397">
        <v>1</v>
      </c>
      <c r="H2397" s="15">
        <v>210</v>
      </c>
      <c r="I2397" s="23" t="s">
        <v>57</v>
      </c>
      <c r="J2397" s="84">
        <v>12</v>
      </c>
      <c r="K2397" s="84">
        <v>7</v>
      </c>
      <c r="L2397" s="19" t="s">
        <v>45</v>
      </c>
      <c r="M2397" t="s">
        <v>34</v>
      </c>
      <c r="N2397">
        <v>6</v>
      </c>
      <c r="O2397">
        <v>17</v>
      </c>
    </row>
    <row r="2398" spans="1:15" x14ac:dyDescent="0.3">
      <c r="A2398" t="s">
        <v>196</v>
      </c>
      <c r="B2398">
        <v>1</v>
      </c>
      <c r="C2398" s="49">
        <v>16</v>
      </c>
      <c r="D2398" s="68">
        <v>21</v>
      </c>
      <c r="E2398" s="58">
        <v>115.35025</v>
      </c>
      <c r="F2398" s="15">
        <v>3</v>
      </c>
      <c r="G2398">
        <v>1</v>
      </c>
      <c r="H2398" s="15">
        <v>210</v>
      </c>
      <c r="I2398" s="15" t="s">
        <v>57</v>
      </c>
      <c r="J2398" s="84">
        <v>11</v>
      </c>
      <c r="K2398" s="84">
        <v>7</v>
      </c>
      <c r="L2398" s="19" t="s">
        <v>45</v>
      </c>
      <c r="M2398" t="s">
        <v>34</v>
      </c>
      <c r="N2398">
        <v>6</v>
      </c>
      <c r="O2398">
        <v>17</v>
      </c>
    </row>
    <row r="2399" spans="1:15" x14ac:dyDescent="0.3">
      <c r="A2399" t="s">
        <v>196</v>
      </c>
      <c r="B2399">
        <v>1</v>
      </c>
      <c r="C2399" s="49">
        <v>17</v>
      </c>
      <c r="D2399" s="68">
        <v>25</v>
      </c>
      <c r="E2399" s="58"/>
      <c r="F2399" s="15">
        <v>3</v>
      </c>
      <c r="G2399">
        <v>1</v>
      </c>
      <c r="H2399" s="15">
        <v>210</v>
      </c>
      <c r="I2399" s="15" t="s">
        <v>57</v>
      </c>
      <c r="J2399" s="84">
        <v>11</v>
      </c>
      <c r="K2399" s="84">
        <v>7</v>
      </c>
      <c r="L2399" s="19" t="s">
        <v>45</v>
      </c>
      <c r="M2399" t="s">
        <v>34</v>
      </c>
      <c r="N2399">
        <v>6</v>
      </c>
      <c r="O2399">
        <v>17</v>
      </c>
    </row>
    <row r="2400" spans="1:15" x14ac:dyDescent="0.3">
      <c r="A2400" t="s">
        <v>196</v>
      </c>
      <c r="B2400">
        <v>1</v>
      </c>
      <c r="C2400" s="49">
        <v>17</v>
      </c>
      <c r="D2400" s="68">
        <v>26</v>
      </c>
      <c r="E2400" s="58">
        <v>107.42184</v>
      </c>
      <c r="F2400" s="15">
        <v>3</v>
      </c>
      <c r="G2400">
        <v>1</v>
      </c>
      <c r="H2400" s="15">
        <v>210</v>
      </c>
      <c r="I2400" s="15" t="s">
        <v>57</v>
      </c>
      <c r="J2400" s="84">
        <v>11</v>
      </c>
      <c r="K2400" s="84">
        <v>7</v>
      </c>
      <c r="L2400" s="19" t="s">
        <v>45</v>
      </c>
      <c r="M2400" t="s">
        <v>34</v>
      </c>
      <c r="N2400">
        <v>6</v>
      </c>
      <c r="O2400">
        <v>17</v>
      </c>
    </row>
    <row r="2401" spans="1:15" x14ac:dyDescent="0.3">
      <c r="A2401" t="s">
        <v>196</v>
      </c>
      <c r="B2401">
        <v>1</v>
      </c>
      <c r="C2401" s="49">
        <v>29</v>
      </c>
      <c r="D2401" s="68"/>
      <c r="E2401" s="58">
        <v>82.418541000000005</v>
      </c>
      <c r="F2401" s="15">
        <v>3</v>
      </c>
      <c r="G2401">
        <v>1</v>
      </c>
      <c r="H2401" s="15">
        <v>210</v>
      </c>
      <c r="I2401" s="23" t="s">
        <v>57</v>
      </c>
      <c r="J2401" s="84">
        <v>12</v>
      </c>
      <c r="K2401" s="84"/>
      <c r="L2401" s="20" t="s">
        <v>45</v>
      </c>
      <c r="M2401" t="s">
        <v>34</v>
      </c>
      <c r="N2401">
        <v>6</v>
      </c>
      <c r="O2401">
        <v>17</v>
      </c>
    </row>
    <row r="2402" spans="1:15" x14ac:dyDescent="0.3">
      <c r="A2402" t="s">
        <v>197</v>
      </c>
      <c r="B2402">
        <v>0</v>
      </c>
      <c r="C2402" s="49">
        <v>23</v>
      </c>
      <c r="D2402" s="68"/>
      <c r="E2402" s="58">
        <v>111.81147</v>
      </c>
      <c r="F2402" s="15">
        <v>4</v>
      </c>
      <c r="G2402">
        <v>1</v>
      </c>
      <c r="H2402" s="15">
        <v>400</v>
      </c>
      <c r="I2402" s="23" t="s">
        <v>61</v>
      </c>
      <c r="J2402" s="84">
        <v>12</v>
      </c>
      <c r="K2402" s="84">
        <v>7</v>
      </c>
      <c r="L2402" s="19" t="s">
        <v>45</v>
      </c>
      <c r="M2402" t="s">
        <v>34</v>
      </c>
      <c r="N2402">
        <v>6</v>
      </c>
      <c r="O2402">
        <v>17</v>
      </c>
    </row>
    <row r="2403" spans="1:15" x14ac:dyDescent="0.3">
      <c r="A2403" t="s">
        <v>197</v>
      </c>
      <c r="B2403">
        <v>0</v>
      </c>
      <c r="C2403" s="49">
        <v>24</v>
      </c>
      <c r="D2403" s="68">
        <v>22</v>
      </c>
      <c r="E2403" s="58"/>
      <c r="F2403" s="15">
        <v>4</v>
      </c>
      <c r="G2403">
        <v>1</v>
      </c>
      <c r="H2403" s="15">
        <v>400</v>
      </c>
      <c r="I2403" s="23" t="s">
        <v>61</v>
      </c>
      <c r="J2403" s="84">
        <v>12</v>
      </c>
      <c r="K2403" s="84">
        <v>7</v>
      </c>
      <c r="L2403" s="19" t="s">
        <v>45</v>
      </c>
      <c r="M2403" t="s">
        <v>34</v>
      </c>
      <c r="N2403">
        <v>6</v>
      </c>
      <c r="O2403">
        <v>17</v>
      </c>
    </row>
    <row r="2404" spans="1:15" x14ac:dyDescent="0.3">
      <c r="A2404" t="s">
        <v>197</v>
      </c>
      <c r="B2404">
        <v>0</v>
      </c>
      <c r="C2404" s="49">
        <v>24</v>
      </c>
      <c r="D2404" s="68">
        <v>23</v>
      </c>
      <c r="E2404" s="58">
        <v>74.237082999999998</v>
      </c>
      <c r="F2404" s="15">
        <v>4</v>
      </c>
      <c r="G2404">
        <v>1</v>
      </c>
      <c r="H2404" s="15">
        <v>400</v>
      </c>
      <c r="I2404" s="23" t="s">
        <v>61</v>
      </c>
      <c r="J2404" s="84">
        <v>12</v>
      </c>
      <c r="K2404" s="84">
        <v>7</v>
      </c>
      <c r="L2404" s="19" t="s">
        <v>45</v>
      </c>
      <c r="M2404" t="s">
        <v>34</v>
      </c>
      <c r="N2404">
        <v>6</v>
      </c>
      <c r="O2404">
        <v>17</v>
      </c>
    </row>
    <row r="2405" spans="1:15" x14ac:dyDescent="0.3">
      <c r="A2405" t="s">
        <v>197</v>
      </c>
      <c r="B2405">
        <v>0</v>
      </c>
      <c r="C2405" s="49">
        <v>25</v>
      </c>
      <c r="D2405" s="68">
        <v>22</v>
      </c>
      <c r="E2405" s="58"/>
      <c r="F2405" s="15">
        <v>4</v>
      </c>
      <c r="G2405">
        <v>1</v>
      </c>
      <c r="H2405" s="15">
        <v>400</v>
      </c>
      <c r="I2405" s="23" t="s">
        <v>61</v>
      </c>
      <c r="J2405" s="84">
        <v>12</v>
      </c>
      <c r="K2405" s="84">
        <v>7</v>
      </c>
      <c r="L2405" s="19" t="s">
        <v>45</v>
      </c>
      <c r="M2405" t="s">
        <v>34</v>
      </c>
      <c r="N2405">
        <v>6</v>
      </c>
      <c r="O2405">
        <v>17</v>
      </c>
    </row>
    <row r="2406" spans="1:15" x14ac:dyDescent="0.3">
      <c r="A2406" t="s">
        <v>197</v>
      </c>
      <c r="B2406">
        <v>0</v>
      </c>
      <c r="C2406" s="36">
        <v>26</v>
      </c>
      <c r="D2406" s="68">
        <v>23</v>
      </c>
      <c r="E2406" s="58">
        <v>67.083663999999999</v>
      </c>
      <c r="F2406" s="15">
        <v>4</v>
      </c>
      <c r="G2406">
        <v>1</v>
      </c>
      <c r="H2406" s="15">
        <v>400</v>
      </c>
      <c r="I2406" s="23" t="s">
        <v>61</v>
      </c>
      <c r="J2406" s="84">
        <v>12</v>
      </c>
      <c r="K2406" s="84">
        <v>7</v>
      </c>
      <c r="L2406" s="19" t="s">
        <v>45</v>
      </c>
      <c r="M2406" t="s">
        <v>34</v>
      </c>
      <c r="N2406">
        <v>6</v>
      </c>
      <c r="O2406">
        <v>17</v>
      </c>
    </row>
    <row r="2407" spans="1:15" x14ac:dyDescent="0.3">
      <c r="A2407" t="s">
        <v>197</v>
      </c>
      <c r="B2407">
        <v>0</v>
      </c>
      <c r="C2407" s="49">
        <v>26</v>
      </c>
      <c r="D2407" s="68">
        <v>24</v>
      </c>
      <c r="E2407" s="58">
        <v>66.590217999999993</v>
      </c>
      <c r="F2407" s="15">
        <v>4</v>
      </c>
      <c r="G2407">
        <v>1</v>
      </c>
      <c r="H2407" s="15">
        <v>400</v>
      </c>
      <c r="I2407" s="23" t="s">
        <v>61</v>
      </c>
      <c r="J2407" s="84">
        <v>12</v>
      </c>
      <c r="K2407" s="84">
        <v>7</v>
      </c>
      <c r="L2407" s="19" t="s">
        <v>45</v>
      </c>
      <c r="M2407" t="s">
        <v>34</v>
      </c>
      <c r="N2407">
        <v>6</v>
      </c>
      <c r="O2407">
        <v>17</v>
      </c>
    </row>
    <row r="2408" spans="1:15" x14ac:dyDescent="0.3">
      <c r="A2408" t="s">
        <v>196</v>
      </c>
      <c r="B2408">
        <v>1</v>
      </c>
      <c r="C2408" s="49">
        <v>20</v>
      </c>
      <c r="D2408" s="68">
        <v>16</v>
      </c>
      <c r="E2408" s="58"/>
      <c r="F2408" s="15">
        <v>4</v>
      </c>
      <c r="G2408">
        <v>1</v>
      </c>
      <c r="H2408" s="15">
        <v>400</v>
      </c>
      <c r="I2408" s="15" t="s">
        <v>61</v>
      </c>
      <c r="J2408" s="84">
        <v>12</v>
      </c>
      <c r="K2408" s="84">
        <v>7</v>
      </c>
      <c r="L2408" s="19" t="s">
        <v>45</v>
      </c>
      <c r="M2408" t="s">
        <v>34</v>
      </c>
      <c r="N2408">
        <v>6</v>
      </c>
      <c r="O2408">
        <v>17</v>
      </c>
    </row>
    <row r="2409" spans="1:15" x14ac:dyDescent="0.3">
      <c r="A2409" t="s">
        <v>196</v>
      </c>
      <c r="B2409">
        <v>1</v>
      </c>
      <c r="C2409" s="36">
        <v>21</v>
      </c>
      <c r="D2409" s="68">
        <v>17</v>
      </c>
      <c r="E2409" s="58">
        <v>61.716251</v>
      </c>
      <c r="F2409" s="15">
        <v>4</v>
      </c>
      <c r="G2409">
        <v>1</v>
      </c>
      <c r="H2409" s="15">
        <v>400</v>
      </c>
      <c r="I2409" s="23" t="s">
        <v>61</v>
      </c>
      <c r="J2409" s="84">
        <v>12</v>
      </c>
      <c r="K2409" s="84">
        <v>7</v>
      </c>
      <c r="L2409" s="19" t="s">
        <v>45</v>
      </c>
      <c r="M2409" t="s">
        <v>34</v>
      </c>
      <c r="N2409">
        <v>6</v>
      </c>
      <c r="O2409">
        <v>17</v>
      </c>
    </row>
    <row r="2410" spans="1:15" x14ac:dyDescent="0.3">
      <c r="A2410" t="s">
        <v>196</v>
      </c>
      <c r="B2410">
        <v>1</v>
      </c>
      <c r="C2410" s="49">
        <v>22</v>
      </c>
      <c r="D2410" s="68">
        <v>22</v>
      </c>
      <c r="E2410" s="58"/>
      <c r="F2410" s="15">
        <v>4</v>
      </c>
      <c r="G2410">
        <v>1</v>
      </c>
      <c r="H2410" s="15">
        <v>400</v>
      </c>
      <c r="I2410" s="23" t="s">
        <v>61</v>
      </c>
      <c r="J2410" s="84">
        <v>12</v>
      </c>
      <c r="K2410" s="84">
        <v>7</v>
      </c>
      <c r="L2410" s="19" t="s">
        <v>45</v>
      </c>
      <c r="M2410" t="s">
        <v>34</v>
      </c>
      <c r="N2410">
        <v>6</v>
      </c>
      <c r="O2410">
        <v>17</v>
      </c>
    </row>
    <row r="2411" spans="1:15" x14ac:dyDescent="0.3">
      <c r="A2411" t="s">
        <v>197</v>
      </c>
      <c r="B2411">
        <v>0</v>
      </c>
      <c r="C2411" s="49">
        <v>1</v>
      </c>
      <c r="D2411" s="68">
        <v>17</v>
      </c>
      <c r="E2411" s="58">
        <v>40.475163000000002</v>
      </c>
      <c r="F2411" s="15">
        <v>1</v>
      </c>
      <c r="G2411">
        <v>2</v>
      </c>
      <c r="H2411" s="15">
        <v>45</v>
      </c>
      <c r="I2411" s="15" t="s">
        <v>11</v>
      </c>
      <c r="J2411" s="82">
        <v>9</v>
      </c>
      <c r="K2411" s="82">
        <v>7</v>
      </c>
      <c r="L2411" s="19" t="s">
        <v>45</v>
      </c>
      <c r="M2411" t="s">
        <v>34</v>
      </c>
      <c r="N2411">
        <v>6</v>
      </c>
      <c r="O2411">
        <v>17</v>
      </c>
    </row>
    <row r="2412" spans="1:15" x14ac:dyDescent="0.3">
      <c r="A2412" t="s">
        <v>197</v>
      </c>
      <c r="B2412">
        <v>0</v>
      </c>
      <c r="C2412" s="49">
        <v>1</v>
      </c>
      <c r="D2412" s="68">
        <v>18</v>
      </c>
      <c r="E2412" s="58">
        <v>33.334167000000001</v>
      </c>
      <c r="F2412" s="15">
        <v>1</v>
      </c>
      <c r="G2412">
        <v>2</v>
      </c>
      <c r="H2412" s="15">
        <v>45</v>
      </c>
      <c r="I2412" s="15" t="s">
        <v>11</v>
      </c>
      <c r="J2412" s="82">
        <v>9</v>
      </c>
      <c r="K2412" s="82">
        <v>7</v>
      </c>
      <c r="L2412" s="19" t="s">
        <v>45</v>
      </c>
      <c r="M2412" t="s">
        <v>34</v>
      </c>
      <c r="N2412">
        <v>6</v>
      </c>
      <c r="O2412">
        <v>17</v>
      </c>
    </row>
    <row r="2413" spans="1:15" x14ac:dyDescent="0.3">
      <c r="A2413" t="s">
        <v>197</v>
      </c>
      <c r="B2413">
        <v>0</v>
      </c>
      <c r="C2413" s="49">
        <v>22</v>
      </c>
      <c r="D2413" s="68"/>
      <c r="E2413" s="58">
        <v>31.864552</v>
      </c>
      <c r="F2413" s="15">
        <v>1</v>
      </c>
      <c r="G2413">
        <v>2</v>
      </c>
      <c r="H2413" s="15">
        <v>45</v>
      </c>
      <c r="I2413" s="23" t="s">
        <v>11</v>
      </c>
      <c r="J2413" s="84">
        <v>12</v>
      </c>
      <c r="K2413" s="84">
        <v>7</v>
      </c>
      <c r="L2413" s="19" t="s">
        <v>45</v>
      </c>
      <c r="M2413" t="s">
        <v>34</v>
      </c>
      <c r="N2413">
        <v>6</v>
      </c>
      <c r="O2413">
        <v>17</v>
      </c>
    </row>
    <row r="2414" spans="1:15" x14ac:dyDescent="0.3">
      <c r="A2414" t="s">
        <v>197</v>
      </c>
      <c r="B2414">
        <v>0</v>
      </c>
      <c r="C2414" s="49">
        <v>22</v>
      </c>
      <c r="D2414" s="68"/>
      <c r="E2414" s="58">
        <v>46.787098</v>
      </c>
      <c r="F2414" s="15">
        <v>1</v>
      </c>
      <c r="G2414">
        <v>2</v>
      </c>
      <c r="H2414" s="15">
        <v>45</v>
      </c>
      <c r="I2414" s="23" t="s">
        <v>11</v>
      </c>
      <c r="J2414" s="84">
        <v>12</v>
      </c>
      <c r="K2414" s="84">
        <v>7</v>
      </c>
      <c r="L2414" s="19" t="s">
        <v>45</v>
      </c>
      <c r="M2414" t="s">
        <v>34</v>
      </c>
      <c r="N2414">
        <v>6</v>
      </c>
      <c r="O2414">
        <v>17</v>
      </c>
    </row>
    <row r="2415" spans="1:15" x14ac:dyDescent="0.3">
      <c r="A2415" t="s">
        <v>196</v>
      </c>
      <c r="B2415">
        <v>1</v>
      </c>
      <c r="C2415" s="49">
        <v>3</v>
      </c>
      <c r="D2415" s="68">
        <v>24</v>
      </c>
      <c r="E2415" s="58">
        <v>24.870228000000001</v>
      </c>
      <c r="F2415" s="15">
        <v>1</v>
      </c>
      <c r="G2415">
        <v>2</v>
      </c>
      <c r="H2415" s="15">
        <v>45</v>
      </c>
      <c r="I2415" s="15" t="s">
        <v>11</v>
      </c>
      <c r="J2415" s="82">
        <v>9</v>
      </c>
      <c r="K2415" s="87">
        <v>7</v>
      </c>
      <c r="L2415" s="19" t="s">
        <v>45</v>
      </c>
      <c r="M2415" t="s">
        <v>34</v>
      </c>
      <c r="N2415">
        <v>6</v>
      </c>
      <c r="O2415">
        <v>17</v>
      </c>
    </row>
    <row r="2416" spans="1:15" x14ac:dyDescent="0.3">
      <c r="A2416" t="s">
        <v>196</v>
      </c>
      <c r="B2416">
        <v>1</v>
      </c>
      <c r="C2416" s="60">
        <v>4</v>
      </c>
      <c r="D2416" s="68">
        <v>28</v>
      </c>
      <c r="E2416" s="58">
        <v>64.202270999999996</v>
      </c>
      <c r="F2416" s="15">
        <v>1</v>
      </c>
      <c r="G2416">
        <v>2</v>
      </c>
      <c r="H2416" s="15">
        <v>45</v>
      </c>
      <c r="I2416" s="15" t="s">
        <v>11</v>
      </c>
      <c r="J2416" s="82">
        <v>9</v>
      </c>
      <c r="K2416" s="87">
        <v>7</v>
      </c>
      <c r="L2416" s="19" t="s">
        <v>45</v>
      </c>
      <c r="M2416" t="s">
        <v>34</v>
      </c>
      <c r="N2416">
        <v>6</v>
      </c>
      <c r="O2416">
        <v>17</v>
      </c>
    </row>
    <row r="2417" spans="1:15" x14ac:dyDescent="0.3">
      <c r="A2417" t="s">
        <v>196</v>
      </c>
      <c r="B2417">
        <v>1</v>
      </c>
      <c r="C2417" s="49">
        <v>4</v>
      </c>
      <c r="D2417" s="68">
        <v>29</v>
      </c>
      <c r="E2417" s="58">
        <v>76.068184000000002</v>
      </c>
      <c r="F2417" s="15">
        <v>1</v>
      </c>
      <c r="G2417">
        <v>2</v>
      </c>
      <c r="H2417" s="15">
        <v>45</v>
      </c>
      <c r="I2417" s="15" t="s">
        <v>11</v>
      </c>
      <c r="J2417" s="82">
        <v>9</v>
      </c>
      <c r="K2417" s="87">
        <v>7</v>
      </c>
      <c r="L2417" s="19" t="s">
        <v>45</v>
      </c>
      <c r="M2417" t="s">
        <v>34</v>
      </c>
      <c r="N2417">
        <v>6</v>
      </c>
      <c r="O2417">
        <v>17</v>
      </c>
    </row>
    <row r="2418" spans="1:15" x14ac:dyDescent="0.3">
      <c r="A2418" t="s">
        <v>196</v>
      </c>
      <c r="B2418">
        <v>1</v>
      </c>
      <c r="C2418" s="36">
        <v>5</v>
      </c>
      <c r="D2418" s="68">
        <v>22</v>
      </c>
      <c r="E2418" s="58">
        <v>103.73275</v>
      </c>
      <c r="F2418" s="15">
        <v>1</v>
      </c>
      <c r="G2418">
        <v>2</v>
      </c>
      <c r="H2418" s="15">
        <v>45</v>
      </c>
      <c r="I2418" s="15" t="s">
        <v>11</v>
      </c>
      <c r="J2418" s="82">
        <v>10</v>
      </c>
      <c r="K2418" s="87">
        <v>7</v>
      </c>
      <c r="L2418" s="19" t="s">
        <v>45</v>
      </c>
      <c r="M2418" t="s">
        <v>34</v>
      </c>
      <c r="N2418">
        <v>6</v>
      </c>
      <c r="O2418">
        <v>17</v>
      </c>
    </row>
    <row r="2419" spans="1:15" x14ac:dyDescent="0.3">
      <c r="A2419" t="s">
        <v>196</v>
      </c>
      <c r="B2419">
        <v>1</v>
      </c>
      <c r="C2419" s="49">
        <v>6</v>
      </c>
      <c r="D2419" s="68">
        <v>21</v>
      </c>
      <c r="E2419" s="58">
        <v>15.081421000000001</v>
      </c>
      <c r="F2419" s="15">
        <v>1</v>
      </c>
      <c r="G2419">
        <v>2</v>
      </c>
      <c r="H2419" s="15">
        <v>45</v>
      </c>
      <c r="I2419" s="15" t="s">
        <v>11</v>
      </c>
      <c r="J2419" s="82">
        <v>11</v>
      </c>
      <c r="K2419" s="85">
        <v>7</v>
      </c>
      <c r="L2419" s="19" t="s">
        <v>45</v>
      </c>
      <c r="M2419" t="s">
        <v>34</v>
      </c>
      <c r="N2419">
        <v>6</v>
      </c>
      <c r="O2419">
        <v>17</v>
      </c>
    </row>
    <row r="2420" spans="1:15" x14ac:dyDescent="0.3">
      <c r="A2420" t="s">
        <v>197</v>
      </c>
      <c r="B2420">
        <v>0</v>
      </c>
      <c r="C2420" s="49">
        <v>8</v>
      </c>
      <c r="D2420" s="68">
        <v>23</v>
      </c>
      <c r="E2420" s="58">
        <v>80.154221000000007</v>
      </c>
      <c r="F2420" s="15">
        <v>2</v>
      </c>
      <c r="G2420">
        <v>2</v>
      </c>
      <c r="H2420" s="15">
        <v>120</v>
      </c>
      <c r="I2420" s="15" t="s">
        <v>54</v>
      </c>
      <c r="J2420" s="82">
        <v>10</v>
      </c>
      <c r="K2420" s="87">
        <v>7</v>
      </c>
      <c r="L2420" s="19" t="s">
        <v>45</v>
      </c>
      <c r="M2420" t="s">
        <v>34</v>
      </c>
      <c r="N2420">
        <v>6</v>
      </c>
      <c r="O2420">
        <v>17</v>
      </c>
    </row>
    <row r="2421" spans="1:15" x14ac:dyDescent="0.3">
      <c r="A2421" t="s">
        <v>197</v>
      </c>
      <c r="B2421">
        <v>0</v>
      </c>
      <c r="C2421" s="49">
        <v>10</v>
      </c>
      <c r="D2421" s="68"/>
      <c r="E2421" s="58">
        <v>21.461410999999998</v>
      </c>
      <c r="F2421" s="15">
        <v>2</v>
      </c>
      <c r="G2421">
        <v>2</v>
      </c>
      <c r="H2421" s="15">
        <v>120</v>
      </c>
      <c r="I2421" s="15" t="s">
        <v>54</v>
      </c>
      <c r="J2421" s="84">
        <v>11</v>
      </c>
      <c r="K2421" s="84">
        <v>7</v>
      </c>
      <c r="L2421" s="19" t="s">
        <v>45</v>
      </c>
      <c r="M2421" t="s">
        <v>34</v>
      </c>
      <c r="N2421">
        <v>6</v>
      </c>
      <c r="O2421">
        <v>17</v>
      </c>
    </row>
    <row r="2422" spans="1:15" x14ac:dyDescent="0.3">
      <c r="A2422" t="s">
        <v>197</v>
      </c>
      <c r="B2422">
        <v>0</v>
      </c>
      <c r="C2422" s="49">
        <v>11</v>
      </c>
      <c r="D2422" s="68"/>
      <c r="E2422" s="58">
        <v>39.632057000000003</v>
      </c>
      <c r="F2422" s="15">
        <v>2</v>
      </c>
      <c r="G2422">
        <v>2</v>
      </c>
      <c r="H2422" s="15">
        <v>120</v>
      </c>
      <c r="I2422" s="15" t="s">
        <v>54</v>
      </c>
      <c r="J2422" s="84">
        <v>11</v>
      </c>
      <c r="K2422" s="84">
        <v>7</v>
      </c>
      <c r="L2422" s="19" t="s">
        <v>45</v>
      </c>
      <c r="M2422" t="s">
        <v>34</v>
      </c>
      <c r="N2422">
        <v>6</v>
      </c>
      <c r="O2422">
        <v>17</v>
      </c>
    </row>
    <row r="2423" spans="1:15" x14ac:dyDescent="0.3">
      <c r="A2423" t="s">
        <v>197</v>
      </c>
      <c r="B2423">
        <v>0</v>
      </c>
      <c r="C2423" s="49">
        <v>12</v>
      </c>
      <c r="D2423" s="68">
        <v>22</v>
      </c>
      <c r="E2423" s="58">
        <v>38.878658000000001</v>
      </c>
      <c r="F2423" s="15">
        <v>2</v>
      </c>
      <c r="G2423">
        <v>2</v>
      </c>
      <c r="H2423" s="15">
        <v>120</v>
      </c>
      <c r="I2423" s="15" t="s">
        <v>54</v>
      </c>
      <c r="J2423" s="84">
        <v>10</v>
      </c>
      <c r="K2423" s="84">
        <v>7</v>
      </c>
      <c r="L2423" s="19" t="s">
        <v>45</v>
      </c>
      <c r="M2423" t="s">
        <v>34</v>
      </c>
      <c r="N2423">
        <v>6</v>
      </c>
      <c r="O2423">
        <v>17</v>
      </c>
    </row>
    <row r="2424" spans="1:15" x14ac:dyDescent="0.3">
      <c r="A2424" t="s">
        <v>196</v>
      </c>
      <c r="B2424">
        <v>1</v>
      </c>
      <c r="C2424" s="36">
        <v>9</v>
      </c>
      <c r="D2424" s="68">
        <v>16</v>
      </c>
      <c r="E2424" s="58">
        <v>43.066794999999999</v>
      </c>
      <c r="F2424" s="15">
        <v>2</v>
      </c>
      <c r="G2424">
        <v>2</v>
      </c>
      <c r="H2424" s="15">
        <v>120</v>
      </c>
      <c r="I2424" s="15" t="s">
        <v>54</v>
      </c>
      <c r="J2424" s="82">
        <v>11</v>
      </c>
      <c r="K2424" s="87">
        <v>7</v>
      </c>
      <c r="L2424" s="19" t="s">
        <v>45</v>
      </c>
      <c r="M2424" t="s">
        <v>34</v>
      </c>
      <c r="N2424">
        <v>6</v>
      </c>
      <c r="O2424">
        <v>17</v>
      </c>
    </row>
    <row r="2425" spans="1:15" x14ac:dyDescent="0.3">
      <c r="A2425" t="s">
        <v>196</v>
      </c>
      <c r="B2425">
        <v>1</v>
      </c>
      <c r="C2425" s="49">
        <v>13</v>
      </c>
      <c r="D2425" s="68">
        <v>22</v>
      </c>
      <c r="E2425" s="58">
        <v>70.658011999999999</v>
      </c>
      <c r="F2425" s="15">
        <v>2</v>
      </c>
      <c r="G2425">
        <v>2</v>
      </c>
      <c r="H2425" s="15">
        <v>120</v>
      </c>
      <c r="I2425" s="15" t="s">
        <v>54</v>
      </c>
      <c r="J2425" s="84">
        <v>11</v>
      </c>
      <c r="K2425" s="84">
        <v>7</v>
      </c>
      <c r="L2425" s="19" t="s">
        <v>45</v>
      </c>
      <c r="M2425" t="s">
        <v>34</v>
      </c>
      <c r="N2425">
        <v>6</v>
      </c>
      <c r="O2425">
        <v>17</v>
      </c>
    </row>
    <row r="2426" spans="1:15" x14ac:dyDescent="0.3">
      <c r="A2426" t="s">
        <v>196</v>
      </c>
      <c r="B2426">
        <v>1</v>
      </c>
      <c r="C2426" s="49">
        <v>14</v>
      </c>
      <c r="D2426" s="68">
        <v>28</v>
      </c>
      <c r="E2426" s="58">
        <v>39.327351</v>
      </c>
      <c r="F2426" s="15">
        <v>2</v>
      </c>
      <c r="G2426">
        <v>2</v>
      </c>
      <c r="H2426" s="15">
        <v>120</v>
      </c>
      <c r="I2426" s="15" t="s">
        <v>54</v>
      </c>
      <c r="J2426" s="84">
        <v>13</v>
      </c>
      <c r="K2426" s="84">
        <v>7</v>
      </c>
      <c r="L2426" s="19" t="s">
        <v>45</v>
      </c>
      <c r="M2426" t="s">
        <v>34</v>
      </c>
      <c r="N2426">
        <v>6</v>
      </c>
      <c r="O2426">
        <v>17</v>
      </c>
    </row>
    <row r="2427" spans="1:15" x14ac:dyDescent="0.3">
      <c r="A2427" t="s">
        <v>196</v>
      </c>
      <c r="B2427">
        <v>1</v>
      </c>
      <c r="C2427" s="49">
        <v>19</v>
      </c>
      <c r="D2427" s="68"/>
      <c r="E2427" s="58">
        <v>85.766586000000004</v>
      </c>
      <c r="F2427" s="15">
        <v>2</v>
      </c>
      <c r="G2427">
        <v>2</v>
      </c>
      <c r="H2427" s="15">
        <v>120</v>
      </c>
      <c r="I2427" s="23" t="s">
        <v>54</v>
      </c>
      <c r="J2427" s="84">
        <v>12</v>
      </c>
      <c r="K2427" s="84">
        <v>7</v>
      </c>
      <c r="L2427" s="19" t="s">
        <v>45</v>
      </c>
      <c r="M2427" t="s">
        <v>34</v>
      </c>
      <c r="N2427">
        <v>6</v>
      </c>
      <c r="O2427">
        <v>17</v>
      </c>
    </row>
    <row r="2428" spans="1:15" x14ac:dyDescent="0.3">
      <c r="A2428" t="s">
        <v>197</v>
      </c>
      <c r="B2428">
        <v>0</v>
      </c>
      <c r="C2428" s="49">
        <v>15</v>
      </c>
      <c r="D2428" s="68">
        <v>15</v>
      </c>
      <c r="E2428" s="58">
        <v>63.10342</v>
      </c>
      <c r="F2428" s="15">
        <v>3</v>
      </c>
      <c r="G2428">
        <v>2</v>
      </c>
      <c r="H2428" s="15">
        <v>210</v>
      </c>
      <c r="I2428" s="15" t="s">
        <v>57</v>
      </c>
      <c r="J2428" s="84">
        <v>12</v>
      </c>
      <c r="K2428" s="84">
        <v>7</v>
      </c>
      <c r="L2428" s="19" t="s">
        <v>45</v>
      </c>
      <c r="M2428" t="s">
        <v>34</v>
      </c>
      <c r="N2428">
        <v>6</v>
      </c>
      <c r="O2428">
        <v>17</v>
      </c>
    </row>
    <row r="2429" spans="1:15" x14ac:dyDescent="0.3">
      <c r="A2429" t="s">
        <v>196</v>
      </c>
      <c r="B2429">
        <v>1</v>
      </c>
      <c r="C2429" s="49">
        <v>20</v>
      </c>
      <c r="D2429" s="68"/>
      <c r="E2429" s="58"/>
      <c r="F2429" s="15">
        <v>3</v>
      </c>
      <c r="G2429">
        <v>2</v>
      </c>
      <c r="H2429" s="15">
        <v>210</v>
      </c>
      <c r="I2429" s="15" t="s">
        <v>57</v>
      </c>
      <c r="J2429" s="84">
        <v>11</v>
      </c>
      <c r="K2429" s="84">
        <v>7</v>
      </c>
      <c r="L2429" s="19" t="s">
        <v>45</v>
      </c>
      <c r="M2429" t="s">
        <v>34</v>
      </c>
      <c r="N2429">
        <v>6</v>
      </c>
      <c r="O2429">
        <v>17</v>
      </c>
    </row>
    <row r="2430" spans="1:15" x14ac:dyDescent="0.3">
      <c r="A2430" t="s">
        <v>196</v>
      </c>
      <c r="B2430">
        <v>1</v>
      </c>
      <c r="C2430" s="36">
        <v>21</v>
      </c>
      <c r="D2430" s="68"/>
      <c r="E2430" s="58">
        <v>27.340271000000001</v>
      </c>
      <c r="F2430" s="15">
        <v>3</v>
      </c>
      <c r="G2430">
        <v>2</v>
      </c>
      <c r="H2430" s="15">
        <v>210</v>
      </c>
      <c r="I2430" s="15" t="s">
        <v>57</v>
      </c>
      <c r="J2430" s="84">
        <v>11</v>
      </c>
      <c r="K2430" s="84">
        <v>7</v>
      </c>
      <c r="L2430" s="19" t="s">
        <v>45</v>
      </c>
      <c r="M2430" t="s">
        <v>34</v>
      </c>
      <c r="N2430">
        <v>6</v>
      </c>
      <c r="O2430">
        <v>17</v>
      </c>
    </row>
    <row r="2431" spans="1:15" x14ac:dyDescent="0.3">
      <c r="A2431" t="s">
        <v>196</v>
      </c>
      <c r="B2431">
        <v>1</v>
      </c>
      <c r="C2431" s="49">
        <v>18</v>
      </c>
      <c r="D2431" s="68">
        <v>18</v>
      </c>
      <c r="E2431" s="58">
        <v>74.356262000000001</v>
      </c>
      <c r="F2431" s="15">
        <v>4</v>
      </c>
      <c r="G2431">
        <v>2</v>
      </c>
      <c r="H2431" s="15">
        <v>400</v>
      </c>
      <c r="I2431" s="24" t="s">
        <v>61</v>
      </c>
      <c r="J2431" s="91">
        <v>12</v>
      </c>
      <c r="K2431" s="91">
        <v>7</v>
      </c>
      <c r="L2431" s="19" t="s">
        <v>45</v>
      </c>
      <c r="M2431" t="s">
        <v>34</v>
      </c>
      <c r="N2431">
        <v>6</v>
      </c>
      <c r="O2431">
        <v>17</v>
      </c>
    </row>
    <row r="2432" spans="1:15" x14ac:dyDescent="0.3">
      <c r="A2432" t="s">
        <v>197</v>
      </c>
      <c r="B2432">
        <v>0</v>
      </c>
      <c r="C2432" s="36">
        <v>17</v>
      </c>
      <c r="D2432" s="68"/>
      <c r="E2432" s="62">
        <v>47.691203999999999</v>
      </c>
      <c r="F2432" s="20">
        <v>1</v>
      </c>
      <c r="G2432">
        <v>3</v>
      </c>
      <c r="H2432" s="15">
        <v>45</v>
      </c>
      <c r="I2432" s="15" t="s">
        <v>11</v>
      </c>
      <c r="J2432" s="39">
        <v>11</v>
      </c>
      <c r="K2432" s="82">
        <v>7</v>
      </c>
      <c r="L2432" t="s">
        <v>45</v>
      </c>
      <c r="M2432" t="s">
        <v>34</v>
      </c>
      <c r="N2432">
        <v>6</v>
      </c>
      <c r="O2432">
        <v>17</v>
      </c>
    </row>
    <row r="2433" spans="1:15" x14ac:dyDescent="0.3">
      <c r="A2433" t="s">
        <v>197</v>
      </c>
      <c r="B2433">
        <v>0</v>
      </c>
      <c r="C2433" s="49">
        <v>18</v>
      </c>
      <c r="D2433" s="68">
        <v>18</v>
      </c>
      <c r="E2433" s="65"/>
      <c r="F2433" s="20">
        <v>1</v>
      </c>
      <c r="G2433">
        <v>3</v>
      </c>
      <c r="H2433" s="15">
        <v>45</v>
      </c>
      <c r="I2433" s="15" t="s">
        <v>11</v>
      </c>
      <c r="J2433" s="39">
        <v>11</v>
      </c>
      <c r="K2433" s="82">
        <v>7</v>
      </c>
      <c r="L2433" t="s">
        <v>45</v>
      </c>
      <c r="M2433" t="s">
        <v>34</v>
      </c>
      <c r="N2433">
        <v>6</v>
      </c>
      <c r="O2433">
        <v>17</v>
      </c>
    </row>
    <row r="2434" spans="1:15" x14ac:dyDescent="0.3">
      <c r="A2434" t="s">
        <v>196</v>
      </c>
      <c r="B2434">
        <v>1</v>
      </c>
      <c r="C2434" s="49">
        <v>3</v>
      </c>
      <c r="D2434" s="68"/>
      <c r="E2434" s="62">
        <v>152.86707000000001</v>
      </c>
      <c r="F2434" s="20">
        <v>1</v>
      </c>
      <c r="G2434">
        <v>3</v>
      </c>
      <c r="H2434" s="15">
        <v>45</v>
      </c>
      <c r="I2434" s="15" t="s">
        <v>11</v>
      </c>
      <c r="J2434" s="84">
        <v>12</v>
      </c>
      <c r="K2434" s="82">
        <v>7</v>
      </c>
      <c r="L2434" t="s">
        <v>45</v>
      </c>
      <c r="M2434" t="s">
        <v>34</v>
      </c>
      <c r="N2434">
        <v>6</v>
      </c>
      <c r="O2434">
        <v>17</v>
      </c>
    </row>
    <row r="2435" spans="1:15" x14ac:dyDescent="0.3">
      <c r="A2435" t="s">
        <v>196</v>
      </c>
      <c r="B2435">
        <v>1</v>
      </c>
      <c r="C2435" s="49">
        <v>9</v>
      </c>
      <c r="D2435" s="68">
        <v>19</v>
      </c>
      <c r="E2435" s="58">
        <v>85.034240999999994</v>
      </c>
      <c r="F2435" s="15">
        <v>1</v>
      </c>
      <c r="G2435">
        <v>3</v>
      </c>
      <c r="H2435" s="15">
        <v>45</v>
      </c>
      <c r="I2435" s="23" t="s">
        <v>11</v>
      </c>
      <c r="J2435" s="84">
        <v>11</v>
      </c>
      <c r="K2435" s="39">
        <v>7</v>
      </c>
      <c r="L2435" s="19" t="s">
        <v>45</v>
      </c>
      <c r="M2435" t="s">
        <v>34</v>
      </c>
      <c r="N2435">
        <v>6</v>
      </c>
      <c r="O2435">
        <v>17</v>
      </c>
    </row>
    <row r="2436" spans="1:15" x14ac:dyDescent="0.3">
      <c r="A2436" t="s">
        <v>196</v>
      </c>
      <c r="B2436">
        <v>1</v>
      </c>
      <c r="C2436" s="49">
        <v>10</v>
      </c>
      <c r="D2436" s="68">
        <v>18</v>
      </c>
      <c r="E2436" s="58">
        <v>111.07221</v>
      </c>
      <c r="F2436" s="15">
        <v>1</v>
      </c>
      <c r="G2436">
        <v>3</v>
      </c>
      <c r="H2436" s="15">
        <v>45</v>
      </c>
      <c r="I2436" s="15" t="s">
        <v>11</v>
      </c>
      <c r="J2436" s="82">
        <v>12</v>
      </c>
      <c r="K2436" s="85">
        <v>7</v>
      </c>
      <c r="L2436" s="19" t="s">
        <v>45</v>
      </c>
      <c r="M2436" t="s">
        <v>34</v>
      </c>
      <c r="N2436">
        <v>6</v>
      </c>
      <c r="O2436">
        <v>17</v>
      </c>
    </row>
    <row r="2437" spans="1:15" x14ac:dyDescent="0.3">
      <c r="A2437" t="s">
        <v>196</v>
      </c>
      <c r="B2437">
        <v>1</v>
      </c>
      <c r="C2437" s="36">
        <v>5</v>
      </c>
      <c r="D2437" s="68"/>
      <c r="E2437" s="62">
        <v>91.828002999999995</v>
      </c>
      <c r="F2437" s="20">
        <v>2</v>
      </c>
      <c r="G2437">
        <v>3</v>
      </c>
      <c r="H2437" s="15">
        <v>120</v>
      </c>
      <c r="I2437" s="15" t="s">
        <v>54</v>
      </c>
      <c r="J2437" s="84">
        <v>12</v>
      </c>
      <c r="K2437" s="82">
        <v>7</v>
      </c>
      <c r="L2437" t="s">
        <v>45</v>
      </c>
      <c r="M2437" t="s">
        <v>34</v>
      </c>
      <c r="N2437">
        <v>6</v>
      </c>
      <c r="O2437">
        <v>17</v>
      </c>
    </row>
    <row r="2438" spans="1:15" x14ac:dyDescent="0.3">
      <c r="A2438" t="s">
        <v>196</v>
      </c>
      <c r="B2438">
        <v>1</v>
      </c>
      <c r="C2438" s="49">
        <v>6</v>
      </c>
      <c r="D2438" s="68"/>
      <c r="E2438" s="58">
        <v>163.82021</v>
      </c>
      <c r="F2438" s="15">
        <v>2</v>
      </c>
      <c r="G2438">
        <v>3</v>
      </c>
      <c r="H2438" s="15">
        <v>120</v>
      </c>
      <c r="I2438" s="15" t="s">
        <v>54</v>
      </c>
      <c r="J2438" s="82">
        <v>12</v>
      </c>
      <c r="K2438" s="85">
        <v>7</v>
      </c>
      <c r="L2438" s="19" t="s">
        <v>45</v>
      </c>
      <c r="M2438" t="s">
        <v>34</v>
      </c>
      <c r="N2438">
        <v>6</v>
      </c>
      <c r="O2438">
        <v>17</v>
      </c>
    </row>
    <row r="2439" spans="1:15" x14ac:dyDescent="0.3">
      <c r="A2439" t="s">
        <v>196</v>
      </c>
      <c r="B2439">
        <v>1</v>
      </c>
      <c r="C2439" s="49">
        <v>7</v>
      </c>
      <c r="D2439" s="68"/>
      <c r="E2439" s="58">
        <v>97.776077000000001</v>
      </c>
      <c r="F2439" s="15">
        <v>2</v>
      </c>
      <c r="G2439">
        <v>3</v>
      </c>
      <c r="H2439" s="15">
        <v>120</v>
      </c>
      <c r="I2439" s="15" t="s">
        <v>54</v>
      </c>
      <c r="J2439" s="89">
        <v>12</v>
      </c>
      <c r="K2439" s="39">
        <v>7</v>
      </c>
      <c r="L2439" s="19" t="s">
        <v>45</v>
      </c>
      <c r="M2439" t="s">
        <v>34</v>
      </c>
      <c r="N2439">
        <v>6</v>
      </c>
      <c r="O2439">
        <v>17</v>
      </c>
    </row>
    <row r="2440" spans="1:15" x14ac:dyDescent="0.3">
      <c r="A2440" t="s">
        <v>196</v>
      </c>
      <c r="B2440">
        <v>1</v>
      </c>
      <c r="C2440" s="49">
        <v>19</v>
      </c>
      <c r="D2440" s="68"/>
      <c r="E2440" s="62"/>
      <c r="F2440" s="20">
        <v>2</v>
      </c>
      <c r="G2440">
        <v>3</v>
      </c>
      <c r="H2440" s="15">
        <v>120</v>
      </c>
      <c r="I2440" s="15" t="s">
        <v>54</v>
      </c>
      <c r="J2440" s="84">
        <v>12</v>
      </c>
      <c r="K2440" s="82">
        <v>7</v>
      </c>
      <c r="L2440" t="s">
        <v>45</v>
      </c>
      <c r="M2440" t="s">
        <v>34</v>
      </c>
      <c r="N2440">
        <v>6</v>
      </c>
      <c r="O2440">
        <v>17</v>
      </c>
    </row>
    <row r="2441" spans="1:15" x14ac:dyDescent="0.3">
      <c r="A2441" t="s">
        <v>196</v>
      </c>
      <c r="B2441">
        <f>IF(A2441="m", 1, 0)</f>
        <v>1</v>
      </c>
      <c r="C2441">
        <v>23</v>
      </c>
      <c r="D2441" s="14"/>
      <c r="E2441" s="57">
        <v>29.010010000000001</v>
      </c>
      <c r="F2441" s="15">
        <f>_xlfn.IFS(I2441="GE2", 1, I2441="GE3", 2, I2441="GE4", 3, I2441="GE1", 4)</f>
        <v>2</v>
      </c>
      <c r="G2441">
        <v>3</v>
      </c>
      <c r="H2441" s="15">
        <f>_xlfn.IFS(F2441=1, 45, F2441=2, 120,F2441=3, 210,F2441=4, 400)</f>
        <v>120</v>
      </c>
      <c r="I2441" s="15" t="s">
        <v>54</v>
      </c>
      <c r="J2441" s="20">
        <v>12</v>
      </c>
      <c r="K2441" s="19">
        <v>7</v>
      </c>
      <c r="L2441" t="s">
        <v>45</v>
      </c>
      <c r="M2441" t="s">
        <v>34</v>
      </c>
      <c r="N2441">
        <v>6</v>
      </c>
      <c r="O2441">
        <v>17</v>
      </c>
    </row>
    <row r="2442" spans="1:15" x14ac:dyDescent="0.3">
      <c r="A2442" t="s">
        <v>197</v>
      </c>
      <c r="B2442">
        <v>0</v>
      </c>
      <c r="C2442" s="49">
        <v>16</v>
      </c>
      <c r="D2442" s="68">
        <v>22</v>
      </c>
      <c r="E2442" s="62">
        <v>140.03223</v>
      </c>
      <c r="F2442" s="20">
        <v>3</v>
      </c>
      <c r="G2442">
        <v>3</v>
      </c>
      <c r="H2442" s="15">
        <v>210</v>
      </c>
      <c r="I2442" s="15" t="s">
        <v>57</v>
      </c>
      <c r="J2442" s="39">
        <v>11</v>
      </c>
      <c r="K2442" s="82">
        <v>7</v>
      </c>
      <c r="L2442" t="s">
        <v>45</v>
      </c>
      <c r="M2442" t="s">
        <v>34</v>
      </c>
      <c r="N2442">
        <v>6</v>
      </c>
      <c r="O2442">
        <v>17</v>
      </c>
    </row>
    <row r="2443" spans="1:15" x14ac:dyDescent="0.3">
      <c r="A2443" t="s">
        <v>197</v>
      </c>
      <c r="B2443">
        <v>0</v>
      </c>
      <c r="C2443" s="49">
        <v>20</v>
      </c>
      <c r="D2443" s="68"/>
      <c r="E2443" s="58">
        <v>81.056304999999995</v>
      </c>
      <c r="F2443" s="15">
        <v>3</v>
      </c>
      <c r="G2443">
        <v>3</v>
      </c>
      <c r="H2443" s="15">
        <v>210</v>
      </c>
      <c r="I2443" s="15" t="s">
        <v>57</v>
      </c>
      <c r="J2443" s="88">
        <v>11</v>
      </c>
      <c r="K2443" s="84">
        <v>7</v>
      </c>
      <c r="L2443" s="19" t="s">
        <v>45</v>
      </c>
      <c r="M2443" t="s">
        <v>34</v>
      </c>
      <c r="N2443">
        <v>6</v>
      </c>
      <c r="O2443">
        <v>17</v>
      </c>
    </row>
    <row r="2444" spans="1:15" x14ac:dyDescent="0.3">
      <c r="A2444" t="s">
        <v>197</v>
      </c>
      <c r="B2444">
        <v>0</v>
      </c>
      <c r="C2444" s="60">
        <v>21</v>
      </c>
      <c r="D2444" s="68">
        <v>21</v>
      </c>
      <c r="E2444" s="58">
        <v>124.72162</v>
      </c>
      <c r="F2444" s="15">
        <v>3</v>
      </c>
      <c r="G2444">
        <v>3</v>
      </c>
      <c r="H2444" s="15">
        <v>210</v>
      </c>
      <c r="I2444" s="23" t="s">
        <v>57</v>
      </c>
      <c r="J2444" s="84">
        <v>11</v>
      </c>
      <c r="K2444" s="84">
        <v>7</v>
      </c>
      <c r="L2444" s="19" t="s">
        <v>45</v>
      </c>
      <c r="M2444" t="s">
        <v>34</v>
      </c>
      <c r="N2444">
        <v>6</v>
      </c>
      <c r="O2444">
        <v>17</v>
      </c>
    </row>
    <row r="2445" spans="1:15" x14ac:dyDescent="0.3">
      <c r="A2445" t="s">
        <v>196</v>
      </c>
      <c r="B2445">
        <v>1</v>
      </c>
      <c r="C2445" s="49">
        <v>4</v>
      </c>
      <c r="D2445" s="68"/>
      <c r="E2445" s="62"/>
      <c r="F2445" s="20">
        <v>3</v>
      </c>
      <c r="G2445">
        <v>3</v>
      </c>
      <c r="H2445" s="15">
        <v>210</v>
      </c>
      <c r="I2445" s="15" t="s">
        <v>57</v>
      </c>
      <c r="J2445" s="84">
        <v>11</v>
      </c>
      <c r="K2445" s="82">
        <v>7</v>
      </c>
      <c r="L2445" t="s">
        <v>45</v>
      </c>
      <c r="M2445" t="s">
        <v>34</v>
      </c>
      <c r="N2445">
        <v>6</v>
      </c>
      <c r="O2445">
        <v>17</v>
      </c>
    </row>
    <row r="2446" spans="1:15" x14ac:dyDescent="0.3">
      <c r="A2446" t="s">
        <v>196</v>
      </c>
      <c r="B2446">
        <v>1</v>
      </c>
      <c r="C2446" s="49">
        <v>8</v>
      </c>
      <c r="D2446" s="68"/>
      <c r="E2446" s="58">
        <v>121.21859000000001</v>
      </c>
      <c r="F2446" s="15">
        <v>3</v>
      </c>
      <c r="G2446">
        <v>3</v>
      </c>
      <c r="H2446" s="15">
        <v>210</v>
      </c>
      <c r="I2446" s="15" t="s">
        <v>57</v>
      </c>
      <c r="J2446" s="84">
        <v>12</v>
      </c>
      <c r="K2446" s="39">
        <v>7</v>
      </c>
      <c r="L2446" s="19" t="s">
        <v>45</v>
      </c>
      <c r="M2446" t="s">
        <v>34</v>
      </c>
      <c r="N2446">
        <v>6</v>
      </c>
      <c r="O2446">
        <v>17</v>
      </c>
    </row>
    <row r="2447" spans="1:15" x14ac:dyDescent="0.3">
      <c r="A2447" t="s">
        <v>196</v>
      </c>
      <c r="B2447">
        <v>1</v>
      </c>
      <c r="C2447" s="49">
        <v>11</v>
      </c>
      <c r="D2447" s="68">
        <v>13</v>
      </c>
      <c r="E2447" s="58">
        <v>83.021445999999997</v>
      </c>
      <c r="F2447" s="15">
        <v>3</v>
      </c>
      <c r="G2447">
        <v>3</v>
      </c>
      <c r="H2447" s="15">
        <v>210</v>
      </c>
      <c r="I2447" s="15" t="s">
        <v>57</v>
      </c>
      <c r="J2447" s="82">
        <v>12</v>
      </c>
      <c r="K2447" s="85">
        <v>7</v>
      </c>
      <c r="L2447" s="19" t="s">
        <v>45</v>
      </c>
      <c r="M2447" t="s">
        <v>34</v>
      </c>
      <c r="N2447">
        <v>6</v>
      </c>
      <c r="O2447">
        <v>17</v>
      </c>
    </row>
    <row r="2448" spans="1:15" x14ac:dyDescent="0.3">
      <c r="A2448" t="s">
        <v>197</v>
      </c>
      <c r="B2448">
        <v>0</v>
      </c>
      <c r="C2448" s="36">
        <v>14</v>
      </c>
      <c r="D2448" s="68"/>
      <c r="E2448" s="62">
        <v>14.596762999999999</v>
      </c>
      <c r="F2448" s="20">
        <v>4</v>
      </c>
      <c r="G2448">
        <v>3</v>
      </c>
      <c r="H2448" s="15">
        <v>400</v>
      </c>
      <c r="I2448" s="15" t="s">
        <v>61</v>
      </c>
      <c r="J2448" s="39">
        <v>11</v>
      </c>
      <c r="K2448" s="82">
        <v>7</v>
      </c>
      <c r="L2448" t="s">
        <v>45</v>
      </c>
      <c r="M2448" t="s">
        <v>34</v>
      </c>
      <c r="N2448">
        <v>6</v>
      </c>
      <c r="O2448">
        <v>17</v>
      </c>
    </row>
    <row r="2449" spans="1:15" x14ac:dyDescent="0.3">
      <c r="A2449" t="s">
        <v>197</v>
      </c>
      <c r="B2449">
        <f>IF(A2449="m", 1, 0)</f>
        <v>0</v>
      </c>
      <c r="C2449">
        <v>25</v>
      </c>
      <c r="D2449" s="14">
        <v>25</v>
      </c>
      <c r="E2449" s="57">
        <v>106.98833</v>
      </c>
      <c r="F2449" s="15">
        <f>_xlfn.IFS(I2449="GE2", 1, I2449="GE3", 2, I2449="GE4", 3, I2449="GE1", 4)</f>
        <v>4</v>
      </c>
      <c r="G2449">
        <v>3</v>
      </c>
      <c r="H2449" s="15">
        <f>_xlfn.IFS(F2449=1, 45, F2449=2, 120,F2449=3, 210,F2449=4, 400)</f>
        <v>400</v>
      </c>
      <c r="I2449" s="23" t="s">
        <v>61</v>
      </c>
      <c r="J2449" s="20">
        <v>12</v>
      </c>
      <c r="K2449" s="19">
        <v>7</v>
      </c>
      <c r="L2449" t="s">
        <v>45</v>
      </c>
      <c r="M2449" t="s">
        <v>34</v>
      </c>
      <c r="N2449">
        <v>6</v>
      </c>
      <c r="O2449">
        <v>17</v>
      </c>
    </row>
    <row r="2450" spans="1:15" x14ac:dyDescent="0.3">
      <c r="A2450" t="s">
        <v>196</v>
      </c>
      <c r="B2450">
        <v>1</v>
      </c>
      <c r="C2450" s="49">
        <v>12</v>
      </c>
      <c r="D2450" s="68"/>
      <c r="E2450" s="62">
        <v>80.232979</v>
      </c>
      <c r="F2450" s="20">
        <v>4</v>
      </c>
      <c r="G2450">
        <v>3</v>
      </c>
      <c r="H2450" s="15">
        <v>400</v>
      </c>
      <c r="I2450" s="15" t="s">
        <v>61</v>
      </c>
      <c r="J2450" s="39">
        <v>12</v>
      </c>
      <c r="K2450" s="82">
        <v>7</v>
      </c>
      <c r="L2450" t="s">
        <v>45</v>
      </c>
      <c r="M2450" t="s">
        <v>34</v>
      </c>
      <c r="N2450">
        <v>6</v>
      </c>
      <c r="O2450">
        <v>17</v>
      </c>
    </row>
    <row r="2451" spans="1:15" x14ac:dyDescent="0.3">
      <c r="A2451" t="s">
        <v>196</v>
      </c>
      <c r="B2451">
        <f>IF(A2451="m", 1, 0)</f>
        <v>1</v>
      </c>
      <c r="C2451">
        <v>24</v>
      </c>
      <c r="D2451" s="7"/>
      <c r="E2451" s="57">
        <v>46.700687000000002</v>
      </c>
      <c r="F2451" s="15">
        <f>_xlfn.IFS(I2451="GE2", 1, I2451="GE3", 2, I2451="GE4", 3, I2451="GE1", 4)</f>
        <v>4</v>
      </c>
      <c r="G2451">
        <v>3</v>
      </c>
      <c r="H2451" s="15">
        <f>_xlfn.IFS(F2451=1, 45, F2451=2, 120,F2451=3, 210,F2451=4, 400)</f>
        <v>400</v>
      </c>
      <c r="I2451" s="23" t="s">
        <v>61</v>
      </c>
      <c r="J2451" s="20">
        <v>11</v>
      </c>
      <c r="K2451" s="19">
        <v>7</v>
      </c>
      <c r="L2451" t="s">
        <v>45</v>
      </c>
      <c r="M2451" t="s">
        <v>34</v>
      </c>
      <c r="N2451">
        <v>6</v>
      </c>
      <c r="O2451">
        <v>17</v>
      </c>
    </row>
    <row r="2452" spans="1:15" x14ac:dyDescent="0.3">
      <c r="A2452" t="s">
        <v>196</v>
      </c>
      <c r="B2452">
        <f>IF(A2452="m", 1, 0)</f>
        <v>1</v>
      </c>
      <c r="C2452">
        <v>24</v>
      </c>
      <c r="D2452" s="14"/>
      <c r="E2452" s="57">
        <v>115.14906999999999</v>
      </c>
      <c r="F2452" s="15">
        <f>_xlfn.IFS(I2452="GE2", 1, I2452="GE3", 2, I2452="GE4", 3, I2452="GE1", 4)</f>
        <v>4</v>
      </c>
      <c r="G2452">
        <v>3</v>
      </c>
      <c r="H2452" s="15">
        <f>_xlfn.IFS(F2452=1, 45, F2452=2, 120,F2452=3, 210,F2452=4, 400)</f>
        <v>400</v>
      </c>
      <c r="I2452" s="23" t="s">
        <v>61</v>
      </c>
      <c r="J2452" s="20">
        <v>11</v>
      </c>
      <c r="K2452" s="19">
        <v>7</v>
      </c>
      <c r="L2452" t="s">
        <v>45</v>
      </c>
      <c r="M2452" t="s">
        <v>34</v>
      </c>
      <c r="N2452">
        <v>6</v>
      </c>
      <c r="O2452">
        <v>17</v>
      </c>
    </row>
    <row r="2453" spans="1:15" x14ac:dyDescent="0.3">
      <c r="A2453" t="s">
        <v>196</v>
      </c>
      <c r="B2453">
        <f>IF(A2453="m", 1, 0)</f>
        <v>1</v>
      </c>
      <c r="C2453">
        <v>26</v>
      </c>
      <c r="D2453" s="14">
        <v>30</v>
      </c>
      <c r="E2453" s="57">
        <v>90.134833999999998</v>
      </c>
      <c r="F2453" s="15">
        <f>_xlfn.IFS(I2453="GE2", 1, I2453="GE3", 2, I2453="GE4", 3, I2453="GE1", 4)</f>
        <v>4</v>
      </c>
      <c r="G2453">
        <v>3</v>
      </c>
      <c r="H2453" s="15">
        <f>_xlfn.IFS(F2453=1, 45, F2453=2, 120,F2453=3, 210,F2453=4, 400)</f>
        <v>400</v>
      </c>
      <c r="I2453" s="23" t="s">
        <v>61</v>
      </c>
      <c r="J2453" s="20">
        <v>12</v>
      </c>
      <c r="K2453" s="19">
        <v>7</v>
      </c>
      <c r="L2453" t="s">
        <v>45</v>
      </c>
      <c r="M2453" t="s">
        <v>34</v>
      </c>
      <c r="N2453">
        <v>6</v>
      </c>
      <c r="O2453">
        <v>17</v>
      </c>
    </row>
    <row r="2454" spans="1:15" x14ac:dyDescent="0.3">
      <c r="A2454" t="s">
        <v>196</v>
      </c>
      <c r="B2454">
        <f>IF(A2454="m", 1, 0)</f>
        <v>1</v>
      </c>
      <c r="C2454">
        <v>26</v>
      </c>
      <c r="D2454" s="14">
        <v>31</v>
      </c>
      <c r="E2454" s="57">
        <v>32.580787999999998</v>
      </c>
      <c r="F2454" s="15">
        <f>_xlfn.IFS(I2454="GE2", 1, I2454="GE3", 2, I2454="GE4", 3, I2454="GE1", 4)</f>
        <v>4</v>
      </c>
      <c r="G2454">
        <v>3</v>
      </c>
      <c r="H2454" s="15">
        <f>_xlfn.IFS(F2454=1, 45, F2454=2, 120,F2454=3, 210,F2454=4, 400)</f>
        <v>400</v>
      </c>
      <c r="I2454" s="23" t="s">
        <v>61</v>
      </c>
      <c r="J2454" s="20">
        <v>12</v>
      </c>
      <c r="K2454" s="19">
        <v>7</v>
      </c>
      <c r="L2454" t="s">
        <v>45</v>
      </c>
      <c r="M2454" t="s">
        <v>34</v>
      </c>
      <c r="N2454">
        <v>6</v>
      </c>
      <c r="O2454">
        <v>17</v>
      </c>
    </row>
    <row r="2455" spans="1:15" x14ac:dyDescent="0.3">
      <c r="A2455" t="s">
        <v>197</v>
      </c>
      <c r="B2455">
        <v>0</v>
      </c>
      <c r="C2455" s="49">
        <v>2</v>
      </c>
      <c r="D2455" s="68">
        <v>38</v>
      </c>
      <c r="E2455" s="62">
        <v>48.215510999999999</v>
      </c>
      <c r="F2455" s="20">
        <v>1</v>
      </c>
      <c r="G2455">
        <v>4</v>
      </c>
      <c r="H2455" s="15">
        <v>45</v>
      </c>
      <c r="I2455" s="15" t="s">
        <v>11</v>
      </c>
      <c r="J2455" s="84">
        <v>10</v>
      </c>
      <c r="K2455" s="82">
        <v>7</v>
      </c>
      <c r="L2455" t="s">
        <v>45</v>
      </c>
      <c r="M2455" t="s">
        <v>34</v>
      </c>
      <c r="N2455">
        <v>6</v>
      </c>
      <c r="O2455">
        <v>17</v>
      </c>
    </row>
    <row r="2456" spans="1:15" x14ac:dyDescent="0.3">
      <c r="A2456" t="s">
        <v>197</v>
      </c>
      <c r="B2456">
        <v>0</v>
      </c>
      <c r="C2456" s="36">
        <v>4</v>
      </c>
      <c r="D2456" s="68">
        <v>23</v>
      </c>
      <c r="E2456" s="58">
        <v>152.59682000000001</v>
      </c>
      <c r="F2456" s="15">
        <v>1</v>
      </c>
      <c r="G2456">
        <v>4</v>
      </c>
      <c r="H2456" s="15">
        <v>45</v>
      </c>
      <c r="I2456" s="23" t="s">
        <v>11</v>
      </c>
      <c r="J2456" s="84">
        <v>10</v>
      </c>
      <c r="K2456" s="84">
        <v>7</v>
      </c>
      <c r="L2456" s="19" t="s">
        <v>45</v>
      </c>
      <c r="M2456" t="s">
        <v>34</v>
      </c>
      <c r="N2456">
        <v>6</v>
      </c>
      <c r="O2456">
        <v>17</v>
      </c>
    </row>
    <row r="2457" spans="1:15" x14ac:dyDescent="0.3">
      <c r="A2457" t="s">
        <v>197</v>
      </c>
      <c r="B2457">
        <v>0</v>
      </c>
      <c r="C2457" s="36">
        <v>5</v>
      </c>
      <c r="D2457" s="68">
        <v>17</v>
      </c>
      <c r="E2457" s="58">
        <v>69.509270000000001</v>
      </c>
      <c r="F2457" s="15">
        <v>1</v>
      </c>
      <c r="G2457">
        <v>4</v>
      </c>
      <c r="H2457" s="15">
        <v>45</v>
      </c>
      <c r="I2457" s="15" t="s">
        <v>11</v>
      </c>
      <c r="J2457" s="84">
        <v>10</v>
      </c>
      <c r="K2457" s="84">
        <v>7</v>
      </c>
      <c r="L2457" s="19" t="s">
        <v>45</v>
      </c>
      <c r="M2457" t="s">
        <v>34</v>
      </c>
      <c r="N2457">
        <v>6</v>
      </c>
      <c r="O2457">
        <v>17</v>
      </c>
    </row>
    <row r="2458" spans="1:15" x14ac:dyDescent="0.3">
      <c r="A2458" t="s">
        <v>197</v>
      </c>
      <c r="B2458">
        <v>0</v>
      </c>
      <c r="C2458" s="49">
        <v>6</v>
      </c>
      <c r="D2458" s="68">
        <v>19</v>
      </c>
      <c r="E2458" s="62">
        <v>86.476471000000004</v>
      </c>
      <c r="F2458" s="19">
        <v>1</v>
      </c>
      <c r="G2458">
        <v>4</v>
      </c>
      <c r="H2458" s="15">
        <v>45</v>
      </c>
      <c r="I2458" s="15" t="s">
        <v>11</v>
      </c>
      <c r="J2458" s="84">
        <v>13</v>
      </c>
      <c r="K2458" s="82">
        <v>7</v>
      </c>
      <c r="L2458" t="s">
        <v>45</v>
      </c>
      <c r="M2458" t="s">
        <v>34</v>
      </c>
      <c r="N2458">
        <v>6</v>
      </c>
      <c r="O2458">
        <v>17</v>
      </c>
    </row>
    <row r="2459" spans="1:15" x14ac:dyDescent="0.3">
      <c r="A2459" t="s">
        <v>196</v>
      </c>
      <c r="B2459">
        <v>1</v>
      </c>
      <c r="C2459" s="53">
        <v>1</v>
      </c>
      <c r="D2459" s="68">
        <v>31</v>
      </c>
      <c r="E2459" s="62"/>
      <c r="F2459" s="20">
        <v>1</v>
      </c>
      <c r="G2459">
        <v>4</v>
      </c>
      <c r="H2459" s="15">
        <v>45</v>
      </c>
      <c r="I2459" s="15" t="s">
        <v>11</v>
      </c>
      <c r="J2459" s="84">
        <v>10</v>
      </c>
      <c r="K2459" s="82">
        <v>7</v>
      </c>
      <c r="L2459" t="s">
        <v>45</v>
      </c>
      <c r="N2459" t="e">
        <v>#N/A</v>
      </c>
      <c r="O2459">
        <v>17</v>
      </c>
    </row>
    <row r="2460" spans="1:15" x14ac:dyDescent="0.3">
      <c r="A2460" t="s">
        <v>196</v>
      </c>
      <c r="B2460">
        <v>1</v>
      </c>
      <c r="C2460" s="49">
        <v>3</v>
      </c>
      <c r="D2460" s="68">
        <v>24</v>
      </c>
      <c r="E2460" s="62">
        <v>53.236274999999999</v>
      </c>
      <c r="F2460" s="20">
        <v>1</v>
      </c>
      <c r="G2460">
        <v>4</v>
      </c>
      <c r="H2460" s="15">
        <v>45</v>
      </c>
      <c r="I2460" s="15" t="s">
        <v>11</v>
      </c>
      <c r="J2460" s="84">
        <v>11</v>
      </c>
      <c r="K2460" s="82">
        <v>7</v>
      </c>
      <c r="L2460" t="s">
        <v>45</v>
      </c>
      <c r="M2460" t="s">
        <v>34</v>
      </c>
      <c r="N2460">
        <v>6</v>
      </c>
      <c r="O2460">
        <v>17</v>
      </c>
    </row>
    <row r="2461" spans="1:15" x14ac:dyDescent="0.3">
      <c r="A2461" t="s">
        <v>196</v>
      </c>
      <c r="B2461">
        <v>1</v>
      </c>
      <c r="C2461" s="49">
        <v>3</v>
      </c>
      <c r="D2461" s="68">
        <v>25</v>
      </c>
      <c r="E2461" s="62">
        <v>75.656531999999999</v>
      </c>
      <c r="F2461" s="20">
        <v>1</v>
      </c>
      <c r="G2461">
        <v>4</v>
      </c>
      <c r="H2461" s="15">
        <v>45</v>
      </c>
      <c r="I2461" s="15" t="s">
        <v>11</v>
      </c>
      <c r="J2461" s="84">
        <v>11</v>
      </c>
      <c r="K2461" s="82">
        <v>7</v>
      </c>
      <c r="L2461" t="s">
        <v>45</v>
      </c>
      <c r="M2461" t="s">
        <v>34</v>
      </c>
      <c r="N2461">
        <v>6</v>
      </c>
      <c r="O2461">
        <v>17</v>
      </c>
    </row>
    <row r="2462" spans="1:15" x14ac:dyDescent="0.3">
      <c r="A2462" t="s">
        <v>196</v>
      </c>
      <c r="B2462">
        <v>1</v>
      </c>
      <c r="C2462" s="49">
        <v>7</v>
      </c>
      <c r="D2462" s="68">
        <v>19</v>
      </c>
      <c r="E2462" s="62">
        <v>54.365948000000003</v>
      </c>
      <c r="F2462" s="20">
        <v>1</v>
      </c>
      <c r="G2462">
        <v>4</v>
      </c>
      <c r="H2462" s="15">
        <v>45</v>
      </c>
      <c r="I2462" s="15" t="s">
        <v>11</v>
      </c>
      <c r="J2462" s="84">
        <v>11</v>
      </c>
      <c r="K2462" s="82">
        <v>7</v>
      </c>
      <c r="L2462" t="s">
        <v>45</v>
      </c>
      <c r="M2462" t="s">
        <v>34</v>
      </c>
      <c r="N2462">
        <v>6</v>
      </c>
      <c r="O2462">
        <v>17</v>
      </c>
    </row>
    <row r="2463" spans="1:15" x14ac:dyDescent="0.3">
      <c r="A2463" t="s">
        <v>196</v>
      </c>
      <c r="B2463">
        <v>1</v>
      </c>
      <c r="C2463" s="49">
        <v>7</v>
      </c>
      <c r="D2463" s="68">
        <v>20</v>
      </c>
      <c r="E2463" s="62">
        <v>119.98985999999999</v>
      </c>
      <c r="F2463" s="20">
        <v>1</v>
      </c>
      <c r="G2463">
        <v>4</v>
      </c>
      <c r="H2463" s="15">
        <v>45</v>
      </c>
      <c r="I2463" s="15" t="s">
        <v>11</v>
      </c>
      <c r="J2463" s="84">
        <v>11</v>
      </c>
      <c r="K2463" s="82">
        <v>7</v>
      </c>
      <c r="L2463" t="s">
        <v>45</v>
      </c>
      <c r="M2463" t="s">
        <v>34</v>
      </c>
      <c r="N2463">
        <v>6</v>
      </c>
      <c r="O2463">
        <v>17</v>
      </c>
    </row>
    <row r="2464" spans="1:15" x14ac:dyDescent="0.3">
      <c r="A2464" t="s">
        <v>196</v>
      </c>
      <c r="B2464">
        <v>1</v>
      </c>
      <c r="C2464" s="36">
        <v>8</v>
      </c>
      <c r="D2464" s="68">
        <v>25</v>
      </c>
      <c r="E2464" s="58">
        <v>96.788284000000004</v>
      </c>
      <c r="F2464" s="15">
        <v>1</v>
      </c>
      <c r="G2464">
        <v>4</v>
      </c>
      <c r="H2464" s="15">
        <v>45</v>
      </c>
      <c r="I2464" s="15" t="s">
        <v>11</v>
      </c>
      <c r="J2464" s="84">
        <v>11</v>
      </c>
      <c r="K2464" s="84">
        <v>7</v>
      </c>
      <c r="L2464" s="19" t="s">
        <v>45</v>
      </c>
      <c r="M2464" t="s">
        <v>34</v>
      </c>
      <c r="N2464">
        <v>6</v>
      </c>
      <c r="O2464">
        <v>17</v>
      </c>
    </row>
    <row r="2465" spans="1:15" x14ac:dyDescent="0.3">
      <c r="A2465" t="s">
        <v>197</v>
      </c>
      <c r="B2465">
        <v>0</v>
      </c>
      <c r="C2465" s="49">
        <v>9</v>
      </c>
      <c r="D2465" s="68">
        <v>12</v>
      </c>
      <c r="E2465" s="58">
        <v>106.64230000000001</v>
      </c>
      <c r="F2465" s="15">
        <v>2</v>
      </c>
      <c r="G2465">
        <v>4</v>
      </c>
      <c r="H2465" s="15">
        <v>120</v>
      </c>
      <c r="I2465" s="15" t="s">
        <v>54</v>
      </c>
      <c r="J2465" s="84">
        <v>10</v>
      </c>
      <c r="K2465" s="84">
        <v>7</v>
      </c>
      <c r="L2465" s="19" t="s">
        <v>45</v>
      </c>
      <c r="M2465" t="s">
        <v>34</v>
      </c>
      <c r="N2465">
        <v>6</v>
      </c>
      <c r="O2465">
        <v>17</v>
      </c>
    </row>
    <row r="2466" spans="1:15" x14ac:dyDescent="0.3">
      <c r="A2466" t="s">
        <v>197</v>
      </c>
      <c r="B2466">
        <v>0</v>
      </c>
      <c r="C2466" s="36">
        <v>9</v>
      </c>
      <c r="D2466" s="68">
        <v>13</v>
      </c>
      <c r="E2466" s="58">
        <v>42.445678999999998</v>
      </c>
      <c r="F2466" s="15">
        <v>2</v>
      </c>
      <c r="G2466">
        <v>4</v>
      </c>
      <c r="H2466" s="15">
        <v>120</v>
      </c>
      <c r="I2466" s="23" t="s">
        <v>54</v>
      </c>
      <c r="J2466" s="84">
        <v>10</v>
      </c>
      <c r="K2466" s="84">
        <v>7</v>
      </c>
      <c r="L2466" s="19" t="s">
        <v>45</v>
      </c>
      <c r="M2466" t="s">
        <v>34</v>
      </c>
      <c r="N2466">
        <v>6</v>
      </c>
      <c r="O2466">
        <v>17</v>
      </c>
    </row>
    <row r="2467" spans="1:15" x14ac:dyDescent="0.3">
      <c r="A2467" t="s">
        <v>197</v>
      </c>
      <c r="B2467">
        <v>0</v>
      </c>
      <c r="C2467" s="36">
        <v>14</v>
      </c>
      <c r="D2467" s="68">
        <v>22</v>
      </c>
      <c r="E2467" s="65">
        <v>85.042266999999995</v>
      </c>
      <c r="F2467" s="20">
        <v>2</v>
      </c>
      <c r="G2467">
        <v>4</v>
      </c>
      <c r="H2467" s="15">
        <v>120</v>
      </c>
      <c r="I2467" s="15" t="s">
        <v>54</v>
      </c>
      <c r="J2467" s="84">
        <v>12</v>
      </c>
      <c r="K2467" s="82">
        <v>7</v>
      </c>
      <c r="L2467" t="s">
        <v>45</v>
      </c>
      <c r="M2467" t="s">
        <v>34</v>
      </c>
      <c r="N2467">
        <v>6</v>
      </c>
      <c r="O2467">
        <v>17</v>
      </c>
    </row>
    <row r="2468" spans="1:15" x14ac:dyDescent="0.3">
      <c r="A2468" t="s">
        <v>197</v>
      </c>
      <c r="B2468">
        <v>0</v>
      </c>
      <c r="C2468" s="36">
        <v>14</v>
      </c>
      <c r="D2468" s="68">
        <v>23</v>
      </c>
      <c r="E2468" s="65">
        <v>73.145034999999993</v>
      </c>
      <c r="F2468" s="20">
        <v>2</v>
      </c>
      <c r="G2468">
        <v>4</v>
      </c>
      <c r="H2468" s="15">
        <v>120</v>
      </c>
      <c r="I2468" s="15" t="s">
        <v>54</v>
      </c>
      <c r="J2468" s="84">
        <v>12</v>
      </c>
      <c r="K2468" s="82">
        <v>7</v>
      </c>
      <c r="L2468" t="s">
        <v>45</v>
      </c>
      <c r="M2468" t="s">
        <v>34</v>
      </c>
      <c r="N2468">
        <v>6</v>
      </c>
      <c r="O2468">
        <v>17</v>
      </c>
    </row>
    <row r="2469" spans="1:15" x14ac:dyDescent="0.3">
      <c r="A2469" t="s">
        <v>197</v>
      </c>
      <c r="B2469">
        <v>0</v>
      </c>
      <c r="C2469" s="36">
        <v>15</v>
      </c>
      <c r="D2469" s="68">
        <v>11</v>
      </c>
      <c r="E2469" s="62">
        <v>49.586776999999998</v>
      </c>
      <c r="F2469" s="20">
        <v>2</v>
      </c>
      <c r="G2469">
        <v>4</v>
      </c>
      <c r="H2469" s="15">
        <v>120</v>
      </c>
      <c r="I2469" s="15" t="s">
        <v>54</v>
      </c>
      <c r="J2469" s="84">
        <v>12</v>
      </c>
      <c r="K2469" s="82">
        <v>7</v>
      </c>
      <c r="L2469" t="s">
        <v>45</v>
      </c>
      <c r="M2469" t="s">
        <v>34</v>
      </c>
      <c r="N2469">
        <v>6</v>
      </c>
      <c r="O2469">
        <v>17</v>
      </c>
    </row>
    <row r="2470" spans="1:15" x14ac:dyDescent="0.3">
      <c r="A2470" t="s">
        <v>197</v>
      </c>
      <c r="B2470">
        <v>0</v>
      </c>
      <c r="C2470" s="36">
        <v>15</v>
      </c>
      <c r="D2470" s="68">
        <v>12</v>
      </c>
      <c r="E2470" s="62">
        <v>119.77856</v>
      </c>
      <c r="F2470" s="20">
        <v>2</v>
      </c>
      <c r="G2470">
        <v>4</v>
      </c>
      <c r="H2470" s="15">
        <v>120</v>
      </c>
      <c r="I2470" s="15" t="s">
        <v>54</v>
      </c>
      <c r="J2470" s="84">
        <v>12</v>
      </c>
      <c r="K2470" s="82">
        <v>7</v>
      </c>
      <c r="L2470" t="s">
        <v>45</v>
      </c>
      <c r="M2470" t="s">
        <v>34</v>
      </c>
      <c r="N2470">
        <v>6</v>
      </c>
      <c r="O2470">
        <v>17</v>
      </c>
    </row>
    <row r="2471" spans="1:15" x14ac:dyDescent="0.3">
      <c r="A2471" t="s">
        <v>196</v>
      </c>
      <c r="B2471">
        <v>1</v>
      </c>
      <c r="C2471" s="60">
        <v>11</v>
      </c>
      <c r="D2471" s="68">
        <v>20</v>
      </c>
      <c r="E2471" s="58">
        <v>78.134636</v>
      </c>
      <c r="F2471" s="15">
        <v>2</v>
      </c>
      <c r="G2471">
        <v>4</v>
      </c>
      <c r="H2471" s="15">
        <v>120</v>
      </c>
      <c r="I2471" s="15" t="s">
        <v>54</v>
      </c>
      <c r="J2471" s="84">
        <v>12</v>
      </c>
      <c r="K2471" s="84">
        <v>7</v>
      </c>
      <c r="L2471" s="19" t="s">
        <v>45</v>
      </c>
      <c r="M2471" t="s">
        <v>34</v>
      </c>
      <c r="N2471">
        <v>6</v>
      </c>
      <c r="O2471">
        <v>17</v>
      </c>
    </row>
    <row r="2472" spans="1:15" x14ac:dyDescent="0.3">
      <c r="A2472" t="s">
        <v>196</v>
      </c>
      <c r="B2472">
        <v>1</v>
      </c>
      <c r="C2472" s="36">
        <v>12</v>
      </c>
      <c r="D2472" s="68">
        <v>16</v>
      </c>
      <c r="E2472" s="62">
        <v>61.921055000000003</v>
      </c>
      <c r="F2472" s="20">
        <v>2</v>
      </c>
      <c r="G2472">
        <v>4</v>
      </c>
      <c r="H2472" s="15">
        <v>120</v>
      </c>
      <c r="I2472" s="15" t="s">
        <v>54</v>
      </c>
      <c r="J2472" s="84">
        <v>11</v>
      </c>
      <c r="K2472" s="82">
        <v>7</v>
      </c>
      <c r="L2472" t="s">
        <v>45</v>
      </c>
      <c r="M2472" t="s">
        <v>34</v>
      </c>
      <c r="N2472">
        <v>6</v>
      </c>
      <c r="O2472">
        <v>17</v>
      </c>
    </row>
    <row r="2473" spans="1:15" x14ac:dyDescent="0.3">
      <c r="A2473" t="s">
        <v>196</v>
      </c>
      <c r="B2473">
        <v>1</v>
      </c>
      <c r="C2473" s="36">
        <v>13</v>
      </c>
      <c r="D2473" s="68">
        <v>18</v>
      </c>
      <c r="E2473" s="62">
        <v>86.587845000000002</v>
      </c>
      <c r="F2473" s="19">
        <v>2</v>
      </c>
      <c r="G2473">
        <v>4</v>
      </c>
      <c r="H2473" s="15">
        <v>120</v>
      </c>
      <c r="I2473" s="15" t="s">
        <v>54</v>
      </c>
      <c r="J2473" s="87">
        <v>12</v>
      </c>
      <c r="K2473" s="82">
        <v>7</v>
      </c>
      <c r="L2473" t="s">
        <v>45</v>
      </c>
      <c r="M2473" t="s">
        <v>34</v>
      </c>
      <c r="N2473">
        <v>6</v>
      </c>
      <c r="O2473">
        <v>17</v>
      </c>
    </row>
    <row r="2474" spans="1:15" x14ac:dyDescent="0.3">
      <c r="A2474" t="s">
        <v>196</v>
      </c>
      <c r="B2474">
        <v>1</v>
      </c>
      <c r="C2474" s="49">
        <v>16</v>
      </c>
      <c r="D2474" s="68">
        <v>26</v>
      </c>
      <c r="E2474" s="58">
        <v>83.455169999999995</v>
      </c>
      <c r="F2474" s="15">
        <v>2</v>
      </c>
      <c r="G2474">
        <v>4</v>
      </c>
      <c r="H2474" s="15">
        <v>120</v>
      </c>
      <c r="I2474" s="15" t="s">
        <v>54</v>
      </c>
      <c r="J2474" s="89">
        <v>11</v>
      </c>
      <c r="K2474" s="84">
        <v>7</v>
      </c>
      <c r="L2474" s="19" t="s">
        <v>45</v>
      </c>
      <c r="M2474" t="s">
        <v>34</v>
      </c>
      <c r="N2474">
        <v>6</v>
      </c>
      <c r="O2474">
        <v>17</v>
      </c>
    </row>
    <row r="2475" spans="1:15" x14ac:dyDescent="0.3">
      <c r="A2475" t="s">
        <v>197</v>
      </c>
      <c r="B2475">
        <v>0</v>
      </c>
      <c r="C2475" s="49">
        <v>20</v>
      </c>
      <c r="D2475" s="68">
        <v>19</v>
      </c>
      <c r="E2475" s="58">
        <v>75.258910999999998</v>
      </c>
      <c r="F2475" s="15">
        <v>3</v>
      </c>
      <c r="G2475">
        <v>4</v>
      </c>
      <c r="H2475" s="15">
        <v>210</v>
      </c>
      <c r="I2475" s="23" t="s">
        <v>57</v>
      </c>
      <c r="J2475" s="82">
        <v>12</v>
      </c>
      <c r="K2475" s="82">
        <v>7</v>
      </c>
      <c r="L2475" s="19" t="s">
        <v>45</v>
      </c>
      <c r="M2475" t="s">
        <v>34</v>
      </c>
      <c r="N2475">
        <v>6</v>
      </c>
      <c r="O2475">
        <v>17</v>
      </c>
    </row>
    <row r="2476" spans="1:15" x14ac:dyDescent="0.3">
      <c r="A2476" t="s">
        <v>197</v>
      </c>
      <c r="B2476">
        <v>0</v>
      </c>
      <c r="C2476" s="36">
        <v>20</v>
      </c>
      <c r="D2476" s="68">
        <v>20</v>
      </c>
      <c r="E2476" s="62">
        <v>93.487076000000002</v>
      </c>
      <c r="F2476" s="20">
        <v>3</v>
      </c>
      <c r="G2476">
        <v>4</v>
      </c>
      <c r="H2476" s="15">
        <v>210</v>
      </c>
      <c r="I2476" s="15" t="s">
        <v>57</v>
      </c>
      <c r="J2476" s="84">
        <v>12</v>
      </c>
      <c r="K2476" s="82">
        <v>7</v>
      </c>
      <c r="L2476" t="s">
        <v>45</v>
      </c>
      <c r="M2476" t="s">
        <v>34</v>
      </c>
      <c r="N2476">
        <v>6</v>
      </c>
      <c r="O2476">
        <v>17</v>
      </c>
    </row>
    <row r="2477" spans="1:15" x14ac:dyDescent="0.3">
      <c r="A2477" t="s">
        <v>197</v>
      </c>
      <c r="B2477">
        <v>0</v>
      </c>
      <c r="C2477" s="36">
        <v>21</v>
      </c>
      <c r="D2477" s="68">
        <v>13</v>
      </c>
      <c r="E2477" s="62">
        <v>106.53833</v>
      </c>
      <c r="F2477" s="20">
        <v>3</v>
      </c>
      <c r="G2477">
        <v>4</v>
      </c>
      <c r="H2477" s="15">
        <v>210</v>
      </c>
      <c r="I2477" s="15" t="s">
        <v>57</v>
      </c>
      <c r="J2477" s="84">
        <v>12</v>
      </c>
      <c r="K2477" s="82">
        <v>7</v>
      </c>
      <c r="L2477" t="s">
        <v>45</v>
      </c>
      <c r="M2477" t="s">
        <v>34</v>
      </c>
      <c r="N2477">
        <v>6</v>
      </c>
      <c r="O2477">
        <v>17</v>
      </c>
    </row>
    <row r="2478" spans="1:15" x14ac:dyDescent="0.3">
      <c r="A2478" t="s">
        <v>196</v>
      </c>
      <c r="B2478">
        <v>1</v>
      </c>
      <c r="C2478" s="36">
        <v>17</v>
      </c>
      <c r="D2478" s="68">
        <v>21</v>
      </c>
      <c r="E2478" s="58">
        <v>100.42605</v>
      </c>
      <c r="F2478" s="15">
        <v>3</v>
      </c>
      <c r="G2478">
        <v>4</v>
      </c>
      <c r="H2478" s="15">
        <v>210</v>
      </c>
      <c r="I2478" s="23" t="s">
        <v>57</v>
      </c>
      <c r="J2478" s="84">
        <v>11</v>
      </c>
      <c r="K2478" s="84">
        <v>7</v>
      </c>
      <c r="L2478" s="20" t="s">
        <v>45</v>
      </c>
      <c r="M2478" t="s">
        <v>34</v>
      </c>
      <c r="N2478">
        <v>6</v>
      </c>
      <c r="O2478">
        <v>17</v>
      </c>
    </row>
    <row r="2479" spans="1:15" x14ac:dyDescent="0.3">
      <c r="A2479" t="s">
        <v>196</v>
      </c>
      <c r="B2479">
        <v>1</v>
      </c>
      <c r="C2479" s="49">
        <v>17</v>
      </c>
      <c r="D2479" s="68">
        <v>22</v>
      </c>
      <c r="E2479" s="58">
        <v>60.661205000000002</v>
      </c>
      <c r="F2479" s="15">
        <v>3</v>
      </c>
      <c r="G2479">
        <v>4</v>
      </c>
      <c r="H2479" s="15">
        <v>210</v>
      </c>
      <c r="I2479" s="23" t="s">
        <v>57</v>
      </c>
      <c r="J2479" s="84">
        <v>11</v>
      </c>
      <c r="K2479" s="84">
        <v>7</v>
      </c>
      <c r="L2479" s="20" t="s">
        <v>45</v>
      </c>
      <c r="M2479" t="s">
        <v>34</v>
      </c>
      <c r="N2479">
        <v>6</v>
      </c>
      <c r="O2479">
        <v>17</v>
      </c>
    </row>
    <row r="2480" spans="1:15" x14ac:dyDescent="0.3">
      <c r="A2480" t="s">
        <v>196</v>
      </c>
      <c r="B2480">
        <v>1</v>
      </c>
      <c r="C2480" s="49">
        <v>18</v>
      </c>
      <c r="D2480" s="68">
        <v>22</v>
      </c>
      <c r="E2480" s="58">
        <v>36.822246999999997</v>
      </c>
      <c r="F2480" s="15">
        <v>3</v>
      </c>
      <c r="G2480">
        <v>4</v>
      </c>
      <c r="H2480" s="15">
        <v>210</v>
      </c>
      <c r="I2480" s="15" t="s">
        <v>57</v>
      </c>
      <c r="J2480" s="82">
        <v>12</v>
      </c>
      <c r="K2480" s="87">
        <v>7</v>
      </c>
      <c r="L2480" s="19" t="s">
        <v>45</v>
      </c>
      <c r="M2480" t="s">
        <v>34</v>
      </c>
      <c r="N2480">
        <v>6</v>
      </c>
      <c r="O2480">
        <v>17</v>
      </c>
    </row>
    <row r="2481" spans="1:15" x14ac:dyDescent="0.3">
      <c r="A2481" t="s">
        <v>196</v>
      </c>
      <c r="B2481">
        <v>1</v>
      </c>
      <c r="C2481" s="49">
        <v>18</v>
      </c>
      <c r="D2481" s="68">
        <v>23</v>
      </c>
      <c r="E2481" s="58">
        <v>45.853355000000001</v>
      </c>
      <c r="F2481" s="15">
        <v>3</v>
      </c>
      <c r="G2481">
        <v>4</v>
      </c>
      <c r="H2481" s="15">
        <v>210</v>
      </c>
      <c r="I2481" s="15" t="s">
        <v>57</v>
      </c>
      <c r="J2481" s="82">
        <v>12</v>
      </c>
      <c r="K2481" s="82">
        <v>7</v>
      </c>
      <c r="L2481" s="19" t="s">
        <v>45</v>
      </c>
      <c r="M2481" t="s">
        <v>34</v>
      </c>
      <c r="N2481">
        <v>6</v>
      </c>
      <c r="O2481">
        <v>17</v>
      </c>
    </row>
    <row r="2482" spans="1:15" x14ac:dyDescent="0.3">
      <c r="A2482" t="s">
        <v>196</v>
      </c>
      <c r="B2482">
        <v>1</v>
      </c>
      <c r="C2482" s="49">
        <v>18</v>
      </c>
      <c r="D2482" s="68">
        <v>24</v>
      </c>
      <c r="E2482" s="58">
        <v>80.647307999999995</v>
      </c>
      <c r="F2482" s="15">
        <v>3</v>
      </c>
      <c r="G2482">
        <v>4</v>
      </c>
      <c r="H2482" s="15">
        <v>210</v>
      </c>
      <c r="I2482" s="15" t="s">
        <v>57</v>
      </c>
      <c r="J2482" s="82">
        <v>12</v>
      </c>
      <c r="K2482" s="82">
        <v>7</v>
      </c>
      <c r="L2482" s="19" t="s">
        <v>45</v>
      </c>
      <c r="M2482" t="s">
        <v>34</v>
      </c>
      <c r="N2482">
        <v>6</v>
      </c>
      <c r="O2482">
        <v>17</v>
      </c>
    </row>
    <row r="2483" spans="1:15" x14ac:dyDescent="0.3">
      <c r="A2483" t="s">
        <v>196</v>
      </c>
      <c r="B2483">
        <v>1</v>
      </c>
      <c r="C2483" s="49">
        <v>22</v>
      </c>
      <c r="D2483" s="68">
        <v>11</v>
      </c>
      <c r="E2483" s="62">
        <v>54.331603999999999</v>
      </c>
      <c r="F2483" s="20">
        <v>3</v>
      </c>
      <c r="G2483">
        <v>4</v>
      </c>
      <c r="H2483" s="15">
        <v>210</v>
      </c>
      <c r="I2483" s="15" t="s">
        <v>57</v>
      </c>
      <c r="J2483" s="84">
        <v>12</v>
      </c>
      <c r="K2483" s="82">
        <v>7</v>
      </c>
      <c r="L2483" t="s">
        <v>45</v>
      </c>
      <c r="M2483" t="s">
        <v>34</v>
      </c>
      <c r="N2483">
        <v>6</v>
      </c>
      <c r="O2483">
        <v>17</v>
      </c>
    </row>
    <row r="2484" spans="1:15" x14ac:dyDescent="0.3">
      <c r="A2484" t="s">
        <v>197</v>
      </c>
      <c r="B2484">
        <v>0</v>
      </c>
      <c r="C2484" s="36">
        <v>24</v>
      </c>
      <c r="D2484" s="68">
        <v>18</v>
      </c>
      <c r="E2484" s="62">
        <v>81.641364999999993</v>
      </c>
      <c r="F2484" s="20">
        <v>4</v>
      </c>
      <c r="G2484">
        <v>4</v>
      </c>
      <c r="H2484" s="15">
        <v>400</v>
      </c>
      <c r="I2484" s="15" t="s">
        <v>61</v>
      </c>
      <c r="J2484" s="84">
        <v>12</v>
      </c>
      <c r="K2484" s="82">
        <v>7</v>
      </c>
      <c r="L2484" t="s">
        <v>45</v>
      </c>
      <c r="M2484" t="s">
        <v>34</v>
      </c>
      <c r="N2484">
        <v>6</v>
      </c>
      <c r="O2484">
        <v>17</v>
      </c>
    </row>
    <row r="2485" spans="1:15" x14ac:dyDescent="0.3">
      <c r="A2485" t="s">
        <v>196</v>
      </c>
      <c r="B2485">
        <v>1</v>
      </c>
      <c r="C2485" s="36">
        <v>28</v>
      </c>
      <c r="D2485" s="68">
        <v>21</v>
      </c>
      <c r="E2485" s="58">
        <v>52.047997000000002</v>
      </c>
      <c r="F2485" s="15">
        <v>4</v>
      </c>
      <c r="G2485">
        <v>4</v>
      </c>
      <c r="H2485" s="15">
        <v>400</v>
      </c>
      <c r="I2485" s="23" t="s">
        <v>61</v>
      </c>
      <c r="J2485" s="84">
        <v>12</v>
      </c>
      <c r="K2485" s="84">
        <v>7</v>
      </c>
      <c r="L2485" s="19" t="s">
        <v>45</v>
      </c>
      <c r="M2485" t="s">
        <v>34</v>
      </c>
      <c r="N2485">
        <v>6</v>
      </c>
      <c r="O2485">
        <v>17</v>
      </c>
    </row>
    <row r="2486" spans="1:15" x14ac:dyDescent="0.3">
      <c r="A2486" t="s">
        <v>196</v>
      </c>
      <c r="B2486">
        <v>1</v>
      </c>
      <c r="C2486" s="36">
        <v>29</v>
      </c>
      <c r="D2486" s="68">
        <v>17</v>
      </c>
      <c r="E2486" s="58">
        <v>52.535580000000003</v>
      </c>
      <c r="F2486" s="15">
        <v>4</v>
      </c>
      <c r="G2486">
        <v>4</v>
      </c>
      <c r="H2486" s="15">
        <v>400</v>
      </c>
      <c r="I2486" s="15" t="s">
        <v>61</v>
      </c>
      <c r="J2486" s="82">
        <v>12</v>
      </c>
      <c r="K2486" s="87">
        <v>7</v>
      </c>
      <c r="L2486" s="19" t="s">
        <v>45</v>
      </c>
      <c r="M2486" t="s">
        <v>34</v>
      </c>
      <c r="N2486">
        <v>6</v>
      </c>
      <c r="O2486">
        <v>17</v>
      </c>
    </row>
    <row r="2487" spans="1:15" x14ac:dyDescent="0.3">
      <c r="A2487" t="s">
        <v>197</v>
      </c>
      <c r="B2487">
        <v>0</v>
      </c>
      <c r="C2487" s="49">
        <v>6</v>
      </c>
      <c r="D2487" s="68">
        <v>21</v>
      </c>
      <c r="E2487" s="61">
        <v>116.92085</v>
      </c>
      <c r="F2487" s="15">
        <v>4</v>
      </c>
      <c r="G2487">
        <v>5</v>
      </c>
      <c r="H2487" s="15">
        <v>400</v>
      </c>
      <c r="I2487" s="15" t="s">
        <v>61</v>
      </c>
      <c r="J2487" s="82">
        <v>12</v>
      </c>
      <c r="K2487" s="82">
        <v>7</v>
      </c>
      <c r="L2487" s="19" t="s">
        <v>45</v>
      </c>
      <c r="M2487" t="s">
        <v>34</v>
      </c>
      <c r="N2487">
        <v>6</v>
      </c>
      <c r="O2487">
        <v>17</v>
      </c>
    </row>
    <row r="2488" spans="1:15" x14ac:dyDescent="0.3">
      <c r="A2488" t="s">
        <v>197</v>
      </c>
      <c r="B2488">
        <v>0</v>
      </c>
      <c r="C2488" s="49">
        <v>9</v>
      </c>
      <c r="D2488" s="68">
        <v>14</v>
      </c>
      <c r="E2488" s="58">
        <v>51.150466999999999</v>
      </c>
      <c r="F2488" s="62">
        <v>4</v>
      </c>
      <c r="G2488">
        <v>5</v>
      </c>
      <c r="H2488" s="62">
        <v>400</v>
      </c>
      <c r="I2488" s="67" t="s">
        <v>61</v>
      </c>
      <c r="J2488" s="90">
        <v>12</v>
      </c>
      <c r="K2488" s="84">
        <v>7</v>
      </c>
      <c r="L2488" s="19" t="s">
        <v>45</v>
      </c>
      <c r="M2488" t="s">
        <v>34</v>
      </c>
      <c r="N2488">
        <v>6</v>
      </c>
      <c r="O2488">
        <v>17</v>
      </c>
    </row>
    <row r="2489" spans="1:15" x14ac:dyDescent="0.3">
      <c r="A2489" t="s">
        <v>196</v>
      </c>
      <c r="B2489">
        <v>1</v>
      </c>
      <c r="C2489" s="49">
        <v>3</v>
      </c>
      <c r="D2489" s="68">
        <v>16</v>
      </c>
      <c r="E2489" s="62"/>
      <c r="F2489" s="19">
        <v>4</v>
      </c>
      <c r="G2489">
        <v>5</v>
      </c>
      <c r="H2489" s="15">
        <v>400</v>
      </c>
      <c r="I2489" s="15" t="s">
        <v>61</v>
      </c>
      <c r="J2489" s="87">
        <v>12</v>
      </c>
      <c r="K2489" s="82">
        <v>7</v>
      </c>
      <c r="L2489" t="s">
        <v>45</v>
      </c>
      <c r="M2489" t="s">
        <v>34</v>
      </c>
      <c r="N2489">
        <v>6</v>
      </c>
      <c r="O2489">
        <v>17</v>
      </c>
    </row>
    <row r="2490" spans="1:15" x14ac:dyDescent="0.3">
      <c r="A2490" t="s">
        <v>196</v>
      </c>
      <c r="B2490">
        <v>1</v>
      </c>
      <c r="C2490" s="36">
        <v>5</v>
      </c>
      <c r="D2490" s="68">
        <v>19</v>
      </c>
      <c r="E2490" s="65">
        <v>86.788544000000002</v>
      </c>
      <c r="F2490" s="20">
        <v>4</v>
      </c>
      <c r="G2490">
        <v>5</v>
      </c>
      <c r="H2490" s="15">
        <v>400</v>
      </c>
      <c r="I2490" s="15" t="s">
        <v>61</v>
      </c>
      <c r="J2490" s="84">
        <v>12</v>
      </c>
      <c r="K2490" s="82">
        <v>7</v>
      </c>
      <c r="L2490" t="s">
        <v>45</v>
      </c>
      <c r="M2490" t="s">
        <v>34</v>
      </c>
      <c r="N2490">
        <v>6</v>
      </c>
      <c r="O2490">
        <v>17</v>
      </c>
    </row>
    <row r="2491" spans="1:15" x14ac:dyDescent="0.3">
      <c r="A2491" t="s">
        <v>196</v>
      </c>
      <c r="B2491">
        <v>1</v>
      </c>
      <c r="C2491" s="36">
        <v>7</v>
      </c>
      <c r="D2491" s="68">
        <v>25</v>
      </c>
      <c r="E2491" s="58"/>
      <c r="F2491" s="62">
        <v>4</v>
      </c>
      <c r="G2491">
        <v>5</v>
      </c>
      <c r="H2491" s="15">
        <v>400</v>
      </c>
      <c r="I2491" s="62" t="s">
        <v>61</v>
      </c>
      <c r="J2491" s="82">
        <v>12</v>
      </c>
      <c r="K2491" s="82">
        <v>7</v>
      </c>
      <c r="L2491" s="19" t="s">
        <v>45</v>
      </c>
      <c r="M2491" t="s">
        <v>34</v>
      </c>
      <c r="N2491">
        <v>6</v>
      </c>
      <c r="O2491">
        <v>17</v>
      </c>
    </row>
    <row r="2492" spans="1:15" x14ac:dyDescent="0.3">
      <c r="A2492" t="s">
        <v>196</v>
      </c>
      <c r="B2492">
        <v>1</v>
      </c>
      <c r="C2492" s="49">
        <v>10</v>
      </c>
      <c r="D2492" s="68">
        <v>16</v>
      </c>
      <c r="E2492" s="58">
        <v>106.94991</v>
      </c>
      <c r="F2492" s="62">
        <v>4</v>
      </c>
      <c r="G2492">
        <v>5</v>
      </c>
      <c r="H2492" s="62">
        <v>400</v>
      </c>
      <c r="I2492" s="67" t="s">
        <v>61</v>
      </c>
      <c r="J2492" s="90">
        <v>12</v>
      </c>
      <c r="K2492" s="84">
        <v>7</v>
      </c>
      <c r="L2492" s="19" t="s">
        <v>45</v>
      </c>
      <c r="M2492" t="s">
        <v>34</v>
      </c>
      <c r="N2492">
        <v>6</v>
      </c>
      <c r="O2492">
        <v>17</v>
      </c>
    </row>
    <row r="2493" spans="1:15" x14ac:dyDescent="0.3">
      <c r="A2493" t="s">
        <v>197</v>
      </c>
      <c r="B2493">
        <v>0</v>
      </c>
      <c r="C2493" s="49">
        <v>3</v>
      </c>
      <c r="D2493" s="68">
        <v>24</v>
      </c>
      <c r="E2493" s="58">
        <v>72.742003999999994</v>
      </c>
      <c r="F2493" s="15">
        <v>1</v>
      </c>
      <c r="G2493">
        <v>1</v>
      </c>
      <c r="H2493" s="15">
        <v>45</v>
      </c>
      <c r="I2493" s="15" t="s">
        <v>11</v>
      </c>
      <c r="J2493" s="82">
        <v>9</v>
      </c>
      <c r="K2493" s="87">
        <v>8</v>
      </c>
      <c r="L2493" s="19" t="s">
        <v>46</v>
      </c>
      <c r="M2493" t="s">
        <v>34</v>
      </c>
      <c r="N2493">
        <v>6</v>
      </c>
      <c r="O2493">
        <v>18</v>
      </c>
    </row>
    <row r="2494" spans="1:15" x14ac:dyDescent="0.3">
      <c r="A2494" t="s">
        <v>197</v>
      </c>
      <c r="B2494">
        <v>0</v>
      </c>
      <c r="C2494" s="49">
        <v>3</v>
      </c>
      <c r="D2494" s="68">
        <v>25</v>
      </c>
      <c r="E2494" s="58">
        <v>50.722740000000002</v>
      </c>
      <c r="F2494" s="15">
        <v>1</v>
      </c>
      <c r="G2494">
        <v>1</v>
      </c>
      <c r="H2494" s="15">
        <v>45</v>
      </c>
      <c r="I2494" s="15" t="s">
        <v>11</v>
      </c>
      <c r="J2494" s="82">
        <v>9</v>
      </c>
      <c r="K2494" s="87">
        <v>8</v>
      </c>
      <c r="L2494" s="19" t="s">
        <v>46</v>
      </c>
      <c r="M2494" t="s">
        <v>34</v>
      </c>
      <c r="N2494">
        <v>6</v>
      </c>
      <c r="O2494">
        <v>18</v>
      </c>
    </row>
    <row r="2495" spans="1:15" x14ac:dyDescent="0.3">
      <c r="A2495" t="s">
        <v>197</v>
      </c>
      <c r="B2495">
        <v>0</v>
      </c>
      <c r="C2495" s="49">
        <v>4</v>
      </c>
      <c r="D2495" s="68">
        <v>23</v>
      </c>
      <c r="E2495" s="58">
        <v>68.260185000000007</v>
      </c>
      <c r="F2495" s="15">
        <v>1</v>
      </c>
      <c r="G2495">
        <v>1</v>
      </c>
      <c r="H2495" s="15">
        <v>45</v>
      </c>
      <c r="I2495" s="15" t="s">
        <v>11</v>
      </c>
      <c r="J2495" s="82">
        <v>10</v>
      </c>
      <c r="K2495" s="87">
        <v>8</v>
      </c>
      <c r="L2495" s="19" t="s">
        <v>46</v>
      </c>
      <c r="M2495" t="s">
        <v>34</v>
      </c>
      <c r="N2495">
        <v>6</v>
      </c>
      <c r="O2495">
        <v>18</v>
      </c>
    </row>
    <row r="2496" spans="1:15" x14ac:dyDescent="0.3">
      <c r="A2496" t="s">
        <v>197</v>
      </c>
      <c r="B2496">
        <v>0</v>
      </c>
      <c r="C2496" s="49">
        <v>4</v>
      </c>
      <c r="D2496" s="68">
        <v>24</v>
      </c>
      <c r="E2496" s="58">
        <v>44.651978</v>
      </c>
      <c r="F2496" s="15">
        <v>1</v>
      </c>
      <c r="G2496">
        <v>1</v>
      </c>
      <c r="H2496" s="15">
        <v>45</v>
      </c>
      <c r="I2496" s="15" t="s">
        <v>11</v>
      </c>
      <c r="J2496" s="82">
        <v>10</v>
      </c>
      <c r="K2496" s="87">
        <v>8</v>
      </c>
      <c r="L2496" s="19" t="s">
        <v>46</v>
      </c>
      <c r="M2496" t="s">
        <v>34</v>
      </c>
      <c r="N2496">
        <v>6</v>
      </c>
      <c r="O2496">
        <v>18</v>
      </c>
    </row>
    <row r="2497" spans="1:15" x14ac:dyDescent="0.3">
      <c r="A2497" t="s">
        <v>197</v>
      </c>
      <c r="B2497">
        <v>0</v>
      </c>
      <c r="C2497" s="49">
        <v>4</v>
      </c>
      <c r="D2497" s="68">
        <v>25</v>
      </c>
      <c r="E2497" s="58">
        <v>73.075371000000004</v>
      </c>
      <c r="F2497" s="15">
        <v>1</v>
      </c>
      <c r="G2497">
        <v>1</v>
      </c>
      <c r="H2497" s="15">
        <v>45</v>
      </c>
      <c r="I2497" s="15" t="s">
        <v>11</v>
      </c>
      <c r="J2497" s="82">
        <v>10</v>
      </c>
      <c r="K2497" s="87">
        <v>8</v>
      </c>
      <c r="L2497" s="19" t="s">
        <v>46</v>
      </c>
      <c r="M2497" t="s">
        <v>34</v>
      </c>
      <c r="N2497">
        <v>6</v>
      </c>
      <c r="O2497">
        <v>18</v>
      </c>
    </row>
    <row r="2498" spans="1:15" x14ac:dyDescent="0.3">
      <c r="A2498" t="s">
        <v>197</v>
      </c>
      <c r="B2498">
        <v>0</v>
      </c>
      <c r="C2498" s="49">
        <v>4</v>
      </c>
      <c r="D2498" s="68">
        <v>26</v>
      </c>
      <c r="E2498" s="58">
        <v>89.780083000000005</v>
      </c>
      <c r="F2498" s="15">
        <v>1</v>
      </c>
      <c r="G2498">
        <v>1</v>
      </c>
      <c r="H2498" s="15">
        <v>45</v>
      </c>
      <c r="I2498" s="15" t="s">
        <v>11</v>
      </c>
      <c r="J2498" s="82">
        <v>10</v>
      </c>
      <c r="K2498" s="87">
        <v>8</v>
      </c>
      <c r="L2498" s="19" t="s">
        <v>46</v>
      </c>
      <c r="M2498" t="s">
        <v>34</v>
      </c>
      <c r="N2498">
        <v>6</v>
      </c>
      <c r="O2498">
        <v>18</v>
      </c>
    </row>
    <row r="2499" spans="1:15" x14ac:dyDescent="0.3">
      <c r="A2499" t="s">
        <v>197</v>
      </c>
      <c r="B2499">
        <v>0</v>
      </c>
      <c r="C2499" s="49">
        <v>12</v>
      </c>
      <c r="D2499" s="68">
        <v>13</v>
      </c>
      <c r="E2499" s="58">
        <v>195.06259</v>
      </c>
      <c r="F2499" s="15">
        <v>1</v>
      </c>
      <c r="G2499">
        <v>1</v>
      </c>
      <c r="H2499" s="15">
        <v>45</v>
      </c>
      <c r="I2499" s="15" t="s">
        <v>11</v>
      </c>
      <c r="J2499" s="84">
        <v>12</v>
      </c>
      <c r="K2499" s="84">
        <v>8</v>
      </c>
      <c r="L2499" s="19" t="s">
        <v>46</v>
      </c>
      <c r="M2499" t="s">
        <v>34</v>
      </c>
      <c r="N2499">
        <v>6</v>
      </c>
      <c r="O2499">
        <v>18</v>
      </c>
    </row>
    <row r="2500" spans="1:15" x14ac:dyDescent="0.3">
      <c r="A2500" t="s">
        <v>197</v>
      </c>
      <c r="B2500">
        <v>0</v>
      </c>
      <c r="C2500" s="49">
        <v>12</v>
      </c>
      <c r="D2500" s="68">
        <v>14</v>
      </c>
      <c r="E2500" s="58">
        <v>60.380051000000002</v>
      </c>
      <c r="F2500" s="15">
        <v>1</v>
      </c>
      <c r="G2500">
        <v>1</v>
      </c>
      <c r="H2500" s="15">
        <v>45</v>
      </c>
      <c r="I2500" s="15" t="s">
        <v>11</v>
      </c>
      <c r="J2500" s="84">
        <v>12</v>
      </c>
      <c r="K2500" s="84">
        <v>8</v>
      </c>
      <c r="L2500" s="19" t="s">
        <v>46</v>
      </c>
      <c r="M2500" t="s">
        <v>34</v>
      </c>
      <c r="N2500">
        <v>6</v>
      </c>
      <c r="O2500">
        <v>18</v>
      </c>
    </row>
    <row r="2501" spans="1:15" x14ac:dyDescent="0.3">
      <c r="A2501" t="s">
        <v>197</v>
      </c>
      <c r="B2501">
        <v>0</v>
      </c>
      <c r="C2501" s="49">
        <v>13</v>
      </c>
      <c r="D2501" s="68">
        <v>21</v>
      </c>
      <c r="E2501" s="58">
        <v>139.33757</v>
      </c>
      <c r="F2501" s="15">
        <v>1</v>
      </c>
      <c r="G2501">
        <v>1</v>
      </c>
      <c r="H2501" s="15">
        <v>45</v>
      </c>
      <c r="I2501" s="15" t="s">
        <v>11</v>
      </c>
      <c r="J2501" s="84">
        <v>12</v>
      </c>
      <c r="K2501" s="84">
        <v>8</v>
      </c>
      <c r="L2501" s="19" t="s">
        <v>46</v>
      </c>
      <c r="M2501" t="s">
        <v>34</v>
      </c>
      <c r="N2501">
        <v>6</v>
      </c>
      <c r="O2501">
        <v>18</v>
      </c>
    </row>
    <row r="2502" spans="1:15" x14ac:dyDescent="0.3">
      <c r="A2502" t="s">
        <v>197</v>
      </c>
      <c r="B2502">
        <v>0</v>
      </c>
      <c r="C2502" s="36">
        <v>13</v>
      </c>
      <c r="D2502" s="68">
        <v>22</v>
      </c>
      <c r="E2502" s="58">
        <v>59.764907999999998</v>
      </c>
      <c r="F2502" s="15">
        <v>1</v>
      </c>
      <c r="G2502">
        <v>1</v>
      </c>
      <c r="H2502" s="15">
        <v>45</v>
      </c>
      <c r="I2502" s="15" t="s">
        <v>11</v>
      </c>
      <c r="J2502" s="84">
        <v>12</v>
      </c>
      <c r="K2502" s="84">
        <v>8</v>
      </c>
      <c r="L2502" s="19" t="s">
        <v>46</v>
      </c>
      <c r="M2502" t="s">
        <v>34</v>
      </c>
      <c r="N2502">
        <v>6</v>
      </c>
      <c r="O2502">
        <v>18</v>
      </c>
    </row>
    <row r="2503" spans="1:15" x14ac:dyDescent="0.3">
      <c r="A2503" t="s">
        <v>196</v>
      </c>
      <c r="B2503">
        <v>1</v>
      </c>
      <c r="C2503" s="49">
        <v>1</v>
      </c>
      <c r="D2503" s="68">
        <v>26</v>
      </c>
      <c r="E2503" s="58">
        <v>56.726123999999999</v>
      </c>
      <c r="F2503" s="15">
        <v>1</v>
      </c>
      <c r="G2503">
        <v>1</v>
      </c>
      <c r="H2503" s="15">
        <v>45</v>
      </c>
      <c r="I2503" s="15" t="s">
        <v>11</v>
      </c>
      <c r="J2503" s="82">
        <v>9</v>
      </c>
      <c r="K2503" s="82">
        <v>8</v>
      </c>
      <c r="L2503" s="19" t="s">
        <v>46</v>
      </c>
      <c r="M2503" t="s">
        <v>34</v>
      </c>
      <c r="N2503">
        <v>6</v>
      </c>
      <c r="O2503">
        <v>18</v>
      </c>
    </row>
    <row r="2504" spans="1:15" x14ac:dyDescent="0.3">
      <c r="A2504" t="s">
        <v>196</v>
      </c>
      <c r="B2504">
        <v>1</v>
      </c>
      <c r="C2504" s="36">
        <v>1</v>
      </c>
      <c r="D2504" s="68">
        <v>27</v>
      </c>
      <c r="E2504" s="58">
        <v>86.882889000000006</v>
      </c>
      <c r="F2504" s="15">
        <v>1</v>
      </c>
      <c r="G2504">
        <v>1</v>
      </c>
      <c r="H2504" s="15">
        <v>45</v>
      </c>
      <c r="I2504" s="15" t="s">
        <v>11</v>
      </c>
      <c r="J2504" s="82">
        <v>9</v>
      </c>
      <c r="K2504" s="82">
        <v>8</v>
      </c>
      <c r="L2504" s="19" t="s">
        <v>46</v>
      </c>
      <c r="M2504" t="s">
        <v>34</v>
      </c>
      <c r="N2504">
        <v>6</v>
      </c>
      <c r="O2504">
        <v>18</v>
      </c>
    </row>
    <row r="2505" spans="1:15" x14ac:dyDescent="0.3">
      <c r="A2505" t="s">
        <v>196</v>
      </c>
      <c r="B2505">
        <v>1</v>
      </c>
      <c r="C2505" s="60">
        <v>1</v>
      </c>
      <c r="D2505" s="73">
        <v>28</v>
      </c>
      <c r="E2505" s="58">
        <v>50.744838999999999</v>
      </c>
      <c r="F2505" s="15">
        <v>1</v>
      </c>
      <c r="G2505">
        <v>1</v>
      </c>
      <c r="H2505" s="15">
        <v>45</v>
      </c>
      <c r="I2505" s="15" t="s">
        <v>11</v>
      </c>
      <c r="J2505" s="82">
        <v>9</v>
      </c>
      <c r="K2505" s="82">
        <v>8</v>
      </c>
      <c r="L2505" s="19" t="s">
        <v>46</v>
      </c>
      <c r="M2505" t="s">
        <v>34</v>
      </c>
      <c r="N2505">
        <v>6</v>
      </c>
      <c r="O2505">
        <v>18</v>
      </c>
    </row>
    <row r="2506" spans="1:15" x14ac:dyDescent="0.3">
      <c r="A2506" t="s">
        <v>196</v>
      </c>
      <c r="B2506">
        <v>1</v>
      </c>
      <c r="C2506" s="49">
        <v>2</v>
      </c>
      <c r="D2506" s="73">
        <v>24</v>
      </c>
      <c r="E2506" s="58">
        <v>55.025562000000001</v>
      </c>
      <c r="F2506" s="15">
        <v>1</v>
      </c>
      <c r="G2506">
        <v>1</v>
      </c>
      <c r="H2506" s="15">
        <v>45</v>
      </c>
      <c r="I2506" s="15" t="s">
        <v>11</v>
      </c>
      <c r="J2506" s="82">
        <v>11</v>
      </c>
      <c r="K2506" s="87">
        <v>8</v>
      </c>
      <c r="L2506" s="19" t="s">
        <v>46</v>
      </c>
      <c r="M2506" t="s">
        <v>34</v>
      </c>
      <c r="N2506">
        <v>6</v>
      </c>
      <c r="O2506">
        <v>18</v>
      </c>
    </row>
    <row r="2507" spans="1:15" x14ac:dyDescent="0.3">
      <c r="A2507" t="s">
        <v>196</v>
      </c>
      <c r="B2507">
        <v>1</v>
      </c>
      <c r="C2507" s="49">
        <v>2</v>
      </c>
      <c r="D2507" s="73">
        <v>25</v>
      </c>
      <c r="E2507" s="58">
        <v>120.82371999999999</v>
      </c>
      <c r="F2507" s="15">
        <v>1</v>
      </c>
      <c r="G2507">
        <v>1</v>
      </c>
      <c r="H2507" s="15">
        <v>45</v>
      </c>
      <c r="I2507" s="15" t="s">
        <v>11</v>
      </c>
      <c r="J2507" s="82">
        <v>11</v>
      </c>
      <c r="K2507" s="87">
        <v>8</v>
      </c>
      <c r="L2507" s="19" t="s">
        <v>46</v>
      </c>
      <c r="M2507" t="s">
        <v>34</v>
      </c>
      <c r="N2507">
        <v>6</v>
      </c>
      <c r="O2507">
        <v>18</v>
      </c>
    </row>
    <row r="2508" spans="1:15" x14ac:dyDescent="0.3">
      <c r="A2508" t="s">
        <v>196</v>
      </c>
      <c r="B2508">
        <v>1</v>
      </c>
      <c r="C2508" s="49">
        <v>5</v>
      </c>
      <c r="D2508" s="73">
        <v>27</v>
      </c>
      <c r="E2508" s="58">
        <v>114.41624</v>
      </c>
      <c r="F2508" s="15">
        <v>1</v>
      </c>
      <c r="G2508">
        <v>1</v>
      </c>
      <c r="H2508" s="15">
        <v>45</v>
      </c>
      <c r="I2508" s="15" t="s">
        <v>11</v>
      </c>
      <c r="J2508" s="82">
        <v>11</v>
      </c>
      <c r="K2508" s="87">
        <v>8</v>
      </c>
      <c r="L2508" s="19" t="s">
        <v>46</v>
      </c>
      <c r="M2508" t="s">
        <v>34</v>
      </c>
      <c r="N2508">
        <v>6</v>
      </c>
      <c r="O2508">
        <v>18</v>
      </c>
    </row>
    <row r="2509" spans="1:15" x14ac:dyDescent="0.3">
      <c r="A2509" t="s">
        <v>196</v>
      </c>
      <c r="B2509">
        <v>1</v>
      </c>
      <c r="C2509" s="36">
        <v>5</v>
      </c>
      <c r="D2509" s="73">
        <v>28</v>
      </c>
      <c r="E2509" s="58">
        <v>65.380936000000005</v>
      </c>
      <c r="F2509" s="15">
        <v>1</v>
      </c>
      <c r="G2509">
        <v>1</v>
      </c>
      <c r="H2509" s="15">
        <v>45</v>
      </c>
      <c r="I2509" s="15" t="s">
        <v>11</v>
      </c>
      <c r="J2509" s="82">
        <v>11</v>
      </c>
      <c r="K2509" s="87">
        <v>8</v>
      </c>
      <c r="L2509" s="19" t="s">
        <v>46</v>
      </c>
      <c r="M2509" t="s">
        <v>34</v>
      </c>
      <c r="N2509">
        <v>6</v>
      </c>
      <c r="O2509">
        <v>18</v>
      </c>
    </row>
    <row r="2510" spans="1:15" x14ac:dyDescent="0.3">
      <c r="A2510" t="s">
        <v>197</v>
      </c>
      <c r="B2510">
        <v>0</v>
      </c>
      <c r="C2510" s="49">
        <v>10</v>
      </c>
      <c r="D2510" s="73">
        <v>16</v>
      </c>
      <c r="E2510" s="58">
        <v>137.80135000000001</v>
      </c>
      <c r="F2510" s="15">
        <v>2</v>
      </c>
      <c r="G2510">
        <v>1</v>
      </c>
      <c r="H2510" s="15">
        <v>120</v>
      </c>
      <c r="I2510" s="15" t="s">
        <v>54</v>
      </c>
      <c r="J2510" s="84">
        <v>11</v>
      </c>
      <c r="K2510" s="84">
        <v>8</v>
      </c>
      <c r="L2510" s="19" t="s">
        <v>46</v>
      </c>
      <c r="M2510" t="s">
        <v>34</v>
      </c>
      <c r="N2510">
        <v>6</v>
      </c>
      <c r="O2510">
        <v>18</v>
      </c>
    </row>
    <row r="2511" spans="1:15" x14ac:dyDescent="0.3">
      <c r="A2511" t="s">
        <v>197</v>
      </c>
      <c r="B2511">
        <v>0</v>
      </c>
      <c r="C2511" s="49">
        <v>10</v>
      </c>
      <c r="D2511" s="73">
        <v>17</v>
      </c>
      <c r="E2511" s="58">
        <v>183.72982999999999</v>
      </c>
      <c r="F2511" s="15">
        <v>2</v>
      </c>
      <c r="G2511">
        <v>1</v>
      </c>
      <c r="H2511" s="15">
        <v>120</v>
      </c>
      <c r="I2511" s="15" t="s">
        <v>54</v>
      </c>
      <c r="J2511" s="84">
        <v>11</v>
      </c>
      <c r="K2511" s="84">
        <v>8</v>
      </c>
      <c r="L2511" s="19" t="s">
        <v>46</v>
      </c>
      <c r="M2511" t="s">
        <v>34</v>
      </c>
      <c r="N2511">
        <v>6</v>
      </c>
      <c r="O2511">
        <v>18</v>
      </c>
    </row>
    <row r="2512" spans="1:15" x14ac:dyDescent="0.3">
      <c r="A2512" t="s">
        <v>197</v>
      </c>
      <c r="B2512">
        <v>0</v>
      </c>
      <c r="C2512" s="49">
        <v>10</v>
      </c>
      <c r="D2512" s="73">
        <v>18</v>
      </c>
      <c r="E2512" s="58">
        <v>105.4495</v>
      </c>
      <c r="F2512" s="15">
        <v>2</v>
      </c>
      <c r="G2512">
        <v>1</v>
      </c>
      <c r="H2512" s="15">
        <v>120</v>
      </c>
      <c r="I2512" s="15" t="s">
        <v>54</v>
      </c>
      <c r="J2512" s="84">
        <v>11</v>
      </c>
      <c r="K2512" s="84">
        <v>8</v>
      </c>
      <c r="L2512" s="19" t="s">
        <v>46</v>
      </c>
      <c r="M2512" t="s">
        <v>34</v>
      </c>
      <c r="N2512">
        <v>6</v>
      </c>
      <c r="O2512">
        <v>18</v>
      </c>
    </row>
    <row r="2513" spans="1:15" x14ac:dyDescent="0.3">
      <c r="A2513" t="s">
        <v>197</v>
      </c>
      <c r="B2513">
        <v>0</v>
      </c>
      <c r="C2513" s="49">
        <v>11</v>
      </c>
      <c r="D2513" s="73">
        <v>23</v>
      </c>
      <c r="E2513" s="58">
        <v>53.261009000000001</v>
      </c>
      <c r="F2513" s="15">
        <v>2</v>
      </c>
      <c r="G2513">
        <v>1</v>
      </c>
      <c r="H2513" s="15">
        <v>120</v>
      </c>
      <c r="I2513" s="15" t="s">
        <v>54</v>
      </c>
      <c r="J2513" s="84">
        <v>12</v>
      </c>
      <c r="K2513" s="84">
        <v>8</v>
      </c>
      <c r="L2513" s="19" t="s">
        <v>46</v>
      </c>
      <c r="M2513" t="s">
        <v>34</v>
      </c>
      <c r="N2513">
        <v>6</v>
      </c>
      <c r="O2513">
        <v>18</v>
      </c>
    </row>
    <row r="2514" spans="1:15" x14ac:dyDescent="0.3">
      <c r="A2514" t="s">
        <v>197</v>
      </c>
      <c r="B2514">
        <v>0</v>
      </c>
      <c r="C2514" s="49">
        <v>11</v>
      </c>
      <c r="D2514" s="73">
        <v>24</v>
      </c>
      <c r="E2514" s="58">
        <v>98.342239000000006</v>
      </c>
      <c r="F2514" s="15">
        <v>2</v>
      </c>
      <c r="G2514">
        <v>1</v>
      </c>
      <c r="H2514" s="15">
        <v>120</v>
      </c>
      <c r="I2514" s="15" t="s">
        <v>54</v>
      </c>
      <c r="J2514" s="84">
        <v>12</v>
      </c>
      <c r="K2514" s="84">
        <v>8</v>
      </c>
      <c r="L2514" s="19" t="s">
        <v>46</v>
      </c>
      <c r="M2514" t="s">
        <v>34</v>
      </c>
      <c r="N2514">
        <v>6</v>
      </c>
      <c r="O2514">
        <v>18</v>
      </c>
    </row>
    <row r="2515" spans="1:15" x14ac:dyDescent="0.3">
      <c r="A2515" t="s">
        <v>197</v>
      </c>
      <c r="B2515">
        <v>0</v>
      </c>
      <c r="C2515" s="49">
        <v>18</v>
      </c>
      <c r="D2515" s="73"/>
      <c r="E2515" s="58">
        <v>118.97837</v>
      </c>
      <c r="F2515" s="15">
        <v>2</v>
      </c>
      <c r="G2515">
        <v>1</v>
      </c>
      <c r="H2515" s="15">
        <v>120</v>
      </c>
      <c r="I2515" s="24" t="s">
        <v>54</v>
      </c>
      <c r="J2515" s="84">
        <v>12</v>
      </c>
      <c r="K2515" s="84">
        <v>8</v>
      </c>
      <c r="L2515" s="19" t="s">
        <v>46</v>
      </c>
      <c r="M2515" t="s">
        <v>34</v>
      </c>
      <c r="N2515">
        <v>6</v>
      </c>
      <c r="O2515">
        <v>18</v>
      </c>
    </row>
    <row r="2516" spans="1:15" x14ac:dyDescent="0.3">
      <c r="A2516" t="s">
        <v>197</v>
      </c>
      <c r="B2516">
        <v>0</v>
      </c>
      <c r="C2516" s="49">
        <v>18</v>
      </c>
      <c r="D2516" s="73"/>
      <c r="E2516" s="58">
        <v>123.42551</v>
      </c>
      <c r="F2516" s="15">
        <v>2</v>
      </c>
      <c r="G2516">
        <v>1</v>
      </c>
      <c r="H2516" s="15">
        <v>120</v>
      </c>
      <c r="I2516" s="24" t="s">
        <v>54</v>
      </c>
      <c r="J2516" s="84">
        <v>12</v>
      </c>
      <c r="K2516" s="84">
        <v>8</v>
      </c>
      <c r="L2516" s="19" t="s">
        <v>46</v>
      </c>
      <c r="M2516" t="s">
        <v>34</v>
      </c>
      <c r="N2516">
        <v>6</v>
      </c>
      <c r="O2516">
        <v>18</v>
      </c>
    </row>
    <row r="2517" spans="1:15" x14ac:dyDescent="0.3">
      <c r="A2517" t="s">
        <v>197</v>
      </c>
      <c r="B2517">
        <v>0</v>
      </c>
      <c r="C2517" s="49">
        <v>19</v>
      </c>
      <c r="D2517" s="73">
        <v>28</v>
      </c>
      <c r="E2517" s="58">
        <v>78.200149999999994</v>
      </c>
      <c r="F2517" s="15">
        <v>2</v>
      </c>
      <c r="G2517">
        <v>1</v>
      </c>
      <c r="H2517" s="15">
        <v>120</v>
      </c>
      <c r="I2517" s="15" t="s">
        <v>54</v>
      </c>
      <c r="J2517" s="84">
        <v>11</v>
      </c>
      <c r="K2517" s="84">
        <v>8</v>
      </c>
      <c r="L2517" s="19" t="s">
        <v>46</v>
      </c>
      <c r="M2517" t="s">
        <v>34</v>
      </c>
      <c r="N2517">
        <v>6</v>
      </c>
      <c r="O2517">
        <v>18</v>
      </c>
    </row>
    <row r="2518" spans="1:15" x14ac:dyDescent="0.3">
      <c r="A2518" t="s">
        <v>197</v>
      </c>
      <c r="B2518">
        <v>0</v>
      </c>
      <c r="C2518" s="49">
        <v>19</v>
      </c>
      <c r="D2518" s="73">
        <v>29</v>
      </c>
      <c r="E2518" s="58">
        <v>133.15195</v>
      </c>
      <c r="F2518" s="15">
        <v>2</v>
      </c>
      <c r="G2518">
        <v>1</v>
      </c>
      <c r="H2518" s="15">
        <v>120</v>
      </c>
      <c r="I2518" s="15" t="s">
        <v>54</v>
      </c>
      <c r="J2518" s="84">
        <v>11</v>
      </c>
      <c r="K2518" s="84">
        <v>8</v>
      </c>
      <c r="L2518" s="19" t="s">
        <v>46</v>
      </c>
      <c r="M2518" t="s">
        <v>34</v>
      </c>
      <c r="N2518">
        <v>6</v>
      </c>
      <c r="O2518">
        <v>18</v>
      </c>
    </row>
    <row r="2519" spans="1:15" x14ac:dyDescent="0.3">
      <c r="A2519" t="s">
        <v>197</v>
      </c>
      <c r="B2519">
        <v>0</v>
      </c>
      <c r="C2519" s="49">
        <v>19</v>
      </c>
      <c r="D2519" s="73">
        <v>30</v>
      </c>
      <c r="E2519" s="58">
        <v>61.720882000000003</v>
      </c>
      <c r="F2519" s="15">
        <v>2</v>
      </c>
      <c r="G2519">
        <v>1</v>
      </c>
      <c r="H2519" s="15">
        <v>120</v>
      </c>
      <c r="I2519" s="15" t="s">
        <v>54</v>
      </c>
      <c r="J2519" s="84">
        <v>11</v>
      </c>
      <c r="K2519" s="84">
        <v>8</v>
      </c>
      <c r="L2519" s="19" t="s">
        <v>46</v>
      </c>
      <c r="M2519" t="s">
        <v>34</v>
      </c>
      <c r="N2519">
        <v>6</v>
      </c>
      <c r="O2519">
        <v>18</v>
      </c>
    </row>
    <row r="2520" spans="1:15" x14ac:dyDescent="0.3">
      <c r="A2520" t="s">
        <v>196</v>
      </c>
      <c r="B2520">
        <v>1</v>
      </c>
      <c r="C2520" s="49">
        <v>6</v>
      </c>
      <c r="D2520" s="73">
        <v>14</v>
      </c>
      <c r="E2520" s="58">
        <v>89.644028000000006</v>
      </c>
      <c r="F2520" s="15">
        <v>2</v>
      </c>
      <c r="G2520">
        <v>1</v>
      </c>
      <c r="H2520" s="15">
        <v>120</v>
      </c>
      <c r="I2520" s="15" t="s">
        <v>54</v>
      </c>
      <c r="J2520" s="82">
        <v>12</v>
      </c>
      <c r="K2520" s="84">
        <v>8</v>
      </c>
      <c r="L2520" s="19" t="s">
        <v>46</v>
      </c>
      <c r="M2520" t="s">
        <v>34</v>
      </c>
      <c r="N2520">
        <v>6</v>
      </c>
      <c r="O2520">
        <v>18</v>
      </c>
    </row>
    <row r="2521" spans="1:15" x14ac:dyDescent="0.3">
      <c r="A2521" t="s">
        <v>196</v>
      </c>
      <c r="B2521">
        <v>1</v>
      </c>
      <c r="C2521" s="36">
        <v>6</v>
      </c>
      <c r="D2521" s="73">
        <v>15</v>
      </c>
      <c r="E2521" s="58">
        <v>89.712265000000002</v>
      </c>
      <c r="F2521" s="15">
        <v>2</v>
      </c>
      <c r="G2521">
        <v>1</v>
      </c>
      <c r="H2521" s="15">
        <v>120</v>
      </c>
      <c r="I2521" s="15" t="s">
        <v>54</v>
      </c>
      <c r="J2521" s="82">
        <v>12</v>
      </c>
      <c r="K2521" s="84">
        <v>8</v>
      </c>
      <c r="L2521" s="19" t="s">
        <v>46</v>
      </c>
      <c r="M2521" t="s">
        <v>34</v>
      </c>
      <c r="N2521">
        <v>6</v>
      </c>
      <c r="O2521">
        <v>18</v>
      </c>
    </row>
    <row r="2522" spans="1:15" x14ac:dyDescent="0.3">
      <c r="A2522" t="s">
        <v>196</v>
      </c>
      <c r="B2522">
        <v>1</v>
      </c>
      <c r="C2522" s="49">
        <v>6</v>
      </c>
      <c r="D2522" s="73">
        <v>16</v>
      </c>
      <c r="E2522" s="58">
        <v>114.77754</v>
      </c>
      <c r="F2522" s="15">
        <v>2</v>
      </c>
      <c r="G2522">
        <v>1</v>
      </c>
      <c r="H2522" s="15">
        <v>120</v>
      </c>
      <c r="I2522" s="15" t="s">
        <v>54</v>
      </c>
      <c r="J2522" s="82">
        <v>12</v>
      </c>
      <c r="K2522" s="84">
        <v>8</v>
      </c>
      <c r="L2522" s="19" t="s">
        <v>46</v>
      </c>
      <c r="M2522" t="s">
        <v>34</v>
      </c>
      <c r="N2522">
        <v>6</v>
      </c>
      <c r="O2522">
        <v>18</v>
      </c>
    </row>
    <row r="2523" spans="1:15" x14ac:dyDescent="0.3">
      <c r="A2523" t="s">
        <v>196</v>
      </c>
      <c r="B2523">
        <v>1</v>
      </c>
      <c r="C2523" s="60">
        <v>7</v>
      </c>
      <c r="D2523" s="68">
        <v>24</v>
      </c>
      <c r="E2523" s="58">
        <v>112.90234</v>
      </c>
      <c r="F2523" s="15">
        <v>2</v>
      </c>
      <c r="G2523">
        <v>1</v>
      </c>
      <c r="H2523" s="15">
        <v>120</v>
      </c>
      <c r="I2523" s="15" t="s">
        <v>54</v>
      </c>
      <c r="J2523" s="82">
        <v>11</v>
      </c>
      <c r="K2523" s="84">
        <v>8</v>
      </c>
      <c r="L2523" s="19" t="s">
        <v>46</v>
      </c>
      <c r="M2523" t="s">
        <v>34</v>
      </c>
      <c r="N2523">
        <v>6</v>
      </c>
      <c r="O2523">
        <v>18</v>
      </c>
    </row>
    <row r="2524" spans="1:15" x14ac:dyDescent="0.3">
      <c r="A2524" t="s">
        <v>196</v>
      </c>
      <c r="B2524">
        <v>1</v>
      </c>
      <c r="C2524" s="36">
        <v>7</v>
      </c>
      <c r="D2524" s="68">
        <v>25</v>
      </c>
      <c r="E2524" s="58">
        <v>58.032432999999997</v>
      </c>
      <c r="F2524" s="15">
        <v>2</v>
      </c>
      <c r="G2524">
        <v>1</v>
      </c>
      <c r="H2524" s="15">
        <v>120</v>
      </c>
      <c r="I2524" s="15" t="s">
        <v>54</v>
      </c>
      <c r="J2524" s="82">
        <v>11</v>
      </c>
      <c r="K2524" s="84">
        <v>8</v>
      </c>
      <c r="L2524" s="19" t="s">
        <v>46</v>
      </c>
      <c r="M2524" t="s">
        <v>34</v>
      </c>
      <c r="N2524">
        <v>6</v>
      </c>
      <c r="O2524">
        <v>18</v>
      </c>
    </row>
    <row r="2525" spans="1:15" x14ac:dyDescent="0.3">
      <c r="A2525" t="s">
        <v>196</v>
      </c>
      <c r="B2525">
        <v>1</v>
      </c>
      <c r="C2525" s="49">
        <v>8</v>
      </c>
      <c r="D2525" s="68">
        <v>21</v>
      </c>
      <c r="E2525" s="58">
        <v>127.2316</v>
      </c>
      <c r="F2525" s="15">
        <v>2</v>
      </c>
      <c r="G2525">
        <v>1</v>
      </c>
      <c r="H2525" s="15">
        <v>120</v>
      </c>
      <c r="I2525" s="15" t="s">
        <v>54</v>
      </c>
      <c r="J2525" s="88">
        <v>11</v>
      </c>
      <c r="K2525" s="84">
        <v>8</v>
      </c>
      <c r="L2525" s="19" t="s">
        <v>46</v>
      </c>
      <c r="M2525" t="s">
        <v>34</v>
      </c>
      <c r="N2525">
        <v>6</v>
      </c>
      <c r="O2525">
        <v>18</v>
      </c>
    </row>
    <row r="2526" spans="1:15" x14ac:dyDescent="0.3">
      <c r="A2526" t="s">
        <v>196</v>
      </c>
      <c r="B2526">
        <v>1</v>
      </c>
      <c r="C2526" s="36">
        <v>8</v>
      </c>
      <c r="D2526" s="68">
        <v>22</v>
      </c>
      <c r="E2526" s="58">
        <v>140.87488999999999</v>
      </c>
      <c r="F2526" s="15">
        <v>2</v>
      </c>
      <c r="G2526">
        <v>1</v>
      </c>
      <c r="H2526" s="15">
        <v>120</v>
      </c>
      <c r="I2526" s="15" t="s">
        <v>54</v>
      </c>
      <c r="J2526" s="88">
        <v>11</v>
      </c>
      <c r="K2526" s="84">
        <v>8</v>
      </c>
      <c r="L2526" s="19" t="s">
        <v>46</v>
      </c>
      <c r="M2526" t="s">
        <v>34</v>
      </c>
      <c r="N2526">
        <v>6</v>
      </c>
      <c r="O2526">
        <v>18</v>
      </c>
    </row>
    <row r="2527" spans="1:15" x14ac:dyDescent="0.3">
      <c r="A2527" t="s">
        <v>196</v>
      </c>
      <c r="B2527">
        <v>1</v>
      </c>
      <c r="C2527" s="49">
        <v>9</v>
      </c>
      <c r="D2527" s="68">
        <v>20</v>
      </c>
      <c r="E2527" s="58">
        <v>79.288071000000002</v>
      </c>
      <c r="F2527" s="15">
        <v>2</v>
      </c>
      <c r="G2527">
        <v>1</v>
      </c>
      <c r="H2527" s="15">
        <v>120</v>
      </c>
      <c r="I2527" s="15" t="s">
        <v>54</v>
      </c>
      <c r="J2527" s="89">
        <v>11</v>
      </c>
      <c r="K2527" s="84">
        <v>8</v>
      </c>
      <c r="L2527" s="19" t="s">
        <v>46</v>
      </c>
      <c r="M2527" t="s">
        <v>34</v>
      </c>
      <c r="N2527">
        <v>6</v>
      </c>
      <c r="O2527">
        <v>18</v>
      </c>
    </row>
    <row r="2528" spans="1:15" x14ac:dyDescent="0.3">
      <c r="A2528" t="s">
        <v>196</v>
      </c>
      <c r="B2528">
        <v>1</v>
      </c>
      <c r="C2528" s="49">
        <v>9</v>
      </c>
      <c r="D2528" s="68">
        <v>21</v>
      </c>
      <c r="E2528" s="58">
        <v>47.901935999999999</v>
      </c>
      <c r="F2528" s="15">
        <v>2</v>
      </c>
      <c r="G2528">
        <v>1</v>
      </c>
      <c r="H2528" s="15">
        <v>120</v>
      </c>
      <c r="I2528" s="15" t="s">
        <v>54</v>
      </c>
      <c r="J2528" s="89">
        <v>11</v>
      </c>
      <c r="K2528" s="84">
        <v>8</v>
      </c>
      <c r="L2528" s="19" t="s">
        <v>46</v>
      </c>
      <c r="M2528" t="s">
        <v>34</v>
      </c>
      <c r="N2528">
        <v>6</v>
      </c>
      <c r="O2528">
        <v>18</v>
      </c>
    </row>
    <row r="2529" spans="1:15" x14ac:dyDescent="0.3">
      <c r="A2529" t="s">
        <v>197</v>
      </c>
      <c r="B2529">
        <v>0</v>
      </c>
      <c r="C2529" s="49">
        <v>14</v>
      </c>
      <c r="D2529" s="68">
        <v>21</v>
      </c>
      <c r="E2529" s="58">
        <v>73.455246000000002</v>
      </c>
      <c r="F2529" s="15">
        <v>3</v>
      </c>
      <c r="G2529">
        <v>1</v>
      </c>
      <c r="H2529" s="15">
        <v>210</v>
      </c>
      <c r="I2529" s="43" t="s">
        <v>57</v>
      </c>
      <c r="J2529" s="84">
        <v>12</v>
      </c>
      <c r="K2529" s="84">
        <v>8</v>
      </c>
      <c r="L2529" s="19" t="s">
        <v>46</v>
      </c>
      <c r="M2529" t="s">
        <v>34</v>
      </c>
      <c r="N2529">
        <v>6</v>
      </c>
      <c r="O2529">
        <v>18</v>
      </c>
    </row>
    <row r="2530" spans="1:15" x14ac:dyDescent="0.3">
      <c r="A2530" t="s">
        <v>197</v>
      </c>
      <c r="B2530">
        <v>0</v>
      </c>
      <c r="C2530" s="49">
        <v>14</v>
      </c>
      <c r="D2530" s="69">
        <v>22</v>
      </c>
      <c r="E2530" s="58">
        <v>69.155922000000004</v>
      </c>
      <c r="F2530" s="15">
        <v>3</v>
      </c>
      <c r="G2530">
        <v>1</v>
      </c>
      <c r="H2530" s="15">
        <v>210</v>
      </c>
      <c r="I2530" s="43" t="s">
        <v>57</v>
      </c>
      <c r="J2530" s="84">
        <v>12</v>
      </c>
      <c r="K2530" s="84">
        <v>8</v>
      </c>
      <c r="L2530" s="19" t="s">
        <v>46</v>
      </c>
      <c r="M2530" t="s">
        <v>34</v>
      </c>
      <c r="N2530">
        <v>6</v>
      </c>
      <c r="O2530">
        <v>18</v>
      </c>
    </row>
    <row r="2531" spans="1:15" x14ac:dyDescent="0.3">
      <c r="A2531" t="s">
        <v>197</v>
      </c>
      <c r="B2531">
        <v>0</v>
      </c>
      <c r="C2531" s="49">
        <v>15</v>
      </c>
      <c r="D2531" s="68">
        <v>21</v>
      </c>
      <c r="E2531" s="58">
        <v>61.628658000000001</v>
      </c>
      <c r="F2531" s="15">
        <v>3</v>
      </c>
      <c r="G2531">
        <v>1</v>
      </c>
      <c r="H2531" s="15">
        <v>210</v>
      </c>
      <c r="I2531" s="15" t="s">
        <v>57</v>
      </c>
      <c r="J2531" s="84">
        <v>12</v>
      </c>
      <c r="K2531" s="84">
        <v>8</v>
      </c>
      <c r="L2531" s="19" t="s">
        <v>46</v>
      </c>
      <c r="M2531" t="s">
        <v>34</v>
      </c>
      <c r="N2531">
        <v>6</v>
      </c>
      <c r="O2531">
        <v>18</v>
      </c>
    </row>
    <row r="2532" spans="1:15" x14ac:dyDescent="0.3">
      <c r="A2532" t="s">
        <v>197</v>
      </c>
      <c r="B2532">
        <v>0</v>
      </c>
      <c r="C2532" s="49">
        <v>27</v>
      </c>
      <c r="D2532" s="68"/>
      <c r="E2532" s="58">
        <v>82.016677999999999</v>
      </c>
      <c r="F2532" s="15">
        <v>3</v>
      </c>
      <c r="G2532">
        <v>1</v>
      </c>
      <c r="H2532" s="15">
        <v>210</v>
      </c>
      <c r="I2532" s="23" t="s">
        <v>57</v>
      </c>
      <c r="J2532" s="84">
        <v>12</v>
      </c>
      <c r="K2532" s="84">
        <v>8</v>
      </c>
      <c r="L2532" s="19" t="s">
        <v>46</v>
      </c>
      <c r="M2532" t="s">
        <v>34</v>
      </c>
      <c r="N2532">
        <v>6</v>
      </c>
      <c r="O2532">
        <v>18</v>
      </c>
    </row>
    <row r="2533" spans="1:15" x14ac:dyDescent="0.3">
      <c r="A2533" t="s">
        <v>197</v>
      </c>
      <c r="B2533">
        <v>0</v>
      </c>
      <c r="C2533" s="49">
        <v>27</v>
      </c>
      <c r="D2533" s="68"/>
      <c r="E2533" s="58">
        <v>68.581085000000002</v>
      </c>
      <c r="F2533" s="15">
        <v>3</v>
      </c>
      <c r="G2533">
        <v>1</v>
      </c>
      <c r="H2533" s="15">
        <v>210</v>
      </c>
      <c r="I2533" s="23" t="s">
        <v>57</v>
      </c>
      <c r="J2533" s="84">
        <v>12</v>
      </c>
      <c r="K2533" s="84">
        <v>8</v>
      </c>
      <c r="L2533" s="19" t="s">
        <v>46</v>
      </c>
      <c r="M2533" t="s">
        <v>34</v>
      </c>
      <c r="N2533">
        <v>6</v>
      </c>
      <c r="O2533">
        <v>18</v>
      </c>
    </row>
    <row r="2534" spans="1:15" x14ac:dyDescent="0.3">
      <c r="A2534" t="s">
        <v>197</v>
      </c>
      <c r="B2534">
        <v>0</v>
      </c>
      <c r="C2534" s="36">
        <v>28</v>
      </c>
      <c r="D2534" s="68">
        <v>21</v>
      </c>
      <c r="E2534" s="58">
        <v>87.732749999999996</v>
      </c>
      <c r="F2534" s="15">
        <v>3</v>
      </c>
      <c r="G2534">
        <v>1</v>
      </c>
      <c r="H2534" s="15">
        <v>210</v>
      </c>
      <c r="I2534" s="23" t="s">
        <v>57</v>
      </c>
      <c r="J2534" s="84">
        <v>12</v>
      </c>
      <c r="K2534" s="84">
        <v>8</v>
      </c>
      <c r="L2534" s="19" t="s">
        <v>46</v>
      </c>
      <c r="M2534" t="s">
        <v>34</v>
      </c>
      <c r="N2534">
        <v>6</v>
      </c>
      <c r="O2534">
        <v>18</v>
      </c>
    </row>
    <row r="2535" spans="1:15" x14ac:dyDescent="0.3">
      <c r="A2535" t="s">
        <v>197</v>
      </c>
      <c r="B2535">
        <v>0</v>
      </c>
      <c r="C2535" s="49">
        <v>28</v>
      </c>
      <c r="D2535" s="68">
        <v>22</v>
      </c>
      <c r="E2535" s="58">
        <v>49.389259000000003</v>
      </c>
      <c r="F2535" s="15">
        <v>3</v>
      </c>
      <c r="G2535">
        <v>1</v>
      </c>
      <c r="H2535" s="15">
        <v>210</v>
      </c>
      <c r="I2535" s="23" t="s">
        <v>57</v>
      </c>
      <c r="J2535" s="84">
        <v>12</v>
      </c>
      <c r="K2535" s="84">
        <v>8</v>
      </c>
      <c r="L2535" s="19" t="s">
        <v>46</v>
      </c>
      <c r="M2535" t="s">
        <v>34</v>
      </c>
      <c r="N2535">
        <v>6</v>
      </c>
      <c r="O2535">
        <v>18</v>
      </c>
    </row>
    <row r="2536" spans="1:15" x14ac:dyDescent="0.3">
      <c r="A2536" t="s">
        <v>196</v>
      </c>
      <c r="B2536">
        <v>1</v>
      </c>
      <c r="C2536" s="49">
        <v>16</v>
      </c>
      <c r="D2536" s="68">
        <v>22</v>
      </c>
      <c r="E2536" s="58">
        <v>148.67905999999999</v>
      </c>
      <c r="F2536" s="15">
        <v>3</v>
      </c>
      <c r="G2536">
        <v>1</v>
      </c>
      <c r="H2536" s="15">
        <v>210</v>
      </c>
      <c r="I2536" s="15" t="s">
        <v>57</v>
      </c>
      <c r="J2536" s="84">
        <v>11</v>
      </c>
      <c r="K2536" s="84">
        <v>8</v>
      </c>
      <c r="L2536" s="19" t="s">
        <v>46</v>
      </c>
      <c r="M2536" t="s">
        <v>34</v>
      </c>
      <c r="N2536">
        <v>6</v>
      </c>
      <c r="O2536">
        <v>18</v>
      </c>
    </row>
    <row r="2537" spans="1:15" x14ac:dyDescent="0.3">
      <c r="A2537" t="s">
        <v>196</v>
      </c>
      <c r="B2537">
        <v>1</v>
      </c>
      <c r="C2537" s="49">
        <v>17</v>
      </c>
      <c r="D2537" s="68">
        <v>27</v>
      </c>
      <c r="E2537" s="58">
        <v>114.59327</v>
      </c>
      <c r="F2537" s="15">
        <v>3</v>
      </c>
      <c r="G2537">
        <v>1</v>
      </c>
      <c r="H2537" s="15">
        <v>210</v>
      </c>
      <c r="I2537" s="15" t="s">
        <v>57</v>
      </c>
      <c r="J2537" s="84">
        <v>11</v>
      </c>
      <c r="K2537" s="84">
        <v>8</v>
      </c>
      <c r="L2537" s="19" t="s">
        <v>46</v>
      </c>
      <c r="M2537" t="s">
        <v>34</v>
      </c>
      <c r="N2537">
        <v>6</v>
      </c>
      <c r="O2537">
        <v>18</v>
      </c>
    </row>
    <row r="2538" spans="1:15" x14ac:dyDescent="0.3">
      <c r="A2538" t="s">
        <v>196</v>
      </c>
      <c r="B2538">
        <v>1</v>
      </c>
      <c r="C2538" s="49">
        <v>17</v>
      </c>
      <c r="D2538" s="68">
        <v>28</v>
      </c>
      <c r="E2538" s="58">
        <v>43.986972999999999</v>
      </c>
      <c r="F2538" s="15">
        <v>3</v>
      </c>
      <c r="G2538">
        <v>1</v>
      </c>
      <c r="H2538" s="15">
        <v>210</v>
      </c>
      <c r="I2538" s="15" t="s">
        <v>57</v>
      </c>
      <c r="J2538" s="84">
        <v>11</v>
      </c>
      <c r="K2538" s="84">
        <v>8</v>
      </c>
      <c r="L2538" s="19" t="s">
        <v>46</v>
      </c>
      <c r="M2538" t="s">
        <v>34</v>
      </c>
      <c r="N2538">
        <v>6</v>
      </c>
      <c r="O2538">
        <v>18</v>
      </c>
    </row>
    <row r="2539" spans="1:15" x14ac:dyDescent="0.3">
      <c r="A2539" t="s">
        <v>196</v>
      </c>
      <c r="B2539">
        <v>1</v>
      </c>
      <c r="C2539" s="36">
        <v>29</v>
      </c>
      <c r="D2539" s="68"/>
      <c r="E2539" s="58">
        <v>176.35419999999999</v>
      </c>
      <c r="F2539" s="15">
        <v>3</v>
      </c>
      <c r="G2539">
        <v>1</v>
      </c>
      <c r="H2539" s="15">
        <v>210</v>
      </c>
      <c r="I2539" s="23" t="s">
        <v>57</v>
      </c>
      <c r="J2539" s="84">
        <v>12</v>
      </c>
      <c r="K2539" s="84"/>
      <c r="L2539" s="20" t="s">
        <v>46</v>
      </c>
      <c r="M2539" t="s">
        <v>34</v>
      </c>
      <c r="N2539">
        <v>6</v>
      </c>
      <c r="O2539">
        <v>18</v>
      </c>
    </row>
    <row r="2540" spans="1:15" x14ac:dyDescent="0.3">
      <c r="A2540" t="s">
        <v>196</v>
      </c>
      <c r="B2540">
        <v>1</v>
      </c>
      <c r="C2540" s="49">
        <v>29</v>
      </c>
      <c r="D2540" s="68"/>
      <c r="E2540" s="58"/>
      <c r="F2540" s="15">
        <v>3</v>
      </c>
      <c r="G2540">
        <v>1</v>
      </c>
      <c r="H2540" s="15">
        <v>210</v>
      </c>
      <c r="I2540" s="23" t="s">
        <v>57</v>
      </c>
      <c r="J2540" s="84">
        <v>12</v>
      </c>
      <c r="K2540" s="84"/>
      <c r="L2540" s="20" t="s">
        <v>46</v>
      </c>
      <c r="M2540" t="s">
        <v>34</v>
      </c>
      <c r="N2540">
        <v>6</v>
      </c>
      <c r="O2540">
        <v>18</v>
      </c>
    </row>
    <row r="2541" spans="1:15" x14ac:dyDescent="0.3">
      <c r="A2541" t="s">
        <v>197</v>
      </c>
      <c r="B2541">
        <v>0</v>
      </c>
      <c r="C2541" s="36">
        <v>23</v>
      </c>
      <c r="D2541" s="68"/>
      <c r="E2541" s="58">
        <v>82.90213</v>
      </c>
      <c r="F2541" s="15">
        <v>4</v>
      </c>
      <c r="G2541">
        <v>1</v>
      </c>
      <c r="H2541" s="15">
        <v>400</v>
      </c>
      <c r="I2541" s="23" t="s">
        <v>61</v>
      </c>
      <c r="J2541" s="84">
        <v>12</v>
      </c>
      <c r="K2541" s="84">
        <v>8</v>
      </c>
      <c r="L2541" s="19" t="s">
        <v>46</v>
      </c>
      <c r="M2541" t="s">
        <v>34</v>
      </c>
      <c r="N2541">
        <v>6</v>
      </c>
      <c r="O2541">
        <v>18</v>
      </c>
    </row>
    <row r="2542" spans="1:15" x14ac:dyDescent="0.3">
      <c r="A2542" t="s">
        <v>197</v>
      </c>
      <c r="B2542">
        <v>0</v>
      </c>
      <c r="C2542" s="36">
        <v>23</v>
      </c>
      <c r="D2542" s="68"/>
      <c r="E2542" s="58">
        <v>133.14398</v>
      </c>
      <c r="F2542" s="15">
        <v>4</v>
      </c>
      <c r="G2542">
        <v>1</v>
      </c>
      <c r="H2542" s="15">
        <v>400</v>
      </c>
      <c r="I2542" s="23" t="s">
        <v>61</v>
      </c>
      <c r="J2542" s="84">
        <v>12</v>
      </c>
      <c r="K2542" s="84">
        <v>8</v>
      </c>
      <c r="L2542" s="19" t="s">
        <v>46</v>
      </c>
      <c r="M2542" t="s">
        <v>34</v>
      </c>
      <c r="N2542">
        <v>6</v>
      </c>
      <c r="O2542">
        <v>18</v>
      </c>
    </row>
    <row r="2543" spans="1:15" x14ac:dyDescent="0.3">
      <c r="A2543" t="s">
        <v>197</v>
      </c>
      <c r="B2543">
        <v>0</v>
      </c>
      <c r="C2543" s="36">
        <v>24</v>
      </c>
      <c r="D2543" s="68">
        <v>24</v>
      </c>
      <c r="E2543" s="58">
        <v>52.985565000000001</v>
      </c>
      <c r="F2543" s="15">
        <v>4</v>
      </c>
      <c r="G2543">
        <v>1</v>
      </c>
      <c r="H2543" s="15">
        <v>400</v>
      </c>
      <c r="I2543" s="23" t="s">
        <v>61</v>
      </c>
      <c r="J2543" s="84">
        <v>12</v>
      </c>
      <c r="K2543" s="84">
        <v>8</v>
      </c>
      <c r="L2543" s="19" t="s">
        <v>46</v>
      </c>
      <c r="M2543" t="s">
        <v>34</v>
      </c>
      <c r="N2543">
        <v>6</v>
      </c>
      <c r="O2543">
        <v>18</v>
      </c>
    </row>
    <row r="2544" spans="1:15" x14ac:dyDescent="0.3">
      <c r="A2544" t="s">
        <v>197</v>
      </c>
      <c r="B2544">
        <v>0</v>
      </c>
      <c r="C2544" s="49">
        <v>24</v>
      </c>
      <c r="D2544" s="68">
        <v>25</v>
      </c>
      <c r="E2544" s="58">
        <v>107.84542</v>
      </c>
      <c r="F2544" s="15">
        <v>4</v>
      </c>
      <c r="G2544">
        <v>1</v>
      </c>
      <c r="H2544" s="15">
        <v>400</v>
      </c>
      <c r="I2544" s="23" t="s">
        <v>61</v>
      </c>
      <c r="J2544" s="84">
        <v>12</v>
      </c>
      <c r="K2544" s="84">
        <v>8</v>
      </c>
      <c r="L2544" s="19" t="s">
        <v>46</v>
      </c>
      <c r="M2544" t="s">
        <v>34</v>
      </c>
      <c r="N2544">
        <v>6</v>
      </c>
      <c r="O2544">
        <v>18</v>
      </c>
    </row>
    <row r="2545" spans="1:15" x14ac:dyDescent="0.3">
      <c r="A2545" t="s">
        <v>197</v>
      </c>
      <c r="B2545">
        <v>0</v>
      </c>
      <c r="C2545" s="36">
        <v>25</v>
      </c>
      <c r="D2545" s="68">
        <v>23</v>
      </c>
      <c r="E2545" s="58">
        <v>74.662696999999994</v>
      </c>
      <c r="F2545" s="15">
        <v>4</v>
      </c>
      <c r="G2545">
        <v>1</v>
      </c>
      <c r="H2545" s="15">
        <v>400</v>
      </c>
      <c r="I2545" s="23" t="s">
        <v>61</v>
      </c>
      <c r="J2545" s="84">
        <v>12</v>
      </c>
      <c r="K2545" s="84">
        <v>8</v>
      </c>
      <c r="L2545" s="19" t="s">
        <v>46</v>
      </c>
      <c r="M2545" t="s">
        <v>34</v>
      </c>
      <c r="N2545">
        <v>6</v>
      </c>
      <c r="O2545">
        <v>18</v>
      </c>
    </row>
    <row r="2546" spans="1:15" x14ac:dyDescent="0.3">
      <c r="A2546" t="s">
        <v>197</v>
      </c>
      <c r="B2546">
        <v>0</v>
      </c>
      <c r="C2546" s="49">
        <v>26</v>
      </c>
      <c r="D2546" s="68">
        <v>25</v>
      </c>
      <c r="E2546" s="58">
        <v>112.59726000000001</v>
      </c>
      <c r="F2546" s="15">
        <v>4</v>
      </c>
      <c r="G2546">
        <v>1</v>
      </c>
      <c r="H2546" s="15">
        <v>400</v>
      </c>
      <c r="I2546" s="23" t="s">
        <v>61</v>
      </c>
      <c r="J2546" s="84">
        <v>12</v>
      </c>
      <c r="K2546" s="84">
        <v>8</v>
      </c>
      <c r="L2546" s="19" t="s">
        <v>46</v>
      </c>
      <c r="M2546" t="s">
        <v>34</v>
      </c>
      <c r="N2546">
        <v>6</v>
      </c>
      <c r="O2546">
        <v>18</v>
      </c>
    </row>
    <row r="2547" spans="1:15" x14ac:dyDescent="0.3">
      <c r="A2547" t="s">
        <v>197</v>
      </c>
      <c r="B2547">
        <v>0</v>
      </c>
      <c r="C2547" s="36">
        <v>26</v>
      </c>
      <c r="D2547" s="68">
        <v>26</v>
      </c>
      <c r="E2547" s="58">
        <v>71.708961000000002</v>
      </c>
      <c r="F2547" s="15">
        <v>4</v>
      </c>
      <c r="G2547">
        <v>1</v>
      </c>
      <c r="H2547" s="15">
        <v>400</v>
      </c>
      <c r="I2547" s="23" t="s">
        <v>61</v>
      </c>
      <c r="J2547" s="84">
        <v>12</v>
      </c>
      <c r="K2547" s="84">
        <v>8</v>
      </c>
      <c r="L2547" s="19" t="s">
        <v>46</v>
      </c>
      <c r="M2547" t="s">
        <v>34</v>
      </c>
      <c r="N2547">
        <v>6</v>
      </c>
      <c r="O2547">
        <v>18</v>
      </c>
    </row>
    <row r="2548" spans="1:15" x14ac:dyDescent="0.3">
      <c r="A2548" t="s">
        <v>196</v>
      </c>
      <c r="B2548">
        <v>1</v>
      </c>
      <c r="C2548" s="49">
        <v>20</v>
      </c>
      <c r="D2548" s="68">
        <v>14</v>
      </c>
      <c r="E2548" s="58">
        <v>93.033096</v>
      </c>
      <c r="F2548" s="15">
        <v>4</v>
      </c>
      <c r="G2548">
        <v>1</v>
      </c>
      <c r="H2548" s="15">
        <v>400</v>
      </c>
      <c r="I2548" s="15" t="s">
        <v>61</v>
      </c>
      <c r="J2548" s="84">
        <v>12</v>
      </c>
      <c r="K2548" s="84">
        <v>8</v>
      </c>
      <c r="L2548" s="19" t="s">
        <v>46</v>
      </c>
      <c r="M2548" t="s">
        <v>34</v>
      </c>
      <c r="N2548">
        <v>6</v>
      </c>
      <c r="O2548">
        <v>18</v>
      </c>
    </row>
    <row r="2549" spans="1:15" x14ac:dyDescent="0.3">
      <c r="A2549" t="s">
        <v>196</v>
      </c>
      <c r="B2549">
        <v>1</v>
      </c>
      <c r="C2549" s="60">
        <v>20</v>
      </c>
      <c r="D2549" s="68">
        <v>15</v>
      </c>
      <c r="E2549" s="58">
        <v>101.18335999999999</v>
      </c>
      <c r="F2549" s="15">
        <v>4</v>
      </c>
      <c r="G2549">
        <v>1</v>
      </c>
      <c r="H2549" s="15">
        <v>400</v>
      </c>
      <c r="I2549" s="15" t="s">
        <v>61</v>
      </c>
      <c r="J2549" s="84">
        <v>12</v>
      </c>
      <c r="K2549" s="84">
        <v>8</v>
      </c>
      <c r="L2549" s="19" t="s">
        <v>46</v>
      </c>
      <c r="M2549" t="s">
        <v>34</v>
      </c>
      <c r="N2549">
        <v>6</v>
      </c>
      <c r="O2549">
        <v>18</v>
      </c>
    </row>
    <row r="2550" spans="1:15" x14ac:dyDescent="0.3">
      <c r="A2550" t="s">
        <v>196</v>
      </c>
      <c r="B2550">
        <v>1</v>
      </c>
      <c r="C2550" s="49">
        <v>21</v>
      </c>
      <c r="D2550" s="68">
        <v>19</v>
      </c>
      <c r="E2550" s="58">
        <v>104.3747</v>
      </c>
      <c r="F2550" s="15">
        <v>4</v>
      </c>
      <c r="G2550">
        <v>1</v>
      </c>
      <c r="H2550" s="15">
        <v>400</v>
      </c>
      <c r="I2550" s="23" t="s">
        <v>61</v>
      </c>
      <c r="J2550" s="84">
        <v>12</v>
      </c>
      <c r="K2550" s="84">
        <v>8</v>
      </c>
      <c r="L2550" s="19" t="s">
        <v>46</v>
      </c>
      <c r="M2550" t="s">
        <v>34</v>
      </c>
      <c r="N2550">
        <v>6</v>
      </c>
      <c r="O2550">
        <v>18</v>
      </c>
    </row>
    <row r="2551" spans="1:15" x14ac:dyDescent="0.3">
      <c r="A2551" t="s">
        <v>196</v>
      </c>
      <c r="B2551">
        <v>1</v>
      </c>
      <c r="C2551" s="49">
        <v>22</v>
      </c>
      <c r="D2551" s="68">
        <v>23</v>
      </c>
      <c r="E2551" s="58">
        <v>79.006905000000003</v>
      </c>
      <c r="F2551" s="15">
        <v>4</v>
      </c>
      <c r="G2551">
        <v>1</v>
      </c>
      <c r="H2551" s="15">
        <v>400</v>
      </c>
      <c r="I2551" s="23" t="s">
        <v>61</v>
      </c>
      <c r="J2551" s="84">
        <v>12</v>
      </c>
      <c r="K2551" s="84">
        <v>8</v>
      </c>
      <c r="L2551" s="19" t="s">
        <v>46</v>
      </c>
      <c r="M2551" t="s">
        <v>34</v>
      </c>
      <c r="N2551">
        <v>6</v>
      </c>
      <c r="O2551">
        <v>18</v>
      </c>
    </row>
    <row r="2552" spans="1:15" x14ac:dyDescent="0.3">
      <c r="A2552" t="s">
        <v>196</v>
      </c>
      <c r="B2552">
        <v>1</v>
      </c>
      <c r="C2552" s="36">
        <v>22</v>
      </c>
      <c r="D2552" s="68">
        <v>24</v>
      </c>
      <c r="E2552" s="58">
        <v>137.53844000000001</v>
      </c>
      <c r="F2552" s="15">
        <v>4</v>
      </c>
      <c r="G2552">
        <v>1</v>
      </c>
      <c r="H2552" s="15">
        <v>400</v>
      </c>
      <c r="I2552" s="23" t="s">
        <v>61</v>
      </c>
      <c r="J2552" s="84">
        <v>12</v>
      </c>
      <c r="K2552" s="84">
        <v>8</v>
      </c>
      <c r="L2552" s="19" t="s">
        <v>46</v>
      </c>
      <c r="M2552" t="s">
        <v>34</v>
      </c>
      <c r="N2552">
        <v>6</v>
      </c>
      <c r="O2552">
        <v>18</v>
      </c>
    </row>
    <row r="2553" spans="1:15" x14ac:dyDescent="0.3">
      <c r="A2553" t="s">
        <v>197</v>
      </c>
      <c r="B2553">
        <v>0</v>
      </c>
      <c r="C2553" s="49">
        <v>1</v>
      </c>
      <c r="D2553" s="68">
        <v>14</v>
      </c>
      <c r="E2553" s="58">
        <v>21.780861000000002</v>
      </c>
      <c r="F2553" s="15">
        <v>1</v>
      </c>
      <c r="G2553">
        <v>2</v>
      </c>
      <c r="H2553" s="15">
        <v>45</v>
      </c>
      <c r="I2553" s="15" t="s">
        <v>11</v>
      </c>
      <c r="J2553" s="82">
        <v>9</v>
      </c>
      <c r="K2553" s="82">
        <v>8</v>
      </c>
      <c r="L2553" s="19" t="s">
        <v>46</v>
      </c>
      <c r="M2553" t="s">
        <v>34</v>
      </c>
      <c r="N2553">
        <v>6</v>
      </c>
      <c r="O2553">
        <v>18</v>
      </c>
    </row>
    <row r="2554" spans="1:15" x14ac:dyDescent="0.3">
      <c r="A2554" t="s">
        <v>197</v>
      </c>
      <c r="B2554">
        <v>0</v>
      </c>
      <c r="C2554" s="49">
        <v>1</v>
      </c>
      <c r="D2554" s="68">
        <v>15</v>
      </c>
      <c r="E2554" s="58">
        <v>33.316268999999998</v>
      </c>
      <c r="F2554" s="15">
        <v>1</v>
      </c>
      <c r="G2554">
        <v>2</v>
      </c>
      <c r="H2554" s="15">
        <v>45</v>
      </c>
      <c r="I2554" s="15" t="s">
        <v>11</v>
      </c>
      <c r="J2554" s="82">
        <v>9</v>
      </c>
      <c r="K2554" s="82">
        <v>8</v>
      </c>
      <c r="L2554" s="19" t="s">
        <v>46</v>
      </c>
      <c r="M2554" t="s">
        <v>34</v>
      </c>
      <c r="N2554">
        <v>6</v>
      </c>
      <c r="O2554">
        <v>18</v>
      </c>
    </row>
    <row r="2555" spans="1:15" x14ac:dyDescent="0.3">
      <c r="A2555" t="s">
        <v>197</v>
      </c>
      <c r="B2555">
        <v>0</v>
      </c>
      <c r="C2555" s="49">
        <v>1</v>
      </c>
      <c r="D2555" s="68">
        <v>16</v>
      </c>
      <c r="E2555" s="58">
        <v>96.108970999999997</v>
      </c>
      <c r="F2555" s="15">
        <v>1</v>
      </c>
      <c r="G2555">
        <v>2</v>
      </c>
      <c r="H2555" s="15">
        <v>45</v>
      </c>
      <c r="I2555" s="15" t="s">
        <v>11</v>
      </c>
      <c r="J2555" s="82">
        <v>9</v>
      </c>
      <c r="K2555" s="82">
        <v>8</v>
      </c>
      <c r="L2555" s="19" t="s">
        <v>46</v>
      </c>
      <c r="M2555" t="s">
        <v>34</v>
      </c>
      <c r="N2555">
        <v>6</v>
      </c>
      <c r="O2555">
        <v>18</v>
      </c>
    </row>
    <row r="2556" spans="1:15" x14ac:dyDescent="0.3">
      <c r="A2556" t="s">
        <v>197</v>
      </c>
      <c r="B2556">
        <v>0</v>
      </c>
      <c r="C2556" s="36">
        <v>2</v>
      </c>
      <c r="D2556" s="68">
        <v>27</v>
      </c>
      <c r="E2556" s="58">
        <v>76.991805999999997</v>
      </c>
      <c r="F2556" s="15">
        <v>1</v>
      </c>
      <c r="G2556">
        <v>2</v>
      </c>
      <c r="H2556" s="15">
        <v>45</v>
      </c>
      <c r="I2556" s="15" t="s">
        <v>11</v>
      </c>
      <c r="J2556" s="82">
        <v>9</v>
      </c>
      <c r="K2556" s="87">
        <v>8</v>
      </c>
      <c r="L2556" s="19" t="s">
        <v>46</v>
      </c>
      <c r="M2556" t="s">
        <v>34</v>
      </c>
      <c r="N2556">
        <v>6</v>
      </c>
      <c r="O2556">
        <v>18</v>
      </c>
    </row>
    <row r="2557" spans="1:15" x14ac:dyDescent="0.3">
      <c r="A2557" t="s">
        <v>197</v>
      </c>
      <c r="B2557">
        <v>0</v>
      </c>
      <c r="C2557" s="49">
        <v>2</v>
      </c>
      <c r="D2557" s="68">
        <v>28</v>
      </c>
      <c r="E2557" s="58">
        <v>59.323883000000002</v>
      </c>
      <c r="F2557" s="15">
        <v>1</v>
      </c>
      <c r="G2557">
        <v>2</v>
      </c>
      <c r="H2557" s="15">
        <v>45</v>
      </c>
      <c r="I2557" s="15" t="s">
        <v>11</v>
      </c>
      <c r="J2557" s="82">
        <v>9</v>
      </c>
      <c r="K2557" s="87">
        <v>8</v>
      </c>
      <c r="L2557" s="19" t="s">
        <v>46</v>
      </c>
      <c r="M2557" t="s">
        <v>34</v>
      </c>
      <c r="N2557">
        <v>6</v>
      </c>
      <c r="O2557">
        <v>18</v>
      </c>
    </row>
    <row r="2558" spans="1:15" x14ac:dyDescent="0.3">
      <c r="A2558" t="s">
        <v>197</v>
      </c>
      <c r="B2558">
        <v>0</v>
      </c>
      <c r="C2558" s="49">
        <v>7</v>
      </c>
      <c r="D2558" s="68">
        <v>13</v>
      </c>
      <c r="E2558" s="58">
        <v>41.776806000000001</v>
      </c>
      <c r="F2558" s="15">
        <v>1</v>
      </c>
      <c r="G2558">
        <v>2</v>
      </c>
      <c r="H2558" s="15">
        <v>45</v>
      </c>
      <c r="I2558" s="15" t="s">
        <v>11</v>
      </c>
      <c r="J2558" s="82">
        <v>10</v>
      </c>
      <c r="K2558" s="82">
        <v>8</v>
      </c>
      <c r="L2558" s="19" t="s">
        <v>46</v>
      </c>
      <c r="M2558" t="s">
        <v>34</v>
      </c>
      <c r="N2558">
        <v>6</v>
      </c>
      <c r="O2558">
        <v>18</v>
      </c>
    </row>
    <row r="2559" spans="1:15" x14ac:dyDescent="0.3">
      <c r="A2559" t="s">
        <v>197</v>
      </c>
      <c r="B2559">
        <v>0</v>
      </c>
      <c r="C2559" s="49">
        <v>22</v>
      </c>
      <c r="D2559" s="68"/>
      <c r="E2559" s="58">
        <v>39.257914999999997</v>
      </c>
      <c r="F2559" s="15">
        <v>1</v>
      </c>
      <c r="G2559">
        <v>2</v>
      </c>
      <c r="H2559" s="15">
        <v>45</v>
      </c>
      <c r="I2559" s="23" t="s">
        <v>11</v>
      </c>
      <c r="J2559" s="84">
        <v>12</v>
      </c>
      <c r="K2559" s="84">
        <v>8</v>
      </c>
      <c r="L2559" s="19" t="s">
        <v>46</v>
      </c>
      <c r="M2559" t="s">
        <v>34</v>
      </c>
      <c r="N2559">
        <v>6</v>
      </c>
      <c r="O2559">
        <v>18</v>
      </c>
    </row>
    <row r="2560" spans="1:15" x14ac:dyDescent="0.3">
      <c r="A2560" t="s">
        <v>197</v>
      </c>
      <c r="B2560">
        <v>0</v>
      </c>
      <c r="C2560" s="49">
        <v>22</v>
      </c>
      <c r="D2560" s="68"/>
      <c r="E2560" s="58">
        <v>39.030262</v>
      </c>
      <c r="F2560" s="15">
        <v>1</v>
      </c>
      <c r="G2560">
        <v>2</v>
      </c>
      <c r="H2560" s="15">
        <v>45</v>
      </c>
      <c r="I2560" s="23" t="s">
        <v>11</v>
      </c>
      <c r="J2560" s="84">
        <v>12</v>
      </c>
      <c r="K2560" s="84">
        <v>8</v>
      </c>
      <c r="L2560" s="19" t="s">
        <v>46</v>
      </c>
      <c r="M2560" t="s">
        <v>34</v>
      </c>
      <c r="N2560">
        <v>6</v>
      </c>
      <c r="O2560">
        <v>18</v>
      </c>
    </row>
    <row r="2561" spans="1:15" x14ac:dyDescent="0.3">
      <c r="A2561" t="s">
        <v>196</v>
      </c>
      <c r="B2561">
        <v>1</v>
      </c>
      <c r="C2561" s="49">
        <v>3</v>
      </c>
      <c r="D2561" s="68">
        <v>21</v>
      </c>
      <c r="E2561" s="58">
        <v>35.846237000000002</v>
      </c>
      <c r="F2561" s="15">
        <v>1</v>
      </c>
      <c r="G2561">
        <v>2</v>
      </c>
      <c r="H2561" s="15">
        <v>45</v>
      </c>
      <c r="I2561" s="15" t="s">
        <v>11</v>
      </c>
      <c r="J2561" s="82">
        <v>9</v>
      </c>
      <c r="K2561" s="82">
        <v>8</v>
      </c>
      <c r="L2561" s="19" t="s">
        <v>46</v>
      </c>
      <c r="M2561" t="s">
        <v>34</v>
      </c>
      <c r="N2561">
        <v>6</v>
      </c>
      <c r="O2561">
        <v>18</v>
      </c>
    </row>
    <row r="2562" spans="1:15" x14ac:dyDescent="0.3">
      <c r="A2562" t="s">
        <v>196</v>
      </c>
      <c r="B2562">
        <v>1</v>
      </c>
      <c r="C2562" s="49">
        <v>3</v>
      </c>
      <c r="D2562" s="68">
        <v>22</v>
      </c>
      <c r="E2562" s="58">
        <v>60.435101000000003</v>
      </c>
      <c r="F2562" s="15">
        <v>1</v>
      </c>
      <c r="G2562">
        <v>2</v>
      </c>
      <c r="H2562" s="15">
        <v>45</v>
      </c>
      <c r="I2562" s="15" t="s">
        <v>11</v>
      </c>
      <c r="J2562" s="82">
        <v>9</v>
      </c>
      <c r="K2562" s="82">
        <v>8</v>
      </c>
      <c r="L2562" s="19" t="s">
        <v>46</v>
      </c>
      <c r="M2562" t="s">
        <v>34</v>
      </c>
      <c r="N2562">
        <v>6</v>
      </c>
      <c r="O2562">
        <v>18</v>
      </c>
    </row>
    <row r="2563" spans="1:15" x14ac:dyDescent="0.3">
      <c r="A2563" t="s">
        <v>196</v>
      </c>
      <c r="B2563">
        <v>1</v>
      </c>
      <c r="C2563" s="49">
        <v>3</v>
      </c>
      <c r="D2563" s="68">
        <v>23</v>
      </c>
      <c r="E2563" s="58">
        <v>70.913002000000006</v>
      </c>
      <c r="F2563" s="15">
        <v>1</v>
      </c>
      <c r="G2563">
        <v>2</v>
      </c>
      <c r="H2563" s="15">
        <v>45</v>
      </c>
      <c r="I2563" s="15" t="s">
        <v>11</v>
      </c>
      <c r="J2563" s="82">
        <v>9</v>
      </c>
      <c r="K2563" s="87">
        <v>8</v>
      </c>
      <c r="L2563" s="19" t="s">
        <v>46</v>
      </c>
      <c r="M2563" t="s">
        <v>34</v>
      </c>
      <c r="N2563">
        <v>6</v>
      </c>
      <c r="O2563">
        <v>18</v>
      </c>
    </row>
    <row r="2564" spans="1:15" x14ac:dyDescent="0.3">
      <c r="A2564" t="s">
        <v>196</v>
      </c>
      <c r="B2564">
        <v>1</v>
      </c>
      <c r="C2564" s="49">
        <v>4</v>
      </c>
      <c r="D2564" s="68">
        <v>25</v>
      </c>
      <c r="E2564" s="58">
        <v>62.323166000000001</v>
      </c>
      <c r="F2564" s="15">
        <v>1</v>
      </c>
      <c r="G2564">
        <v>2</v>
      </c>
      <c r="H2564" s="15">
        <v>45</v>
      </c>
      <c r="I2564" s="15" t="s">
        <v>11</v>
      </c>
      <c r="J2564" s="82">
        <v>9</v>
      </c>
      <c r="K2564" s="87">
        <v>8</v>
      </c>
      <c r="L2564" s="19" t="s">
        <v>46</v>
      </c>
      <c r="M2564" t="s">
        <v>34</v>
      </c>
      <c r="N2564">
        <v>6</v>
      </c>
      <c r="O2564">
        <v>18</v>
      </c>
    </row>
    <row r="2565" spans="1:15" x14ac:dyDescent="0.3">
      <c r="A2565" t="s">
        <v>196</v>
      </c>
      <c r="B2565">
        <v>1</v>
      </c>
      <c r="C2565" s="49">
        <v>4</v>
      </c>
      <c r="D2565" s="68">
        <v>26</v>
      </c>
      <c r="E2565" s="58">
        <v>39.769618999999999</v>
      </c>
      <c r="F2565" s="15">
        <v>1</v>
      </c>
      <c r="G2565">
        <v>2</v>
      </c>
      <c r="H2565" s="15">
        <v>45</v>
      </c>
      <c r="I2565" s="15" t="s">
        <v>11</v>
      </c>
      <c r="J2565" s="82">
        <v>9</v>
      </c>
      <c r="K2565" s="87">
        <v>8</v>
      </c>
      <c r="L2565" s="19" t="s">
        <v>46</v>
      </c>
      <c r="M2565" t="s">
        <v>34</v>
      </c>
      <c r="N2565">
        <v>6</v>
      </c>
      <c r="O2565">
        <v>18</v>
      </c>
    </row>
    <row r="2566" spans="1:15" x14ac:dyDescent="0.3">
      <c r="A2566" t="s">
        <v>196</v>
      </c>
      <c r="B2566">
        <v>1</v>
      </c>
      <c r="C2566" s="36">
        <v>4</v>
      </c>
      <c r="D2566" s="68">
        <v>27</v>
      </c>
      <c r="E2566" s="58">
        <v>68.523407000000006</v>
      </c>
      <c r="F2566" s="15">
        <v>1</v>
      </c>
      <c r="G2566">
        <v>2</v>
      </c>
      <c r="H2566" s="15">
        <v>45</v>
      </c>
      <c r="I2566" s="15" t="s">
        <v>11</v>
      </c>
      <c r="J2566" s="82">
        <v>9</v>
      </c>
      <c r="K2566" s="87">
        <v>8</v>
      </c>
      <c r="L2566" s="19" t="s">
        <v>46</v>
      </c>
      <c r="M2566" t="s">
        <v>34</v>
      </c>
      <c r="N2566">
        <v>6</v>
      </c>
      <c r="O2566">
        <v>18</v>
      </c>
    </row>
    <row r="2567" spans="1:15" x14ac:dyDescent="0.3">
      <c r="A2567" t="s">
        <v>196</v>
      </c>
      <c r="B2567">
        <v>1</v>
      </c>
      <c r="C2567" s="49">
        <v>5</v>
      </c>
      <c r="D2567" s="68">
        <v>20</v>
      </c>
      <c r="E2567" s="58">
        <v>67.022339000000002</v>
      </c>
      <c r="F2567" s="15">
        <v>1</v>
      </c>
      <c r="G2567">
        <v>2</v>
      </c>
      <c r="H2567" s="15">
        <v>45</v>
      </c>
      <c r="I2567" s="15" t="s">
        <v>11</v>
      </c>
      <c r="J2567" s="82">
        <v>10</v>
      </c>
      <c r="K2567" s="87">
        <v>8</v>
      </c>
      <c r="L2567" s="19" t="s">
        <v>46</v>
      </c>
      <c r="M2567" t="s">
        <v>34</v>
      </c>
      <c r="N2567">
        <v>6</v>
      </c>
      <c r="O2567">
        <v>18</v>
      </c>
    </row>
    <row r="2568" spans="1:15" x14ac:dyDescent="0.3">
      <c r="A2568" t="s">
        <v>196</v>
      </c>
      <c r="B2568">
        <v>1</v>
      </c>
      <c r="C2568" s="49">
        <v>5</v>
      </c>
      <c r="D2568" s="68">
        <v>21</v>
      </c>
      <c r="E2568" s="58">
        <v>67.883521999999999</v>
      </c>
      <c r="F2568" s="15">
        <v>1</v>
      </c>
      <c r="G2568">
        <v>2</v>
      </c>
      <c r="H2568" s="15">
        <v>45</v>
      </c>
      <c r="I2568" s="15" t="s">
        <v>11</v>
      </c>
      <c r="J2568" s="82">
        <v>10</v>
      </c>
      <c r="K2568" s="87">
        <v>8</v>
      </c>
      <c r="L2568" s="19" t="s">
        <v>46</v>
      </c>
      <c r="M2568" t="s">
        <v>34</v>
      </c>
      <c r="N2568">
        <v>6</v>
      </c>
      <c r="O2568">
        <v>18</v>
      </c>
    </row>
    <row r="2569" spans="1:15" x14ac:dyDescent="0.3">
      <c r="A2569" t="s">
        <v>196</v>
      </c>
      <c r="B2569">
        <v>1</v>
      </c>
      <c r="C2569" s="49">
        <v>6</v>
      </c>
      <c r="D2569" s="68">
        <v>19</v>
      </c>
      <c r="E2569" s="58">
        <v>47.981861000000002</v>
      </c>
      <c r="F2569" s="15">
        <v>1</v>
      </c>
      <c r="G2569">
        <v>2</v>
      </c>
      <c r="H2569" s="15">
        <v>45</v>
      </c>
      <c r="I2569" s="15" t="s">
        <v>11</v>
      </c>
      <c r="J2569" s="82">
        <v>11</v>
      </c>
      <c r="K2569" s="87">
        <v>8</v>
      </c>
      <c r="L2569" s="19" t="s">
        <v>46</v>
      </c>
      <c r="M2569" t="s">
        <v>34</v>
      </c>
      <c r="N2569">
        <v>6</v>
      </c>
      <c r="O2569">
        <v>18</v>
      </c>
    </row>
    <row r="2570" spans="1:15" x14ac:dyDescent="0.3">
      <c r="A2570" t="s">
        <v>196</v>
      </c>
      <c r="B2570">
        <v>1</v>
      </c>
      <c r="C2570" s="49">
        <v>6</v>
      </c>
      <c r="D2570" s="68">
        <v>20</v>
      </c>
      <c r="E2570" s="58">
        <v>87.527573000000004</v>
      </c>
      <c r="F2570" s="15">
        <v>1</v>
      </c>
      <c r="G2570">
        <v>2</v>
      </c>
      <c r="H2570" s="15">
        <v>45</v>
      </c>
      <c r="I2570" s="15" t="s">
        <v>11</v>
      </c>
      <c r="J2570" s="82">
        <v>11</v>
      </c>
      <c r="K2570" s="87">
        <v>8</v>
      </c>
      <c r="L2570" s="19" t="s">
        <v>46</v>
      </c>
      <c r="M2570" t="s">
        <v>34</v>
      </c>
      <c r="N2570">
        <v>6</v>
      </c>
      <c r="O2570">
        <v>18</v>
      </c>
    </row>
    <row r="2571" spans="1:15" x14ac:dyDescent="0.3">
      <c r="A2571" t="s">
        <v>197</v>
      </c>
      <c r="B2571">
        <v>0</v>
      </c>
      <c r="C2571" s="49">
        <v>8</v>
      </c>
      <c r="D2571" s="68">
        <v>24</v>
      </c>
      <c r="E2571" s="58">
        <v>73.484382999999994</v>
      </c>
      <c r="F2571" s="15">
        <v>2</v>
      </c>
      <c r="G2571">
        <v>2</v>
      </c>
      <c r="H2571" s="15">
        <v>120</v>
      </c>
      <c r="I2571" s="15" t="s">
        <v>54</v>
      </c>
      <c r="J2571" s="82">
        <v>10</v>
      </c>
      <c r="K2571" s="87">
        <v>8</v>
      </c>
      <c r="L2571" s="19" t="s">
        <v>46</v>
      </c>
      <c r="M2571" t="s">
        <v>34</v>
      </c>
      <c r="N2571">
        <v>6</v>
      </c>
      <c r="O2571">
        <v>18</v>
      </c>
    </row>
    <row r="2572" spans="1:15" x14ac:dyDescent="0.3">
      <c r="A2572" t="s">
        <v>197</v>
      </c>
      <c r="B2572">
        <v>0</v>
      </c>
      <c r="C2572" s="49">
        <v>8</v>
      </c>
      <c r="D2572" s="68">
        <v>25</v>
      </c>
      <c r="E2572" s="58">
        <v>41.347316999999997</v>
      </c>
      <c r="F2572" s="15">
        <v>2</v>
      </c>
      <c r="G2572">
        <v>2</v>
      </c>
      <c r="H2572" s="15">
        <v>120</v>
      </c>
      <c r="I2572" s="15" t="s">
        <v>54</v>
      </c>
      <c r="J2572" s="82">
        <v>10</v>
      </c>
      <c r="K2572" s="87">
        <v>8</v>
      </c>
      <c r="L2572" s="19" t="s">
        <v>46</v>
      </c>
      <c r="M2572" t="s">
        <v>34</v>
      </c>
      <c r="N2572">
        <v>6</v>
      </c>
      <c r="O2572">
        <v>18</v>
      </c>
    </row>
    <row r="2573" spans="1:15" x14ac:dyDescent="0.3">
      <c r="A2573" t="s">
        <v>197</v>
      </c>
      <c r="B2573">
        <v>0</v>
      </c>
      <c r="C2573" s="36">
        <v>8</v>
      </c>
      <c r="D2573" s="68">
        <v>26</v>
      </c>
      <c r="E2573" s="58">
        <v>36.979968999999997</v>
      </c>
      <c r="F2573" s="15">
        <v>2</v>
      </c>
      <c r="G2573">
        <v>2</v>
      </c>
      <c r="H2573" s="15">
        <v>120</v>
      </c>
      <c r="I2573" s="15" t="s">
        <v>54</v>
      </c>
      <c r="J2573" s="82">
        <v>10</v>
      </c>
      <c r="K2573" s="87">
        <v>8</v>
      </c>
      <c r="L2573" s="19" t="s">
        <v>46</v>
      </c>
      <c r="M2573" t="s">
        <v>34</v>
      </c>
      <c r="N2573">
        <v>6</v>
      </c>
      <c r="O2573">
        <v>18</v>
      </c>
    </row>
    <row r="2574" spans="1:15" x14ac:dyDescent="0.3">
      <c r="A2574" t="s">
        <v>197</v>
      </c>
      <c r="B2574">
        <v>0</v>
      </c>
      <c r="C2574" s="36">
        <v>10</v>
      </c>
      <c r="D2574" s="68"/>
      <c r="E2574" s="58">
        <v>102.37878000000001</v>
      </c>
      <c r="F2574" s="15">
        <v>2</v>
      </c>
      <c r="G2574">
        <v>2</v>
      </c>
      <c r="H2574" s="15">
        <v>120</v>
      </c>
      <c r="I2574" s="15" t="s">
        <v>54</v>
      </c>
      <c r="J2574" s="84">
        <v>11</v>
      </c>
      <c r="K2574" s="84">
        <v>8</v>
      </c>
      <c r="L2574" s="19" t="s">
        <v>46</v>
      </c>
      <c r="M2574" t="s">
        <v>34</v>
      </c>
      <c r="N2574">
        <v>6</v>
      </c>
      <c r="O2574">
        <v>18</v>
      </c>
    </row>
    <row r="2575" spans="1:15" x14ac:dyDescent="0.3">
      <c r="A2575" t="s">
        <v>197</v>
      </c>
      <c r="B2575">
        <v>0</v>
      </c>
      <c r="C2575" s="49">
        <v>10</v>
      </c>
      <c r="D2575" s="68"/>
      <c r="E2575" s="58">
        <v>35.672356000000001</v>
      </c>
      <c r="F2575" s="15">
        <v>2</v>
      </c>
      <c r="G2575">
        <v>2</v>
      </c>
      <c r="H2575" s="15">
        <v>120</v>
      </c>
      <c r="I2575" s="15" t="s">
        <v>54</v>
      </c>
      <c r="J2575" s="84">
        <v>11</v>
      </c>
      <c r="K2575" s="84">
        <v>8</v>
      </c>
      <c r="L2575" s="19" t="s">
        <v>46</v>
      </c>
      <c r="M2575" t="s">
        <v>34</v>
      </c>
      <c r="N2575">
        <v>6</v>
      </c>
      <c r="O2575">
        <v>18</v>
      </c>
    </row>
    <row r="2576" spans="1:15" x14ac:dyDescent="0.3">
      <c r="A2576" t="s">
        <v>197</v>
      </c>
      <c r="B2576">
        <v>0</v>
      </c>
      <c r="C2576" s="49">
        <v>11</v>
      </c>
      <c r="D2576" s="68"/>
      <c r="E2576" s="58">
        <v>35.022559999999999</v>
      </c>
      <c r="F2576" s="15">
        <v>2</v>
      </c>
      <c r="G2576">
        <v>2</v>
      </c>
      <c r="H2576" s="15">
        <v>120</v>
      </c>
      <c r="I2576" s="15" t="s">
        <v>54</v>
      </c>
      <c r="J2576" s="84">
        <v>11</v>
      </c>
      <c r="K2576" s="84">
        <v>8</v>
      </c>
      <c r="L2576" s="19" t="s">
        <v>46</v>
      </c>
      <c r="M2576" t="s">
        <v>34</v>
      </c>
      <c r="N2576">
        <v>6</v>
      </c>
      <c r="O2576">
        <v>18</v>
      </c>
    </row>
    <row r="2577" spans="1:15" x14ac:dyDescent="0.3">
      <c r="A2577" t="s">
        <v>197</v>
      </c>
      <c r="B2577">
        <v>0</v>
      </c>
      <c r="C2577" s="60">
        <v>11</v>
      </c>
      <c r="D2577" s="68"/>
      <c r="E2577" s="58">
        <v>33.057353999999997</v>
      </c>
      <c r="F2577" s="15">
        <v>2</v>
      </c>
      <c r="G2577">
        <v>2</v>
      </c>
      <c r="H2577" s="15">
        <v>120</v>
      </c>
      <c r="I2577" s="15" t="s">
        <v>54</v>
      </c>
      <c r="J2577" s="84">
        <v>11</v>
      </c>
      <c r="K2577" s="84">
        <v>8</v>
      </c>
      <c r="L2577" s="19" t="s">
        <v>46</v>
      </c>
      <c r="M2577" t="s">
        <v>34</v>
      </c>
      <c r="N2577">
        <v>6</v>
      </c>
      <c r="O2577">
        <v>18</v>
      </c>
    </row>
    <row r="2578" spans="1:15" x14ac:dyDescent="0.3">
      <c r="A2578" t="s">
        <v>197</v>
      </c>
      <c r="B2578">
        <v>0</v>
      </c>
      <c r="C2578" s="49">
        <v>12</v>
      </c>
      <c r="D2578" s="68">
        <v>20</v>
      </c>
      <c r="E2578" s="58">
        <v>63.779446</v>
      </c>
      <c r="F2578" s="15">
        <v>2</v>
      </c>
      <c r="G2578">
        <v>2</v>
      </c>
      <c r="H2578" s="15">
        <v>120</v>
      </c>
      <c r="I2578" s="15" t="s">
        <v>54</v>
      </c>
      <c r="J2578" s="84">
        <v>10</v>
      </c>
      <c r="K2578" s="84">
        <v>8</v>
      </c>
      <c r="L2578" s="19" t="s">
        <v>46</v>
      </c>
      <c r="M2578" t="s">
        <v>34</v>
      </c>
      <c r="N2578">
        <v>6</v>
      </c>
      <c r="O2578">
        <v>18</v>
      </c>
    </row>
    <row r="2579" spans="1:15" x14ac:dyDescent="0.3">
      <c r="A2579" t="s">
        <v>197</v>
      </c>
      <c r="B2579">
        <v>0</v>
      </c>
      <c r="C2579" s="49">
        <v>12</v>
      </c>
      <c r="D2579" s="68">
        <v>21</v>
      </c>
      <c r="E2579" s="58">
        <v>98.870056000000005</v>
      </c>
      <c r="F2579" s="15">
        <v>2</v>
      </c>
      <c r="G2579">
        <v>2</v>
      </c>
      <c r="H2579" s="15">
        <v>120</v>
      </c>
      <c r="I2579" s="15" t="s">
        <v>54</v>
      </c>
      <c r="J2579" s="84">
        <v>10</v>
      </c>
      <c r="K2579" s="84">
        <v>8</v>
      </c>
      <c r="L2579" s="19" t="s">
        <v>46</v>
      </c>
      <c r="M2579" t="s">
        <v>34</v>
      </c>
      <c r="N2579">
        <v>6</v>
      </c>
      <c r="O2579">
        <v>18</v>
      </c>
    </row>
    <row r="2580" spans="1:15" x14ac:dyDescent="0.3">
      <c r="A2580" t="s">
        <v>196</v>
      </c>
      <c r="B2580">
        <v>1</v>
      </c>
      <c r="C2580" s="49">
        <v>9</v>
      </c>
      <c r="D2580" s="68">
        <v>17</v>
      </c>
      <c r="E2580" s="58">
        <v>51.053840999999998</v>
      </c>
      <c r="F2580" s="15">
        <v>2</v>
      </c>
      <c r="G2580">
        <v>2</v>
      </c>
      <c r="H2580" s="15">
        <v>120</v>
      </c>
      <c r="I2580" s="15" t="s">
        <v>54</v>
      </c>
      <c r="J2580" s="82">
        <v>11</v>
      </c>
      <c r="K2580" s="87">
        <v>8</v>
      </c>
      <c r="L2580" s="19" t="s">
        <v>46</v>
      </c>
      <c r="M2580" t="s">
        <v>34</v>
      </c>
      <c r="N2580">
        <v>6</v>
      </c>
      <c r="O2580">
        <v>18</v>
      </c>
    </row>
    <row r="2581" spans="1:15" x14ac:dyDescent="0.3">
      <c r="A2581" t="s">
        <v>196</v>
      </c>
      <c r="B2581">
        <v>1</v>
      </c>
      <c r="C2581" s="49">
        <v>9</v>
      </c>
      <c r="D2581" s="68">
        <v>18</v>
      </c>
      <c r="E2581" s="58">
        <v>19.829094000000001</v>
      </c>
      <c r="F2581" s="15">
        <v>2</v>
      </c>
      <c r="G2581">
        <v>2</v>
      </c>
      <c r="H2581" s="15">
        <v>120</v>
      </c>
      <c r="I2581" s="15" t="s">
        <v>54</v>
      </c>
      <c r="J2581" s="82">
        <v>11</v>
      </c>
      <c r="K2581" s="87">
        <v>8</v>
      </c>
      <c r="L2581" s="19" t="s">
        <v>46</v>
      </c>
      <c r="M2581" t="s">
        <v>34</v>
      </c>
      <c r="N2581">
        <v>6</v>
      </c>
      <c r="O2581">
        <v>18</v>
      </c>
    </row>
    <row r="2582" spans="1:15" x14ac:dyDescent="0.3">
      <c r="A2582" t="s">
        <v>196</v>
      </c>
      <c r="B2582">
        <v>1</v>
      </c>
      <c r="C2582" s="49">
        <v>13</v>
      </c>
      <c r="D2582" s="68">
        <v>23</v>
      </c>
      <c r="E2582" s="58">
        <v>25.626532000000001</v>
      </c>
      <c r="F2582" s="15">
        <v>2</v>
      </c>
      <c r="G2582">
        <v>2</v>
      </c>
      <c r="H2582" s="15">
        <v>120</v>
      </c>
      <c r="I2582" s="15" t="s">
        <v>54</v>
      </c>
      <c r="J2582" s="84">
        <v>11</v>
      </c>
      <c r="K2582" s="84">
        <v>8</v>
      </c>
      <c r="L2582" s="19" t="s">
        <v>46</v>
      </c>
      <c r="M2582" t="s">
        <v>34</v>
      </c>
      <c r="N2582">
        <v>6</v>
      </c>
      <c r="O2582">
        <v>18</v>
      </c>
    </row>
    <row r="2583" spans="1:15" x14ac:dyDescent="0.3">
      <c r="A2583" t="s">
        <v>196</v>
      </c>
      <c r="B2583">
        <v>1</v>
      </c>
      <c r="C2583" s="36">
        <v>14</v>
      </c>
      <c r="D2583" s="68">
        <v>29</v>
      </c>
      <c r="E2583" s="58">
        <v>53.157963000000002</v>
      </c>
      <c r="F2583" s="15">
        <v>2</v>
      </c>
      <c r="G2583">
        <v>2</v>
      </c>
      <c r="H2583" s="15">
        <v>120</v>
      </c>
      <c r="I2583" s="15" t="s">
        <v>54</v>
      </c>
      <c r="J2583" s="84">
        <v>13</v>
      </c>
      <c r="K2583" s="84">
        <v>8</v>
      </c>
      <c r="L2583" s="19" t="s">
        <v>46</v>
      </c>
      <c r="M2583" t="s">
        <v>34</v>
      </c>
      <c r="N2583">
        <v>6</v>
      </c>
      <c r="O2583">
        <v>18</v>
      </c>
    </row>
    <row r="2584" spans="1:15" x14ac:dyDescent="0.3">
      <c r="A2584" t="s">
        <v>196</v>
      </c>
      <c r="B2584">
        <v>1</v>
      </c>
      <c r="C2584" s="49">
        <v>14</v>
      </c>
      <c r="D2584" s="68">
        <v>30</v>
      </c>
      <c r="E2584" s="58">
        <v>75.699096999999995</v>
      </c>
      <c r="F2584" s="15">
        <v>2</v>
      </c>
      <c r="G2584">
        <v>2</v>
      </c>
      <c r="H2584" s="15">
        <v>120</v>
      </c>
      <c r="I2584" s="15" t="s">
        <v>54</v>
      </c>
      <c r="J2584" s="84">
        <v>13</v>
      </c>
      <c r="K2584" s="84">
        <v>8</v>
      </c>
      <c r="L2584" s="19" t="s">
        <v>46</v>
      </c>
      <c r="M2584" t="s">
        <v>34</v>
      </c>
      <c r="N2584">
        <v>6</v>
      </c>
      <c r="O2584">
        <v>18</v>
      </c>
    </row>
    <row r="2585" spans="1:15" x14ac:dyDescent="0.3">
      <c r="A2585" t="s">
        <v>196</v>
      </c>
      <c r="B2585">
        <v>1</v>
      </c>
      <c r="C2585" s="49">
        <v>14</v>
      </c>
      <c r="D2585" s="68">
        <v>31</v>
      </c>
      <c r="E2585" s="58">
        <v>30.726015</v>
      </c>
      <c r="F2585" s="15">
        <v>2</v>
      </c>
      <c r="G2585">
        <v>2</v>
      </c>
      <c r="H2585" s="15">
        <v>120</v>
      </c>
      <c r="I2585" s="15" t="s">
        <v>54</v>
      </c>
      <c r="J2585" s="84">
        <v>13</v>
      </c>
      <c r="K2585" s="84">
        <v>8</v>
      </c>
      <c r="L2585" s="19" t="s">
        <v>46</v>
      </c>
      <c r="M2585" t="s">
        <v>34</v>
      </c>
      <c r="N2585">
        <v>6</v>
      </c>
      <c r="O2585">
        <v>18</v>
      </c>
    </row>
    <row r="2586" spans="1:15" x14ac:dyDescent="0.3">
      <c r="A2586" t="s">
        <v>196</v>
      </c>
      <c r="B2586">
        <v>1</v>
      </c>
      <c r="C2586" s="49">
        <v>14</v>
      </c>
      <c r="D2586" s="68">
        <v>33</v>
      </c>
      <c r="E2586" s="58">
        <v>28.737551</v>
      </c>
      <c r="F2586" s="15">
        <v>2</v>
      </c>
      <c r="G2586">
        <v>2</v>
      </c>
      <c r="H2586" s="15">
        <v>120</v>
      </c>
      <c r="I2586" s="15" t="s">
        <v>54</v>
      </c>
      <c r="J2586" s="84">
        <v>13</v>
      </c>
      <c r="K2586" s="84">
        <v>8</v>
      </c>
      <c r="L2586" s="19" t="s">
        <v>46</v>
      </c>
      <c r="M2586" t="s">
        <v>34</v>
      </c>
      <c r="N2586">
        <v>6</v>
      </c>
      <c r="O2586">
        <v>18</v>
      </c>
    </row>
    <row r="2587" spans="1:15" x14ac:dyDescent="0.3">
      <c r="A2587" t="s">
        <v>196</v>
      </c>
      <c r="B2587">
        <v>1</v>
      </c>
      <c r="C2587" s="49">
        <v>19</v>
      </c>
      <c r="D2587" s="68"/>
      <c r="E2587" s="58">
        <v>82.679207000000005</v>
      </c>
      <c r="F2587" s="15">
        <v>2</v>
      </c>
      <c r="G2587">
        <v>2</v>
      </c>
      <c r="H2587" s="15">
        <v>120</v>
      </c>
      <c r="I2587" s="23" t="s">
        <v>54</v>
      </c>
      <c r="J2587" s="84">
        <v>12</v>
      </c>
      <c r="K2587" s="84">
        <v>8</v>
      </c>
      <c r="L2587" s="19" t="s">
        <v>46</v>
      </c>
      <c r="M2587" t="s">
        <v>34</v>
      </c>
      <c r="N2587">
        <v>6</v>
      </c>
      <c r="O2587">
        <v>18</v>
      </c>
    </row>
    <row r="2588" spans="1:15" x14ac:dyDescent="0.3">
      <c r="A2588" t="s">
        <v>196</v>
      </c>
      <c r="B2588">
        <v>1</v>
      </c>
      <c r="C2588" s="49">
        <v>19</v>
      </c>
      <c r="D2588" s="68"/>
      <c r="E2588" s="58">
        <v>45.417563999999999</v>
      </c>
      <c r="F2588" s="15">
        <v>2</v>
      </c>
      <c r="G2588">
        <v>2</v>
      </c>
      <c r="H2588" s="15">
        <v>120</v>
      </c>
      <c r="I2588" s="23" t="s">
        <v>54</v>
      </c>
      <c r="J2588" s="84">
        <v>12</v>
      </c>
      <c r="K2588" s="84">
        <v>8</v>
      </c>
      <c r="L2588" s="19" t="s">
        <v>46</v>
      </c>
      <c r="M2588" t="s">
        <v>34</v>
      </c>
      <c r="N2588">
        <v>6</v>
      </c>
      <c r="O2588">
        <v>18</v>
      </c>
    </row>
    <row r="2589" spans="1:15" x14ac:dyDescent="0.3">
      <c r="A2589" t="s">
        <v>197</v>
      </c>
      <c r="B2589">
        <v>0</v>
      </c>
      <c r="C2589" s="49">
        <v>15</v>
      </c>
      <c r="D2589" s="68">
        <v>13</v>
      </c>
      <c r="E2589" s="58">
        <v>22.318897</v>
      </c>
      <c r="F2589" s="15">
        <v>3</v>
      </c>
      <c r="G2589">
        <v>2</v>
      </c>
      <c r="H2589" s="15">
        <v>210</v>
      </c>
      <c r="I2589" s="15" t="s">
        <v>57</v>
      </c>
      <c r="J2589" s="84">
        <v>12</v>
      </c>
      <c r="K2589" s="84">
        <v>8</v>
      </c>
      <c r="L2589" s="19" t="s">
        <v>46</v>
      </c>
      <c r="M2589" t="s">
        <v>34</v>
      </c>
      <c r="N2589">
        <v>6</v>
      </c>
      <c r="O2589">
        <v>18</v>
      </c>
    </row>
    <row r="2590" spans="1:15" x14ac:dyDescent="0.3">
      <c r="A2590" t="s">
        <v>196</v>
      </c>
      <c r="B2590">
        <v>1</v>
      </c>
      <c r="C2590" s="49">
        <v>17</v>
      </c>
      <c r="D2590" s="68">
        <v>24</v>
      </c>
      <c r="E2590" s="58">
        <v>72.106528999999995</v>
      </c>
      <c r="F2590" s="15">
        <v>3</v>
      </c>
      <c r="G2590">
        <v>2</v>
      </c>
      <c r="H2590" s="15">
        <v>210</v>
      </c>
      <c r="I2590" s="15" t="s">
        <v>57</v>
      </c>
      <c r="J2590" s="84">
        <v>12</v>
      </c>
      <c r="K2590" s="84">
        <v>8</v>
      </c>
      <c r="L2590" s="19" t="s">
        <v>46</v>
      </c>
      <c r="M2590" t="s">
        <v>34</v>
      </c>
      <c r="N2590">
        <v>6</v>
      </c>
      <c r="O2590">
        <v>18</v>
      </c>
    </row>
    <row r="2591" spans="1:15" x14ac:dyDescent="0.3">
      <c r="A2591" t="s">
        <v>196</v>
      </c>
      <c r="B2591">
        <v>1</v>
      </c>
      <c r="C2591" s="49">
        <v>17</v>
      </c>
      <c r="D2591" s="68">
        <v>25</v>
      </c>
      <c r="E2591" s="58">
        <v>43.391616999999997</v>
      </c>
      <c r="F2591" s="15">
        <v>3</v>
      </c>
      <c r="G2591">
        <v>2</v>
      </c>
      <c r="H2591" s="15">
        <v>210</v>
      </c>
      <c r="I2591" s="15" t="s">
        <v>57</v>
      </c>
      <c r="J2591" s="84">
        <v>12</v>
      </c>
      <c r="K2591" s="84">
        <v>8</v>
      </c>
      <c r="L2591" s="19" t="s">
        <v>46</v>
      </c>
      <c r="M2591" t="s">
        <v>34</v>
      </c>
      <c r="N2591">
        <v>6</v>
      </c>
      <c r="O2591">
        <v>18</v>
      </c>
    </row>
    <row r="2592" spans="1:15" x14ac:dyDescent="0.3">
      <c r="A2592" t="s">
        <v>196</v>
      </c>
      <c r="B2592">
        <v>1</v>
      </c>
      <c r="C2592" s="49">
        <v>20</v>
      </c>
      <c r="D2592" s="68"/>
      <c r="E2592" s="58">
        <v>18.237822999999999</v>
      </c>
      <c r="F2592" s="15">
        <v>3</v>
      </c>
      <c r="G2592">
        <v>2</v>
      </c>
      <c r="H2592" s="15">
        <v>210</v>
      </c>
      <c r="I2592" s="15" t="s">
        <v>57</v>
      </c>
      <c r="J2592" s="84">
        <v>11</v>
      </c>
      <c r="K2592" s="84">
        <v>8</v>
      </c>
      <c r="L2592" s="19" t="s">
        <v>46</v>
      </c>
      <c r="M2592" t="s">
        <v>34</v>
      </c>
      <c r="N2592">
        <v>6</v>
      </c>
      <c r="O2592">
        <v>18</v>
      </c>
    </row>
    <row r="2593" spans="1:15" x14ac:dyDescent="0.3">
      <c r="A2593" t="s">
        <v>196</v>
      </c>
      <c r="B2593">
        <v>1</v>
      </c>
      <c r="C2593" s="36">
        <v>20</v>
      </c>
      <c r="D2593" s="68"/>
      <c r="E2593" s="58">
        <v>19.670981999999999</v>
      </c>
      <c r="F2593" s="15">
        <v>3</v>
      </c>
      <c r="G2593">
        <v>2</v>
      </c>
      <c r="H2593" s="15">
        <v>210</v>
      </c>
      <c r="I2593" s="15" t="s">
        <v>57</v>
      </c>
      <c r="J2593" s="84">
        <v>11</v>
      </c>
      <c r="K2593" s="84">
        <v>8</v>
      </c>
      <c r="L2593" s="19" t="s">
        <v>46</v>
      </c>
      <c r="M2593" t="s">
        <v>34</v>
      </c>
      <c r="N2593">
        <v>6</v>
      </c>
      <c r="O2593">
        <v>18</v>
      </c>
    </row>
    <row r="2594" spans="1:15" x14ac:dyDescent="0.3">
      <c r="A2594" t="s">
        <v>196</v>
      </c>
      <c r="B2594">
        <v>1</v>
      </c>
      <c r="C2594" s="36">
        <v>21</v>
      </c>
      <c r="D2594" s="68"/>
      <c r="E2594" s="58">
        <v>43.098633</v>
      </c>
      <c r="F2594" s="15">
        <v>3</v>
      </c>
      <c r="G2594">
        <v>2</v>
      </c>
      <c r="H2594" s="15">
        <v>210</v>
      </c>
      <c r="I2594" s="15" t="s">
        <v>57</v>
      </c>
      <c r="J2594" s="84">
        <v>11</v>
      </c>
      <c r="K2594" s="84">
        <v>8</v>
      </c>
      <c r="L2594" s="19" t="s">
        <v>46</v>
      </c>
      <c r="M2594" t="s">
        <v>34</v>
      </c>
      <c r="N2594">
        <v>6</v>
      </c>
      <c r="O2594">
        <v>18</v>
      </c>
    </row>
    <row r="2595" spans="1:15" x14ac:dyDescent="0.3">
      <c r="A2595" t="s">
        <v>196</v>
      </c>
      <c r="B2595">
        <v>1</v>
      </c>
      <c r="C2595" s="36">
        <v>21</v>
      </c>
      <c r="D2595" s="68"/>
      <c r="E2595" s="58">
        <v>22.377673999999999</v>
      </c>
      <c r="F2595" s="15">
        <v>3</v>
      </c>
      <c r="G2595">
        <v>2</v>
      </c>
      <c r="H2595" s="15">
        <v>210</v>
      </c>
      <c r="I2595" s="15" t="s">
        <v>57</v>
      </c>
      <c r="J2595" s="84">
        <v>11</v>
      </c>
      <c r="K2595" s="84">
        <v>8</v>
      </c>
      <c r="L2595" s="19" t="s">
        <v>46</v>
      </c>
      <c r="M2595" t="s">
        <v>34</v>
      </c>
      <c r="N2595">
        <v>6</v>
      </c>
      <c r="O2595">
        <v>18</v>
      </c>
    </row>
    <row r="2596" spans="1:15" x14ac:dyDescent="0.3">
      <c r="A2596" t="s">
        <v>197</v>
      </c>
      <c r="B2596">
        <v>0</v>
      </c>
      <c r="C2596" s="36">
        <v>16</v>
      </c>
      <c r="D2596" s="68"/>
      <c r="E2596" s="58"/>
      <c r="F2596" s="15">
        <v>4</v>
      </c>
      <c r="G2596">
        <v>2</v>
      </c>
      <c r="H2596" s="15">
        <v>400</v>
      </c>
      <c r="I2596" s="23" t="s">
        <v>61</v>
      </c>
      <c r="J2596" s="82">
        <v>12</v>
      </c>
      <c r="K2596" s="82">
        <v>8</v>
      </c>
      <c r="L2596" s="19" t="s">
        <v>46</v>
      </c>
      <c r="M2596" t="s">
        <v>34</v>
      </c>
      <c r="N2596">
        <v>6</v>
      </c>
      <c r="O2596">
        <v>18</v>
      </c>
    </row>
    <row r="2597" spans="1:15" x14ac:dyDescent="0.3">
      <c r="A2597" t="s">
        <v>197</v>
      </c>
      <c r="B2597">
        <v>0</v>
      </c>
      <c r="C2597" s="36">
        <v>16</v>
      </c>
      <c r="D2597" s="68"/>
      <c r="E2597" s="58">
        <v>14.061085</v>
      </c>
      <c r="F2597" s="15">
        <v>4</v>
      </c>
      <c r="G2597">
        <v>2</v>
      </c>
      <c r="H2597" s="15">
        <v>400</v>
      </c>
      <c r="I2597" s="23" t="s">
        <v>61</v>
      </c>
      <c r="J2597" s="82">
        <v>12</v>
      </c>
      <c r="K2597" s="82">
        <v>8</v>
      </c>
      <c r="L2597" s="19" t="s">
        <v>46</v>
      </c>
      <c r="M2597" t="s">
        <v>34</v>
      </c>
      <c r="N2597">
        <v>6</v>
      </c>
      <c r="O2597">
        <v>18</v>
      </c>
    </row>
    <row r="2598" spans="1:15" x14ac:dyDescent="0.3">
      <c r="A2598" t="s">
        <v>196</v>
      </c>
      <c r="B2598">
        <v>1</v>
      </c>
      <c r="C2598" s="49">
        <v>18</v>
      </c>
      <c r="D2598" s="68">
        <v>16</v>
      </c>
      <c r="E2598" s="58">
        <v>17.901295000000001</v>
      </c>
      <c r="F2598" s="15">
        <v>4</v>
      </c>
      <c r="G2598">
        <v>2</v>
      </c>
      <c r="H2598" s="15">
        <v>400</v>
      </c>
      <c r="I2598" s="24" t="s">
        <v>61</v>
      </c>
      <c r="J2598" s="91">
        <v>12</v>
      </c>
      <c r="K2598" s="91">
        <v>8</v>
      </c>
      <c r="L2598" s="19" t="s">
        <v>46</v>
      </c>
      <c r="M2598" t="s">
        <v>34</v>
      </c>
      <c r="N2598">
        <v>6</v>
      </c>
      <c r="O2598">
        <v>18</v>
      </c>
    </row>
    <row r="2599" spans="1:15" x14ac:dyDescent="0.3">
      <c r="A2599" t="s">
        <v>196</v>
      </c>
      <c r="B2599">
        <v>1</v>
      </c>
      <c r="C2599" s="36">
        <v>18</v>
      </c>
      <c r="D2599" s="68">
        <v>17</v>
      </c>
      <c r="E2599" s="58">
        <v>14.893723</v>
      </c>
      <c r="F2599" s="15">
        <v>4</v>
      </c>
      <c r="G2599">
        <v>2</v>
      </c>
      <c r="H2599" s="15">
        <v>400</v>
      </c>
      <c r="I2599" s="24" t="s">
        <v>61</v>
      </c>
      <c r="J2599" s="91">
        <v>12</v>
      </c>
      <c r="K2599" s="91">
        <v>8</v>
      </c>
      <c r="L2599" s="19" t="s">
        <v>46</v>
      </c>
      <c r="M2599" t="s">
        <v>34</v>
      </c>
      <c r="N2599">
        <v>6</v>
      </c>
      <c r="O2599">
        <v>18</v>
      </c>
    </row>
    <row r="2600" spans="1:15" x14ac:dyDescent="0.3">
      <c r="A2600" t="s">
        <v>196</v>
      </c>
      <c r="B2600">
        <v>1</v>
      </c>
      <c r="C2600">
        <v>23</v>
      </c>
      <c r="D2600" s="14"/>
      <c r="E2600" s="57">
        <v>70.755035000000007</v>
      </c>
      <c r="F2600" s="57">
        <v>4</v>
      </c>
      <c r="G2600">
        <v>2</v>
      </c>
      <c r="H2600" s="23">
        <v>400</v>
      </c>
      <c r="I2600" s="23" t="s">
        <v>61</v>
      </c>
      <c r="J2600" s="20">
        <v>12</v>
      </c>
      <c r="K2600" s="20">
        <v>8</v>
      </c>
      <c r="L2600" s="19" t="s">
        <v>46</v>
      </c>
      <c r="M2600" t="s">
        <v>34</v>
      </c>
      <c r="N2600">
        <v>6</v>
      </c>
      <c r="O2600">
        <v>18</v>
      </c>
    </row>
    <row r="2601" spans="1:15" x14ac:dyDescent="0.3">
      <c r="A2601" t="s">
        <v>197</v>
      </c>
      <c r="B2601">
        <v>0</v>
      </c>
      <c r="C2601" s="36">
        <v>15</v>
      </c>
      <c r="D2601" s="68"/>
      <c r="E2601" s="62">
        <v>138.36246</v>
      </c>
      <c r="F2601" s="19">
        <v>1</v>
      </c>
      <c r="G2601">
        <v>3</v>
      </c>
      <c r="H2601" s="15">
        <v>45</v>
      </c>
      <c r="I2601" s="15" t="s">
        <v>11</v>
      </c>
      <c r="J2601" s="86">
        <v>12</v>
      </c>
      <c r="K2601" s="82">
        <v>8</v>
      </c>
      <c r="L2601" t="s">
        <v>46</v>
      </c>
      <c r="M2601" t="s">
        <v>34</v>
      </c>
      <c r="N2601">
        <v>6</v>
      </c>
      <c r="O2601">
        <v>18</v>
      </c>
    </row>
    <row r="2602" spans="1:15" x14ac:dyDescent="0.3">
      <c r="A2602" t="s">
        <v>197</v>
      </c>
      <c r="B2602">
        <v>0</v>
      </c>
      <c r="C2602" s="36">
        <v>15</v>
      </c>
      <c r="D2602" s="68"/>
      <c r="E2602" s="62">
        <v>49.873275999999997</v>
      </c>
      <c r="F2602" s="19">
        <v>1</v>
      </c>
      <c r="G2602">
        <v>3</v>
      </c>
      <c r="H2602" s="15">
        <v>45</v>
      </c>
      <c r="I2602" s="15" t="s">
        <v>11</v>
      </c>
      <c r="J2602" s="86">
        <v>12</v>
      </c>
      <c r="K2602" s="82">
        <v>8</v>
      </c>
      <c r="L2602" t="s">
        <v>46</v>
      </c>
      <c r="M2602" t="s">
        <v>34</v>
      </c>
      <c r="N2602">
        <v>6</v>
      </c>
      <c r="O2602">
        <v>18</v>
      </c>
    </row>
    <row r="2603" spans="1:15" x14ac:dyDescent="0.3">
      <c r="A2603" t="s">
        <v>197</v>
      </c>
      <c r="B2603">
        <v>0</v>
      </c>
      <c r="C2603" s="36">
        <v>17</v>
      </c>
      <c r="D2603" s="68"/>
      <c r="E2603" s="62">
        <v>69.917479999999998</v>
      </c>
      <c r="F2603" s="20">
        <v>1</v>
      </c>
      <c r="G2603">
        <v>3</v>
      </c>
      <c r="H2603" s="15">
        <v>45</v>
      </c>
      <c r="I2603" s="15" t="s">
        <v>11</v>
      </c>
      <c r="J2603" s="39">
        <v>11</v>
      </c>
      <c r="K2603" s="82">
        <v>8</v>
      </c>
      <c r="L2603" t="s">
        <v>46</v>
      </c>
      <c r="M2603" t="s">
        <v>34</v>
      </c>
      <c r="N2603">
        <v>6</v>
      </c>
      <c r="O2603">
        <v>18</v>
      </c>
    </row>
    <row r="2604" spans="1:15" x14ac:dyDescent="0.3">
      <c r="A2604" t="s">
        <v>197</v>
      </c>
      <c r="B2604">
        <v>0</v>
      </c>
      <c r="C2604" s="36">
        <v>17</v>
      </c>
      <c r="D2604" s="68"/>
      <c r="E2604" s="62">
        <v>51.904269999999997</v>
      </c>
      <c r="F2604" s="20">
        <v>1</v>
      </c>
      <c r="G2604">
        <v>3</v>
      </c>
      <c r="H2604" s="15">
        <v>45</v>
      </c>
      <c r="I2604" s="15" t="s">
        <v>11</v>
      </c>
      <c r="J2604" s="39">
        <v>11</v>
      </c>
      <c r="K2604" s="82">
        <v>8</v>
      </c>
      <c r="L2604" t="s">
        <v>46</v>
      </c>
      <c r="M2604" t="s">
        <v>34</v>
      </c>
      <c r="N2604">
        <v>6</v>
      </c>
      <c r="O2604">
        <v>18</v>
      </c>
    </row>
    <row r="2605" spans="1:15" x14ac:dyDescent="0.3">
      <c r="A2605" t="s">
        <v>197</v>
      </c>
      <c r="B2605">
        <v>0</v>
      </c>
      <c r="C2605" s="36">
        <v>18</v>
      </c>
      <c r="D2605" s="68">
        <v>19</v>
      </c>
      <c r="E2605" s="65">
        <v>34.427166</v>
      </c>
      <c r="F2605" s="20">
        <v>1</v>
      </c>
      <c r="G2605">
        <v>3</v>
      </c>
      <c r="H2605" s="15">
        <v>45</v>
      </c>
      <c r="I2605" s="15" t="s">
        <v>11</v>
      </c>
      <c r="J2605" s="39">
        <v>11</v>
      </c>
      <c r="K2605" s="82">
        <v>8</v>
      </c>
      <c r="L2605" t="s">
        <v>46</v>
      </c>
      <c r="M2605" t="s">
        <v>34</v>
      </c>
      <c r="N2605">
        <v>6</v>
      </c>
      <c r="O2605">
        <v>18</v>
      </c>
    </row>
    <row r="2606" spans="1:15" x14ac:dyDescent="0.3">
      <c r="A2606" t="s">
        <v>197</v>
      </c>
      <c r="B2606">
        <v>0</v>
      </c>
      <c r="C2606" s="49">
        <v>18</v>
      </c>
      <c r="D2606" s="68">
        <v>20</v>
      </c>
      <c r="E2606" s="65">
        <v>134.04451</v>
      </c>
      <c r="F2606" s="20">
        <v>1</v>
      </c>
      <c r="G2606">
        <v>3</v>
      </c>
      <c r="H2606" s="15">
        <v>45</v>
      </c>
      <c r="I2606" s="15" t="s">
        <v>11</v>
      </c>
      <c r="J2606" s="39">
        <v>11</v>
      </c>
      <c r="K2606" s="82">
        <v>8</v>
      </c>
      <c r="L2606" t="s">
        <v>46</v>
      </c>
      <c r="M2606" t="s">
        <v>34</v>
      </c>
      <c r="N2606">
        <v>6</v>
      </c>
      <c r="O2606">
        <v>18</v>
      </c>
    </row>
    <row r="2607" spans="1:15" x14ac:dyDescent="0.3">
      <c r="A2607" t="s">
        <v>196</v>
      </c>
      <c r="B2607">
        <v>1</v>
      </c>
      <c r="C2607" s="36">
        <v>2</v>
      </c>
      <c r="D2607" s="68">
        <v>9</v>
      </c>
      <c r="E2607" s="62">
        <v>73.317474000000004</v>
      </c>
      <c r="F2607" s="19">
        <v>1</v>
      </c>
      <c r="G2607">
        <v>3</v>
      </c>
      <c r="H2607" s="15">
        <v>45</v>
      </c>
      <c r="I2607" s="15" t="s">
        <v>11</v>
      </c>
      <c r="J2607" s="86">
        <v>12</v>
      </c>
      <c r="K2607" s="82">
        <v>8</v>
      </c>
      <c r="L2607" t="s">
        <v>46</v>
      </c>
      <c r="M2607" t="s">
        <v>34</v>
      </c>
      <c r="N2607">
        <v>6</v>
      </c>
      <c r="O2607">
        <v>18</v>
      </c>
    </row>
    <row r="2608" spans="1:15" x14ac:dyDescent="0.3">
      <c r="A2608" t="s">
        <v>196</v>
      </c>
      <c r="B2608">
        <v>1</v>
      </c>
      <c r="C2608" s="60">
        <v>3</v>
      </c>
      <c r="D2608" s="68"/>
      <c r="E2608" s="62">
        <v>138.07324</v>
      </c>
      <c r="F2608" s="20">
        <v>1</v>
      </c>
      <c r="G2608">
        <v>3</v>
      </c>
      <c r="H2608" s="15">
        <v>45</v>
      </c>
      <c r="I2608" s="15" t="s">
        <v>11</v>
      </c>
      <c r="J2608" s="84">
        <v>12</v>
      </c>
      <c r="K2608" s="82">
        <v>8</v>
      </c>
      <c r="L2608" t="s">
        <v>46</v>
      </c>
      <c r="M2608" t="s">
        <v>34</v>
      </c>
      <c r="N2608">
        <v>6</v>
      </c>
      <c r="O2608">
        <v>18</v>
      </c>
    </row>
    <row r="2609" spans="1:15" x14ac:dyDescent="0.3">
      <c r="A2609" t="s">
        <v>196</v>
      </c>
      <c r="B2609">
        <v>1</v>
      </c>
      <c r="C2609" s="36">
        <v>3</v>
      </c>
      <c r="D2609" s="68"/>
      <c r="E2609" s="62">
        <v>39.468657999999998</v>
      </c>
      <c r="F2609" s="20">
        <v>1</v>
      </c>
      <c r="G2609">
        <v>3</v>
      </c>
      <c r="H2609" s="15">
        <v>45</v>
      </c>
      <c r="I2609" s="15" t="s">
        <v>11</v>
      </c>
      <c r="J2609" s="84">
        <v>12</v>
      </c>
      <c r="K2609" s="82">
        <v>8</v>
      </c>
      <c r="L2609" t="s">
        <v>46</v>
      </c>
      <c r="M2609" t="s">
        <v>34</v>
      </c>
      <c r="N2609">
        <v>6</v>
      </c>
      <c r="O2609">
        <v>18</v>
      </c>
    </row>
    <row r="2610" spans="1:15" x14ac:dyDescent="0.3">
      <c r="A2610" t="s">
        <v>196</v>
      </c>
      <c r="B2610">
        <v>1</v>
      </c>
      <c r="C2610" s="36">
        <v>9</v>
      </c>
      <c r="D2610" s="68">
        <v>20</v>
      </c>
      <c r="E2610" s="58">
        <v>70.464095999999998</v>
      </c>
      <c r="F2610" s="15">
        <v>1</v>
      </c>
      <c r="G2610">
        <v>3</v>
      </c>
      <c r="H2610" s="15">
        <v>45</v>
      </c>
      <c r="I2610" s="23" t="s">
        <v>11</v>
      </c>
      <c r="J2610" s="84">
        <v>11</v>
      </c>
      <c r="K2610" s="39">
        <v>8</v>
      </c>
      <c r="L2610" s="19" t="s">
        <v>46</v>
      </c>
      <c r="M2610" t="s">
        <v>34</v>
      </c>
      <c r="N2610">
        <v>6</v>
      </c>
      <c r="O2610">
        <v>18</v>
      </c>
    </row>
    <row r="2611" spans="1:15" x14ac:dyDescent="0.3">
      <c r="A2611" t="s">
        <v>196</v>
      </c>
      <c r="B2611">
        <v>1</v>
      </c>
      <c r="C2611" s="49">
        <v>9</v>
      </c>
      <c r="D2611" s="68">
        <v>21</v>
      </c>
      <c r="E2611" s="58">
        <v>94.728981000000005</v>
      </c>
      <c r="F2611" s="15">
        <v>1</v>
      </c>
      <c r="G2611">
        <v>3</v>
      </c>
      <c r="H2611" s="15">
        <v>45</v>
      </c>
      <c r="I2611" s="23" t="s">
        <v>11</v>
      </c>
      <c r="J2611" s="84">
        <v>11</v>
      </c>
      <c r="K2611" s="39">
        <v>8</v>
      </c>
      <c r="L2611" s="19" t="s">
        <v>46</v>
      </c>
      <c r="M2611" t="s">
        <v>34</v>
      </c>
      <c r="N2611">
        <v>6</v>
      </c>
      <c r="O2611">
        <v>18</v>
      </c>
    </row>
    <row r="2612" spans="1:15" x14ac:dyDescent="0.3">
      <c r="A2612" t="s">
        <v>196</v>
      </c>
      <c r="B2612">
        <v>1</v>
      </c>
      <c r="C2612" s="36">
        <v>10</v>
      </c>
      <c r="D2612" s="68">
        <v>19</v>
      </c>
      <c r="E2612" s="58">
        <v>48.826923000000001</v>
      </c>
      <c r="F2612" s="15">
        <v>1</v>
      </c>
      <c r="G2612">
        <v>3</v>
      </c>
      <c r="H2612" s="15">
        <v>45</v>
      </c>
      <c r="I2612" s="15" t="s">
        <v>11</v>
      </c>
      <c r="J2612" s="82">
        <v>12</v>
      </c>
      <c r="K2612" s="85">
        <v>8</v>
      </c>
      <c r="L2612" s="19" t="s">
        <v>46</v>
      </c>
      <c r="M2612" t="s">
        <v>34</v>
      </c>
      <c r="N2612">
        <v>6</v>
      </c>
      <c r="O2612">
        <v>18</v>
      </c>
    </row>
    <row r="2613" spans="1:15" x14ac:dyDescent="0.3">
      <c r="A2613" t="s">
        <v>196</v>
      </c>
      <c r="B2613">
        <v>1</v>
      </c>
      <c r="C2613" s="49">
        <v>10</v>
      </c>
      <c r="D2613" s="68">
        <v>20</v>
      </c>
      <c r="E2613" s="58">
        <v>85.277327999999997</v>
      </c>
      <c r="F2613" s="15">
        <v>1</v>
      </c>
      <c r="G2613">
        <v>3</v>
      </c>
      <c r="H2613" s="15">
        <v>45</v>
      </c>
      <c r="I2613" s="15" t="s">
        <v>11</v>
      </c>
      <c r="J2613" s="82">
        <v>12</v>
      </c>
      <c r="K2613" s="85">
        <v>8</v>
      </c>
      <c r="L2613" s="19" t="s">
        <v>46</v>
      </c>
      <c r="M2613" t="s">
        <v>34</v>
      </c>
      <c r="N2613">
        <v>6</v>
      </c>
      <c r="O2613">
        <v>18</v>
      </c>
    </row>
    <row r="2614" spans="1:15" x14ac:dyDescent="0.3">
      <c r="A2614" t="s">
        <v>197</v>
      </c>
      <c r="B2614">
        <v>0</v>
      </c>
      <c r="C2614" s="36">
        <v>1</v>
      </c>
      <c r="D2614" s="68">
        <v>21</v>
      </c>
      <c r="E2614" s="62">
        <v>97.945083999999994</v>
      </c>
      <c r="F2614" s="20">
        <v>2</v>
      </c>
      <c r="G2614">
        <v>3</v>
      </c>
      <c r="H2614" s="15">
        <v>120</v>
      </c>
      <c r="I2614" s="15" t="s">
        <v>54</v>
      </c>
      <c r="J2614" s="84">
        <v>12</v>
      </c>
      <c r="K2614" s="82">
        <v>8</v>
      </c>
      <c r="L2614" t="s">
        <v>46</v>
      </c>
      <c r="M2614" t="s">
        <v>34</v>
      </c>
      <c r="N2614">
        <v>6</v>
      </c>
      <c r="O2614">
        <v>18</v>
      </c>
    </row>
    <row r="2615" spans="1:15" x14ac:dyDescent="0.3">
      <c r="A2615" t="s">
        <v>196</v>
      </c>
      <c r="B2615">
        <v>1</v>
      </c>
      <c r="C2615" s="49">
        <v>5</v>
      </c>
      <c r="D2615" s="68"/>
      <c r="E2615" s="62">
        <v>85.794974999999994</v>
      </c>
      <c r="F2615" s="20">
        <v>2</v>
      </c>
      <c r="G2615">
        <v>3</v>
      </c>
      <c r="H2615" s="15">
        <v>120</v>
      </c>
      <c r="I2615" s="15" t="s">
        <v>54</v>
      </c>
      <c r="J2615" s="84">
        <v>12</v>
      </c>
      <c r="K2615" s="82">
        <v>8</v>
      </c>
      <c r="L2615" t="s">
        <v>46</v>
      </c>
      <c r="M2615" t="s">
        <v>34</v>
      </c>
      <c r="N2615">
        <v>6</v>
      </c>
      <c r="O2615">
        <v>18</v>
      </c>
    </row>
    <row r="2616" spans="1:15" x14ac:dyDescent="0.3">
      <c r="A2616" t="s">
        <v>196</v>
      </c>
      <c r="B2616">
        <v>1</v>
      </c>
      <c r="C2616" s="36">
        <v>5</v>
      </c>
      <c r="D2616" s="68"/>
      <c r="E2616" s="62">
        <v>54.158577000000001</v>
      </c>
      <c r="F2616" s="20">
        <v>2</v>
      </c>
      <c r="G2616">
        <v>3</v>
      </c>
      <c r="H2616" s="15">
        <v>120</v>
      </c>
      <c r="I2616" s="15" t="s">
        <v>54</v>
      </c>
      <c r="J2616" s="84">
        <v>12</v>
      </c>
      <c r="K2616" s="82">
        <v>8</v>
      </c>
      <c r="L2616" t="s">
        <v>46</v>
      </c>
      <c r="M2616" t="s">
        <v>34</v>
      </c>
      <c r="N2616">
        <v>6</v>
      </c>
      <c r="O2616">
        <v>18</v>
      </c>
    </row>
    <row r="2617" spans="1:15" x14ac:dyDescent="0.3">
      <c r="A2617" t="s">
        <v>196</v>
      </c>
      <c r="B2617">
        <v>1</v>
      </c>
      <c r="C2617" s="49">
        <v>6</v>
      </c>
      <c r="D2617" s="68"/>
      <c r="E2617" s="58">
        <v>50.480212999999999</v>
      </c>
      <c r="F2617" s="15">
        <v>2</v>
      </c>
      <c r="G2617">
        <v>3</v>
      </c>
      <c r="H2617" s="15">
        <v>120</v>
      </c>
      <c r="I2617" s="15" t="s">
        <v>54</v>
      </c>
      <c r="J2617" s="82">
        <v>12</v>
      </c>
      <c r="K2617" s="85">
        <v>8</v>
      </c>
      <c r="L2617" s="19" t="s">
        <v>46</v>
      </c>
      <c r="M2617" t="s">
        <v>34</v>
      </c>
      <c r="N2617">
        <v>6</v>
      </c>
      <c r="O2617">
        <v>18</v>
      </c>
    </row>
    <row r="2618" spans="1:15" x14ac:dyDescent="0.3">
      <c r="A2618" t="s">
        <v>196</v>
      </c>
      <c r="B2618">
        <v>1</v>
      </c>
      <c r="C2618" s="36">
        <v>7</v>
      </c>
      <c r="D2618" s="68"/>
      <c r="E2618" s="58">
        <v>51.362029999999997</v>
      </c>
      <c r="F2618" s="15">
        <v>2</v>
      </c>
      <c r="G2618">
        <v>3</v>
      </c>
      <c r="H2618" s="15">
        <v>120</v>
      </c>
      <c r="I2618" s="15" t="s">
        <v>54</v>
      </c>
      <c r="J2618" s="89">
        <v>12</v>
      </c>
      <c r="K2618" s="39">
        <v>8</v>
      </c>
      <c r="L2618" s="19" t="s">
        <v>46</v>
      </c>
      <c r="M2618" t="s">
        <v>34</v>
      </c>
      <c r="N2618">
        <v>6</v>
      </c>
      <c r="O2618">
        <v>18</v>
      </c>
    </row>
    <row r="2619" spans="1:15" x14ac:dyDescent="0.3">
      <c r="A2619" t="s">
        <v>196</v>
      </c>
      <c r="B2619">
        <v>1</v>
      </c>
      <c r="C2619" s="49">
        <v>19</v>
      </c>
      <c r="D2619" s="68"/>
      <c r="E2619" s="62">
        <v>56.784649000000002</v>
      </c>
      <c r="F2619" s="20">
        <v>2</v>
      </c>
      <c r="G2619">
        <v>3</v>
      </c>
      <c r="H2619" s="15">
        <v>120</v>
      </c>
      <c r="I2619" s="15" t="s">
        <v>54</v>
      </c>
      <c r="J2619" s="84">
        <v>12</v>
      </c>
      <c r="K2619" s="82">
        <v>8</v>
      </c>
      <c r="L2619" t="s">
        <v>46</v>
      </c>
      <c r="M2619" t="s">
        <v>34</v>
      </c>
      <c r="N2619">
        <v>6</v>
      </c>
      <c r="O2619">
        <v>18</v>
      </c>
    </row>
    <row r="2620" spans="1:15" x14ac:dyDescent="0.3">
      <c r="A2620" t="s">
        <v>196</v>
      </c>
      <c r="B2620">
        <v>1</v>
      </c>
      <c r="C2620" s="52">
        <v>19</v>
      </c>
      <c r="D2620" s="68"/>
      <c r="E2620" s="62">
        <v>104.55965</v>
      </c>
      <c r="F2620" s="20">
        <v>2</v>
      </c>
      <c r="G2620">
        <v>3</v>
      </c>
      <c r="H2620" s="15">
        <v>120</v>
      </c>
      <c r="I2620" s="15" t="s">
        <v>54</v>
      </c>
      <c r="J2620" s="84">
        <v>12</v>
      </c>
      <c r="K2620" s="82">
        <v>8</v>
      </c>
      <c r="L2620" t="s">
        <v>46</v>
      </c>
      <c r="M2620" t="s">
        <v>34</v>
      </c>
      <c r="N2620">
        <v>6</v>
      </c>
      <c r="O2620">
        <v>18</v>
      </c>
    </row>
    <row r="2621" spans="1:15" x14ac:dyDescent="0.3">
      <c r="A2621" t="s">
        <v>196</v>
      </c>
      <c r="B2621">
        <f>IF(A2621="m", 1, 0)</f>
        <v>1</v>
      </c>
      <c r="C2621" s="57">
        <v>23</v>
      </c>
      <c r="D2621" s="14"/>
      <c r="E2621" s="57">
        <v>67.540526999999997</v>
      </c>
      <c r="F2621" s="15">
        <f>_xlfn.IFS(I2621="GE2", 1, I2621="GE3", 2, I2621="GE4", 3, I2621="GE1", 4)</f>
        <v>2</v>
      </c>
      <c r="G2621">
        <v>3</v>
      </c>
      <c r="H2621" s="15">
        <f>_xlfn.IFS(F2621=1, 45, F2621=2, 120,F2621=3, 210,F2621=4, 400)</f>
        <v>120</v>
      </c>
      <c r="I2621" s="15" t="s">
        <v>54</v>
      </c>
      <c r="J2621" s="20">
        <v>12</v>
      </c>
      <c r="K2621" s="19">
        <v>8</v>
      </c>
      <c r="L2621" t="s">
        <v>46</v>
      </c>
      <c r="M2621" t="s">
        <v>34</v>
      </c>
      <c r="N2621">
        <v>6</v>
      </c>
      <c r="O2621">
        <v>18</v>
      </c>
    </row>
    <row r="2622" spans="1:15" x14ac:dyDescent="0.3">
      <c r="A2622" t="s">
        <v>196</v>
      </c>
      <c r="B2622">
        <f>IF(A2622="m", 1, 0)</f>
        <v>1</v>
      </c>
      <c r="C2622">
        <v>23</v>
      </c>
      <c r="D2622" s="14"/>
      <c r="E2622" s="57">
        <v>48.389007999999997</v>
      </c>
      <c r="F2622" s="15">
        <f>_xlfn.IFS(I2622="GE2", 1, I2622="GE3", 2, I2622="GE4", 3, I2622="GE1", 4)</f>
        <v>2</v>
      </c>
      <c r="G2622">
        <v>3</v>
      </c>
      <c r="H2622" s="15">
        <f>_xlfn.IFS(F2622=1, 45, F2622=2, 120,F2622=3, 210,F2622=4, 400)</f>
        <v>120</v>
      </c>
      <c r="I2622" s="15" t="s">
        <v>54</v>
      </c>
      <c r="J2622" s="20">
        <v>12</v>
      </c>
      <c r="K2622" s="19">
        <v>8</v>
      </c>
      <c r="L2622" t="s">
        <v>46</v>
      </c>
      <c r="M2622" t="s">
        <v>34</v>
      </c>
      <c r="N2622">
        <v>6</v>
      </c>
      <c r="O2622">
        <v>18</v>
      </c>
    </row>
    <row r="2623" spans="1:15" x14ac:dyDescent="0.3">
      <c r="A2623" t="s">
        <v>197</v>
      </c>
      <c r="B2623">
        <v>0</v>
      </c>
      <c r="C2623" s="36">
        <v>16</v>
      </c>
      <c r="D2623" s="68">
        <v>23</v>
      </c>
      <c r="E2623" s="62">
        <v>49.486804999999997</v>
      </c>
      <c r="F2623" s="20">
        <v>3</v>
      </c>
      <c r="G2623">
        <v>3</v>
      </c>
      <c r="H2623" s="15">
        <v>210</v>
      </c>
      <c r="I2623" s="15" t="s">
        <v>57</v>
      </c>
      <c r="J2623" s="39">
        <v>11</v>
      </c>
      <c r="K2623" s="82">
        <v>8</v>
      </c>
      <c r="L2623" t="s">
        <v>46</v>
      </c>
      <c r="M2623" t="s">
        <v>34</v>
      </c>
      <c r="N2623">
        <v>6</v>
      </c>
      <c r="O2623">
        <v>18</v>
      </c>
    </row>
    <row r="2624" spans="1:15" x14ac:dyDescent="0.3">
      <c r="A2624" t="s">
        <v>197</v>
      </c>
      <c r="B2624">
        <v>0</v>
      </c>
      <c r="C2624" s="36">
        <v>16</v>
      </c>
      <c r="D2624" s="68">
        <v>24</v>
      </c>
      <c r="E2624" s="62">
        <v>115.44318</v>
      </c>
      <c r="F2624" s="20">
        <v>3</v>
      </c>
      <c r="G2624">
        <v>3</v>
      </c>
      <c r="H2624" s="15">
        <v>210</v>
      </c>
      <c r="I2624" s="15" t="s">
        <v>57</v>
      </c>
      <c r="J2624" s="39">
        <v>11</v>
      </c>
      <c r="K2624" s="82">
        <v>8</v>
      </c>
      <c r="L2624" t="s">
        <v>46</v>
      </c>
      <c r="M2624" t="s">
        <v>34</v>
      </c>
      <c r="N2624">
        <v>6</v>
      </c>
      <c r="O2624">
        <v>18</v>
      </c>
    </row>
    <row r="2625" spans="1:15" x14ac:dyDescent="0.3">
      <c r="A2625" t="s">
        <v>197</v>
      </c>
      <c r="B2625">
        <v>0</v>
      </c>
      <c r="C2625" s="36">
        <v>20</v>
      </c>
      <c r="D2625" s="68"/>
      <c r="E2625" s="58">
        <v>88.814055999999994</v>
      </c>
      <c r="F2625" s="15">
        <v>3</v>
      </c>
      <c r="G2625">
        <v>3</v>
      </c>
      <c r="H2625" s="15">
        <v>210</v>
      </c>
      <c r="I2625" s="15" t="s">
        <v>57</v>
      </c>
      <c r="J2625" s="89">
        <v>11</v>
      </c>
      <c r="K2625" s="84">
        <v>8</v>
      </c>
      <c r="L2625" s="19" t="s">
        <v>46</v>
      </c>
      <c r="M2625" t="s">
        <v>34</v>
      </c>
      <c r="N2625">
        <v>6</v>
      </c>
      <c r="O2625">
        <v>18</v>
      </c>
    </row>
    <row r="2626" spans="1:15" x14ac:dyDescent="0.3">
      <c r="A2626" t="s">
        <v>197</v>
      </c>
      <c r="B2626">
        <v>0</v>
      </c>
      <c r="C2626" s="36">
        <v>20</v>
      </c>
      <c r="D2626" s="68"/>
      <c r="E2626" s="58">
        <v>113.01658</v>
      </c>
      <c r="F2626" s="15">
        <v>3</v>
      </c>
      <c r="G2626">
        <v>3</v>
      </c>
      <c r="H2626" s="15">
        <v>210</v>
      </c>
      <c r="I2626" s="15" t="s">
        <v>57</v>
      </c>
      <c r="J2626" s="89">
        <v>11</v>
      </c>
      <c r="K2626" s="84">
        <v>8</v>
      </c>
      <c r="L2626" s="19" t="s">
        <v>46</v>
      </c>
      <c r="M2626" t="s">
        <v>34</v>
      </c>
      <c r="N2626">
        <v>6</v>
      </c>
      <c r="O2626">
        <v>18</v>
      </c>
    </row>
    <row r="2627" spans="1:15" x14ac:dyDescent="0.3">
      <c r="A2627" t="s">
        <v>197</v>
      </c>
      <c r="B2627">
        <v>0</v>
      </c>
      <c r="C2627" s="36">
        <v>21</v>
      </c>
      <c r="D2627" s="68">
        <v>22</v>
      </c>
      <c r="E2627" s="58">
        <v>99.091766000000007</v>
      </c>
      <c r="F2627" s="15">
        <v>3</v>
      </c>
      <c r="G2627">
        <v>3</v>
      </c>
      <c r="H2627" s="15">
        <v>210</v>
      </c>
      <c r="I2627" s="23" t="s">
        <v>57</v>
      </c>
      <c r="J2627" s="84">
        <v>11</v>
      </c>
      <c r="K2627" s="84">
        <v>8</v>
      </c>
      <c r="L2627" s="20" t="s">
        <v>46</v>
      </c>
      <c r="M2627" t="s">
        <v>34</v>
      </c>
      <c r="N2627">
        <v>6</v>
      </c>
      <c r="O2627">
        <v>18</v>
      </c>
    </row>
    <row r="2628" spans="1:15" x14ac:dyDescent="0.3">
      <c r="A2628" t="s">
        <v>197</v>
      </c>
      <c r="B2628">
        <v>0</v>
      </c>
      <c r="C2628" s="36">
        <v>21</v>
      </c>
      <c r="D2628" s="68">
        <v>23</v>
      </c>
      <c r="E2628" s="58">
        <v>79.011780000000002</v>
      </c>
      <c r="F2628" s="15">
        <v>3</v>
      </c>
      <c r="G2628">
        <v>3</v>
      </c>
      <c r="H2628" s="15">
        <v>210</v>
      </c>
      <c r="I2628" s="23" t="s">
        <v>57</v>
      </c>
      <c r="J2628" s="84">
        <v>11</v>
      </c>
      <c r="K2628" s="84">
        <v>8</v>
      </c>
      <c r="L2628" s="20" t="s">
        <v>46</v>
      </c>
      <c r="M2628" t="s">
        <v>34</v>
      </c>
      <c r="N2628">
        <v>6</v>
      </c>
      <c r="O2628">
        <v>18</v>
      </c>
    </row>
    <row r="2629" spans="1:15" x14ac:dyDescent="0.3">
      <c r="A2629" t="s">
        <v>196</v>
      </c>
      <c r="B2629">
        <v>1</v>
      </c>
      <c r="C2629" s="49">
        <v>4</v>
      </c>
      <c r="D2629" s="68"/>
      <c r="E2629" s="62">
        <v>94.933121</v>
      </c>
      <c r="F2629" s="20">
        <v>3</v>
      </c>
      <c r="G2629">
        <v>3</v>
      </c>
      <c r="H2629" s="15">
        <v>210</v>
      </c>
      <c r="I2629" s="15" t="s">
        <v>57</v>
      </c>
      <c r="J2629" s="84">
        <v>11</v>
      </c>
      <c r="K2629" s="82">
        <v>8</v>
      </c>
      <c r="L2629" t="s">
        <v>46</v>
      </c>
      <c r="M2629" t="s">
        <v>34</v>
      </c>
      <c r="N2629">
        <v>6</v>
      </c>
      <c r="O2629">
        <v>18</v>
      </c>
    </row>
    <row r="2630" spans="1:15" x14ac:dyDescent="0.3">
      <c r="A2630" t="s">
        <v>196</v>
      </c>
      <c r="B2630">
        <v>1</v>
      </c>
      <c r="C2630" s="36">
        <v>4</v>
      </c>
      <c r="D2630" s="68"/>
      <c r="E2630" s="62">
        <v>54.298355000000001</v>
      </c>
      <c r="F2630" s="20">
        <v>3</v>
      </c>
      <c r="G2630">
        <v>3</v>
      </c>
      <c r="H2630" s="15">
        <v>210</v>
      </c>
      <c r="I2630" s="15" t="s">
        <v>57</v>
      </c>
      <c r="J2630" s="84">
        <v>11</v>
      </c>
      <c r="K2630" s="82">
        <v>8</v>
      </c>
      <c r="L2630" t="s">
        <v>46</v>
      </c>
      <c r="M2630" t="s">
        <v>34</v>
      </c>
      <c r="N2630">
        <v>6</v>
      </c>
      <c r="O2630">
        <v>18</v>
      </c>
    </row>
    <row r="2631" spans="1:15" x14ac:dyDescent="0.3">
      <c r="A2631" t="s">
        <v>196</v>
      </c>
      <c r="B2631">
        <v>1</v>
      </c>
      <c r="C2631" s="36">
        <v>8</v>
      </c>
      <c r="D2631" s="68"/>
      <c r="E2631" s="58"/>
      <c r="F2631" s="15">
        <v>3</v>
      </c>
      <c r="G2631">
        <v>3</v>
      </c>
      <c r="H2631" s="15">
        <v>210</v>
      </c>
      <c r="I2631" s="15" t="s">
        <v>57</v>
      </c>
      <c r="J2631" s="84">
        <v>12</v>
      </c>
      <c r="K2631" s="39">
        <v>8</v>
      </c>
      <c r="L2631" s="19" t="s">
        <v>46</v>
      </c>
      <c r="M2631" t="s">
        <v>34</v>
      </c>
      <c r="N2631">
        <v>6</v>
      </c>
      <c r="O2631">
        <v>18</v>
      </c>
    </row>
    <row r="2632" spans="1:15" x14ac:dyDescent="0.3">
      <c r="A2632" t="s">
        <v>196</v>
      </c>
      <c r="B2632">
        <v>1</v>
      </c>
      <c r="C2632" s="36">
        <v>11</v>
      </c>
      <c r="D2632" s="68">
        <v>11</v>
      </c>
      <c r="E2632" s="58">
        <v>91.576897000000002</v>
      </c>
      <c r="F2632" s="15">
        <v>3</v>
      </c>
      <c r="G2632">
        <v>3</v>
      </c>
      <c r="H2632" s="15">
        <v>210</v>
      </c>
      <c r="I2632" s="15" t="s">
        <v>57</v>
      </c>
      <c r="J2632" s="82">
        <v>12</v>
      </c>
      <c r="K2632" s="85">
        <v>8</v>
      </c>
      <c r="L2632" s="19" t="s">
        <v>46</v>
      </c>
      <c r="M2632" t="s">
        <v>34</v>
      </c>
      <c r="N2632">
        <v>6</v>
      </c>
      <c r="O2632">
        <v>18</v>
      </c>
    </row>
    <row r="2633" spans="1:15" x14ac:dyDescent="0.3">
      <c r="A2633" t="s">
        <v>196</v>
      </c>
      <c r="B2633">
        <v>1</v>
      </c>
      <c r="C2633" s="49">
        <v>11</v>
      </c>
      <c r="D2633" s="68">
        <v>12</v>
      </c>
      <c r="E2633" s="58">
        <v>203.01929000000001</v>
      </c>
      <c r="F2633" s="15">
        <v>3</v>
      </c>
      <c r="G2633">
        <v>3</v>
      </c>
      <c r="H2633" s="15">
        <v>210</v>
      </c>
      <c r="I2633" s="15" t="s">
        <v>57</v>
      </c>
      <c r="J2633" s="82">
        <v>12</v>
      </c>
      <c r="K2633" s="85">
        <v>8</v>
      </c>
      <c r="L2633" s="19" t="s">
        <v>46</v>
      </c>
      <c r="M2633" t="s">
        <v>34</v>
      </c>
      <c r="N2633">
        <v>6</v>
      </c>
      <c r="O2633">
        <v>18</v>
      </c>
    </row>
    <row r="2634" spans="1:15" x14ac:dyDescent="0.3">
      <c r="A2634" t="s">
        <v>197</v>
      </c>
      <c r="B2634">
        <v>0</v>
      </c>
      <c r="C2634" s="60">
        <v>13</v>
      </c>
      <c r="D2634" s="68"/>
      <c r="E2634" s="62">
        <v>92.653403999999995</v>
      </c>
      <c r="F2634" s="20">
        <v>4</v>
      </c>
      <c r="G2634">
        <v>3</v>
      </c>
      <c r="H2634" s="15">
        <v>400</v>
      </c>
      <c r="I2634" s="15" t="s">
        <v>61</v>
      </c>
      <c r="J2634" s="39">
        <v>11</v>
      </c>
      <c r="K2634" s="82">
        <v>8</v>
      </c>
      <c r="L2634" t="s">
        <v>46</v>
      </c>
      <c r="M2634" t="s">
        <v>34</v>
      </c>
      <c r="N2634">
        <v>6</v>
      </c>
      <c r="O2634">
        <v>18</v>
      </c>
    </row>
    <row r="2635" spans="1:15" x14ac:dyDescent="0.3">
      <c r="A2635" t="s">
        <v>197</v>
      </c>
      <c r="B2635">
        <v>0</v>
      </c>
      <c r="C2635" s="60">
        <v>13</v>
      </c>
      <c r="D2635" s="68"/>
      <c r="E2635" s="62">
        <v>70.253510000000006</v>
      </c>
      <c r="F2635" s="20">
        <v>4</v>
      </c>
      <c r="G2635">
        <v>3</v>
      </c>
      <c r="H2635" s="15">
        <v>400</v>
      </c>
      <c r="I2635" s="15" t="s">
        <v>61</v>
      </c>
      <c r="J2635" s="39">
        <v>11</v>
      </c>
      <c r="K2635" s="82">
        <v>8</v>
      </c>
      <c r="L2635" t="s">
        <v>46</v>
      </c>
      <c r="M2635" t="s">
        <v>34</v>
      </c>
      <c r="N2635">
        <v>6</v>
      </c>
      <c r="O2635">
        <v>18</v>
      </c>
    </row>
    <row r="2636" spans="1:15" x14ac:dyDescent="0.3">
      <c r="A2636" t="s">
        <v>197</v>
      </c>
      <c r="B2636">
        <v>0</v>
      </c>
      <c r="C2636" s="60">
        <v>14</v>
      </c>
      <c r="D2636" s="68"/>
      <c r="E2636" s="62">
        <v>92.266243000000003</v>
      </c>
      <c r="F2636" s="20">
        <v>4</v>
      </c>
      <c r="G2636">
        <v>3</v>
      </c>
      <c r="H2636" s="15">
        <v>400</v>
      </c>
      <c r="I2636" s="15" t="s">
        <v>61</v>
      </c>
      <c r="J2636" s="39">
        <v>11</v>
      </c>
      <c r="K2636" s="82">
        <v>8</v>
      </c>
      <c r="L2636" t="s">
        <v>46</v>
      </c>
      <c r="M2636" t="s">
        <v>34</v>
      </c>
      <c r="N2636">
        <v>6</v>
      </c>
      <c r="O2636">
        <v>18</v>
      </c>
    </row>
    <row r="2637" spans="1:15" x14ac:dyDescent="0.3">
      <c r="A2637" t="s">
        <v>197</v>
      </c>
      <c r="B2637">
        <v>0</v>
      </c>
      <c r="C2637" s="49">
        <v>14</v>
      </c>
      <c r="D2637" s="68"/>
      <c r="E2637" s="62">
        <v>90.119675000000001</v>
      </c>
      <c r="F2637" s="20">
        <v>4</v>
      </c>
      <c r="G2637">
        <v>3</v>
      </c>
      <c r="H2637" s="15">
        <v>400</v>
      </c>
      <c r="I2637" s="15" t="s">
        <v>61</v>
      </c>
      <c r="J2637" s="39">
        <v>11</v>
      </c>
      <c r="K2637" s="82">
        <v>8</v>
      </c>
      <c r="L2637" t="s">
        <v>46</v>
      </c>
      <c r="M2637" t="s">
        <v>34</v>
      </c>
      <c r="N2637">
        <v>6</v>
      </c>
      <c r="O2637">
        <v>18</v>
      </c>
    </row>
    <row r="2638" spans="1:15" x14ac:dyDescent="0.3">
      <c r="A2638" t="s">
        <v>197</v>
      </c>
      <c r="B2638">
        <f>IF(A2638="m", 1, 0)</f>
        <v>0</v>
      </c>
      <c r="C2638" s="14">
        <v>25</v>
      </c>
      <c r="D2638" s="14">
        <v>26</v>
      </c>
      <c r="E2638" s="57">
        <v>76.605804000000006</v>
      </c>
      <c r="F2638" s="15">
        <f>_xlfn.IFS(I2638="GE2", 1, I2638="GE3", 2, I2638="GE4", 3, I2638="GE1", 4)</f>
        <v>4</v>
      </c>
      <c r="G2638">
        <v>3</v>
      </c>
      <c r="H2638" s="15">
        <f>_xlfn.IFS(F2638=1, 45, F2638=2, 120,F2638=3, 210,F2638=4, 400)</f>
        <v>400</v>
      </c>
      <c r="I2638" s="23" t="s">
        <v>61</v>
      </c>
      <c r="J2638" s="20">
        <v>12</v>
      </c>
      <c r="K2638" s="19">
        <v>8</v>
      </c>
      <c r="L2638" t="s">
        <v>46</v>
      </c>
      <c r="M2638" t="s">
        <v>34</v>
      </c>
      <c r="N2638">
        <v>6</v>
      </c>
      <c r="O2638">
        <v>18</v>
      </c>
    </row>
    <row r="2639" spans="1:15" x14ac:dyDescent="0.3">
      <c r="A2639" t="s">
        <v>197</v>
      </c>
      <c r="B2639">
        <f>IF(A2639="m", 1, 0)</f>
        <v>0</v>
      </c>
      <c r="C2639">
        <v>25</v>
      </c>
      <c r="D2639" s="14">
        <v>27</v>
      </c>
      <c r="E2639" s="57">
        <v>45.388153000000003</v>
      </c>
      <c r="F2639" s="15">
        <f>_xlfn.IFS(I2639="GE2", 1, I2639="GE3", 2, I2639="GE4", 3, I2639="GE1", 4)</f>
        <v>4</v>
      </c>
      <c r="G2639">
        <v>3</v>
      </c>
      <c r="H2639" s="15">
        <f>_xlfn.IFS(F2639=1, 45, F2639=2, 120,F2639=3, 210,F2639=4, 400)</f>
        <v>400</v>
      </c>
      <c r="I2639" s="23" t="s">
        <v>61</v>
      </c>
      <c r="J2639" s="20">
        <v>12</v>
      </c>
      <c r="K2639" s="19">
        <v>8</v>
      </c>
      <c r="L2639" t="s">
        <v>46</v>
      </c>
      <c r="M2639" t="s">
        <v>34</v>
      </c>
      <c r="N2639">
        <v>6</v>
      </c>
      <c r="O2639">
        <v>18</v>
      </c>
    </row>
    <row r="2640" spans="1:15" x14ac:dyDescent="0.3">
      <c r="A2640" t="s">
        <v>196</v>
      </c>
      <c r="B2640">
        <v>1</v>
      </c>
      <c r="C2640" s="60">
        <v>12</v>
      </c>
      <c r="D2640" s="68"/>
      <c r="E2640" s="62">
        <v>68.823859999999996</v>
      </c>
      <c r="F2640" s="20">
        <v>4</v>
      </c>
      <c r="G2640">
        <v>3</v>
      </c>
      <c r="H2640" s="15">
        <v>400</v>
      </c>
      <c r="I2640" s="15" t="s">
        <v>61</v>
      </c>
      <c r="J2640" s="39">
        <v>12</v>
      </c>
      <c r="K2640" s="82">
        <v>8</v>
      </c>
      <c r="L2640" t="s">
        <v>46</v>
      </c>
      <c r="M2640" t="s">
        <v>34</v>
      </c>
      <c r="N2640">
        <v>6</v>
      </c>
      <c r="O2640">
        <v>18</v>
      </c>
    </row>
    <row r="2641" spans="1:15" x14ac:dyDescent="0.3">
      <c r="A2641" t="s">
        <v>196</v>
      </c>
      <c r="B2641">
        <v>1</v>
      </c>
      <c r="C2641" s="49">
        <v>12</v>
      </c>
      <c r="D2641" s="68"/>
      <c r="E2641" s="62">
        <v>58.033107999999999</v>
      </c>
      <c r="F2641" s="20">
        <v>4</v>
      </c>
      <c r="G2641">
        <v>3</v>
      </c>
      <c r="H2641" s="15">
        <v>400</v>
      </c>
      <c r="I2641" s="15" t="s">
        <v>61</v>
      </c>
      <c r="J2641" s="39">
        <v>12</v>
      </c>
      <c r="K2641" s="82">
        <v>8</v>
      </c>
      <c r="L2641" t="s">
        <v>46</v>
      </c>
      <c r="M2641" t="s">
        <v>34</v>
      </c>
      <c r="N2641">
        <v>6</v>
      </c>
      <c r="O2641">
        <v>18</v>
      </c>
    </row>
    <row r="2642" spans="1:15" x14ac:dyDescent="0.3">
      <c r="A2642" t="s">
        <v>196</v>
      </c>
      <c r="B2642">
        <v>1</v>
      </c>
      <c r="C2642" s="60">
        <v>22</v>
      </c>
      <c r="D2642" s="68"/>
      <c r="E2642" s="58">
        <v>68.066672999999994</v>
      </c>
      <c r="F2642" s="15">
        <v>4</v>
      </c>
      <c r="G2642">
        <v>3</v>
      </c>
      <c r="H2642" s="15">
        <v>400</v>
      </c>
      <c r="I2642" s="23" t="s">
        <v>61</v>
      </c>
      <c r="J2642" s="84">
        <v>12</v>
      </c>
      <c r="K2642" s="84">
        <v>8</v>
      </c>
      <c r="L2642" s="19" t="s">
        <v>46</v>
      </c>
      <c r="M2642" t="s">
        <v>34</v>
      </c>
      <c r="N2642">
        <v>6</v>
      </c>
      <c r="O2642">
        <v>18</v>
      </c>
    </row>
    <row r="2643" spans="1:15" x14ac:dyDescent="0.3">
      <c r="A2643" t="s">
        <v>196</v>
      </c>
      <c r="B2643">
        <v>1</v>
      </c>
      <c r="C2643" s="36">
        <v>22</v>
      </c>
      <c r="D2643" s="68"/>
      <c r="E2643" s="58">
        <v>43.506897000000002</v>
      </c>
      <c r="F2643" s="15">
        <v>4</v>
      </c>
      <c r="G2643">
        <v>3</v>
      </c>
      <c r="H2643" s="15">
        <v>400</v>
      </c>
      <c r="I2643" s="15" t="s">
        <v>61</v>
      </c>
      <c r="J2643" s="82">
        <v>12</v>
      </c>
      <c r="K2643" s="87">
        <v>8</v>
      </c>
      <c r="L2643" s="19" t="s">
        <v>46</v>
      </c>
      <c r="M2643" t="s">
        <v>34</v>
      </c>
      <c r="N2643">
        <v>6</v>
      </c>
      <c r="O2643">
        <v>18</v>
      </c>
    </row>
    <row r="2644" spans="1:15" x14ac:dyDescent="0.3">
      <c r="A2644" t="s">
        <v>196</v>
      </c>
      <c r="B2644">
        <f>IF(A2644="m", 1, 0)</f>
        <v>1</v>
      </c>
      <c r="C2644" s="14">
        <v>24</v>
      </c>
      <c r="D2644" s="14"/>
      <c r="E2644" s="57">
        <v>60.470900999999998</v>
      </c>
      <c r="F2644" s="15">
        <f>_xlfn.IFS(I2644="GE2", 1, I2644="GE3", 2, I2644="GE4", 3, I2644="GE1", 4)</f>
        <v>4</v>
      </c>
      <c r="G2644">
        <v>3</v>
      </c>
      <c r="H2644" s="15">
        <f>_xlfn.IFS(F2644=1, 45, F2644=2, 120,F2644=3, 210,F2644=4, 400)</f>
        <v>400</v>
      </c>
      <c r="I2644" s="23" t="s">
        <v>61</v>
      </c>
      <c r="J2644" s="20">
        <v>11</v>
      </c>
      <c r="K2644" s="19">
        <v>8</v>
      </c>
      <c r="L2644" t="s">
        <v>46</v>
      </c>
      <c r="M2644" t="s">
        <v>34</v>
      </c>
      <c r="N2644">
        <v>6</v>
      </c>
      <c r="O2644">
        <v>18</v>
      </c>
    </row>
    <row r="2645" spans="1:15" x14ac:dyDescent="0.3">
      <c r="A2645" t="s">
        <v>196</v>
      </c>
      <c r="B2645">
        <f>IF(A2645="m", 1, 0)</f>
        <v>1</v>
      </c>
      <c r="C2645">
        <v>24</v>
      </c>
      <c r="D2645" s="14"/>
      <c r="E2645" s="57">
        <v>79.992660999999998</v>
      </c>
      <c r="F2645" s="15">
        <f>_xlfn.IFS(I2645="GE2", 1, I2645="GE3", 2, I2645="GE4", 3, I2645="GE1", 4)</f>
        <v>4</v>
      </c>
      <c r="G2645">
        <v>3</v>
      </c>
      <c r="H2645" s="15">
        <f>_xlfn.IFS(F2645=1, 45, F2645=2, 120,F2645=3, 210,F2645=4, 400)</f>
        <v>400</v>
      </c>
      <c r="I2645" s="23" t="s">
        <v>61</v>
      </c>
      <c r="J2645" s="20">
        <v>11</v>
      </c>
      <c r="K2645" s="19">
        <v>8</v>
      </c>
      <c r="L2645" t="s">
        <v>46</v>
      </c>
      <c r="M2645" t="s">
        <v>34</v>
      </c>
      <c r="N2645">
        <v>6</v>
      </c>
      <c r="O2645">
        <v>18</v>
      </c>
    </row>
    <row r="2646" spans="1:15" x14ac:dyDescent="0.3">
      <c r="A2646" t="s">
        <v>196</v>
      </c>
      <c r="B2646">
        <f>IF(A2646="m", 1, 0)</f>
        <v>1</v>
      </c>
      <c r="C2646" s="14">
        <v>26</v>
      </c>
      <c r="D2646" s="14">
        <v>32</v>
      </c>
      <c r="E2646" s="57">
        <v>64.752753999999996</v>
      </c>
      <c r="F2646" s="15">
        <f>_xlfn.IFS(I2646="GE2", 1, I2646="GE3", 2, I2646="GE4", 3, I2646="GE1", 4)</f>
        <v>4</v>
      </c>
      <c r="G2646">
        <v>3</v>
      </c>
      <c r="H2646" s="15">
        <f>_xlfn.IFS(F2646=1, 45, F2646=2, 120,F2646=3, 210,F2646=4, 400)</f>
        <v>400</v>
      </c>
      <c r="I2646" s="23" t="s">
        <v>61</v>
      </c>
      <c r="J2646" s="20">
        <v>12</v>
      </c>
      <c r="K2646" s="19">
        <v>8</v>
      </c>
      <c r="L2646" t="s">
        <v>46</v>
      </c>
      <c r="M2646" t="s">
        <v>34</v>
      </c>
      <c r="N2646">
        <v>6</v>
      </c>
      <c r="O2646">
        <v>18</v>
      </c>
    </row>
    <row r="2647" spans="1:15" x14ac:dyDescent="0.3">
      <c r="A2647" t="s">
        <v>196</v>
      </c>
      <c r="B2647">
        <f>IF(A2647="m", 1, 0)</f>
        <v>1</v>
      </c>
      <c r="C2647">
        <v>26</v>
      </c>
      <c r="D2647" s="14">
        <v>33</v>
      </c>
      <c r="E2647" s="57">
        <v>81.353522999999996</v>
      </c>
      <c r="F2647" s="15">
        <f>_xlfn.IFS(I2647="GE2", 1, I2647="GE3", 2, I2647="GE4", 3, I2647="GE1", 4)</f>
        <v>4</v>
      </c>
      <c r="G2647">
        <v>3</v>
      </c>
      <c r="H2647" s="15">
        <f>_xlfn.IFS(F2647=1, 45, F2647=2, 120,F2647=3, 210,F2647=4, 400)</f>
        <v>400</v>
      </c>
      <c r="I2647" s="23" t="s">
        <v>61</v>
      </c>
      <c r="J2647" s="20">
        <v>12</v>
      </c>
      <c r="K2647" s="19">
        <v>8</v>
      </c>
      <c r="L2647" t="s">
        <v>46</v>
      </c>
      <c r="M2647" t="s">
        <v>34</v>
      </c>
      <c r="N2647">
        <v>6</v>
      </c>
      <c r="O2647">
        <v>18</v>
      </c>
    </row>
    <row r="2648" spans="1:15" x14ac:dyDescent="0.3">
      <c r="A2648" t="s">
        <v>197</v>
      </c>
      <c r="B2648">
        <v>0</v>
      </c>
      <c r="C2648" s="60">
        <v>2</v>
      </c>
      <c r="D2648" s="68">
        <v>35</v>
      </c>
      <c r="E2648" s="62">
        <v>58.741630999999998</v>
      </c>
      <c r="F2648" s="20">
        <v>1</v>
      </c>
      <c r="G2648">
        <v>4</v>
      </c>
      <c r="H2648" s="15">
        <v>45</v>
      </c>
      <c r="I2648" s="15" t="s">
        <v>11</v>
      </c>
      <c r="J2648" s="84">
        <v>10</v>
      </c>
      <c r="K2648" s="82">
        <v>8</v>
      </c>
      <c r="L2648" t="s">
        <v>46</v>
      </c>
      <c r="M2648" t="s">
        <v>34</v>
      </c>
      <c r="N2648">
        <v>6</v>
      </c>
      <c r="O2648">
        <v>18</v>
      </c>
    </row>
    <row r="2649" spans="1:15" x14ac:dyDescent="0.3">
      <c r="A2649" t="s">
        <v>197</v>
      </c>
      <c r="B2649">
        <v>0</v>
      </c>
      <c r="C2649" s="36">
        <v>2</v>
      </c>
      <c r="D2649" s="68">
        <v>36</v>
      </c>
      <c r="E2649" s="62">
        <v>69.427543999999997</v>
      </c>
      <c r="F2649" s="20">
        <v>1</v>
      </c>
      <c r="G2649">
        <v>4</v>
      </c>
      <c r="H2649" s="15">
        <v>45</v>
      </c>
      <c r="I2649" s="15" t="s">
        <v>11</v>
      </c>
      <c r="J2649" s="84">
        <v>10</v>
      </c>
      <c r="K2649" s="82">
        <v>8</v>
      </c>
      <c r="L2649" t="s">
        <v>46</v>
      </c>
      <c r="M2649" t="s">
        <v>34</v>
      </c>
      <c r="N2649">
        <v>6</v>
      </c>
      <c r="O2649">
        <v>18</v>
      </c>
    </row>
    <row r="2650" spans="1:15" x14ac:dyDescent="0.3">
      <c r="A2650" t="s">
        <v>197</v>
      </c>
      <c r="B2650">
        <v>0</v>
      </c>
      <c r="C2650" s="60">
        <v>2</v>
      </c>
      <c r="D2650" s="68">
        <v>37</v>
      </c>
      <c r="E2650" s="62">
        <v>77.846244999999996</v>
      </c>
      <c r="F2650" s="20">
        <v>1</v>
      </c>
      <c r="G2650">
        <v>4</v>
      </c>
      <c r="H2650" s="15">
        <v>45</v>
      </c>
      <c r="I2650" s="15" t="s">
        <v>11</v>
      </c>
      <c r="J2650" s="84">
        <v>10</v>
      </c>
      <c r="K2650" s="82">
        <v>8</v>
      </c>
      <c r="L2650" t="s">
        <v>46</v>
      </c>
      <c r="M2650" t="s">
        <v>34</v>
      </c>
      <c r="N2650">
        <v>6</v>
      </c>
      <c r="O2650">
        <v>18</v>
      </c>
    </row>
    <row r="2651" spans="1:15" x14ac:dyDescent="0.3">
      <c r="A2651" t="s">
        <v>197</v>
      </c>
      <c r="B2651">
        <v>0</v>
      </c>
      <c r="C2651" s="36">
        <v>4</v>
      </c>
      <c r="D2651" s="68">
        <v>21</v>
      </c>
      <c r="E2651" s="58">
        <v>38.061988999999997</v>
      </c>
      <c r="F2651" s="15">
        <v>1</v>
      </c>
      <c r="G2651">
        <v>4</v>
      </c>
      <c r="H2651" s="15">
        <v>45</v>
      </c>
      <c r="I2651" s="15" t="s">
        <v>11</v>
      </c>
      <c r="J2651" s="84">
        <v>10</v>
      </c>
      <c r="K2651" s="84">
        <v>8</v>
      </c>
      <c r="L2651" s="19" t="s">
        <v>46</v>
      </c>
      <c r="M2651" t="s">
        <v>34</v>
      </c>
      <c r="N2651">
        <v>6</v>
      </c>
      <c r="O2651">
        <v>18</v>
      </c>
    </row>
    <row r="2652" spans="1:15" x14ac:dyDescent="0.3">
      <c r="A2652" t="s">
        <v>197</v>
      </c>
      <c r="B2652">
        <v>0</v>
      </c>
      <c r="C2652" s="60">
        <v>4</v>
      </c>
      <c r="D2652" s="68">
        <v>22</v>
      </c>
      <c r="E2652" s="58">
        <v>56.057063999999997</v>
      </c>
      <c r="F2652" s="15">
        <v>1</v>
      </c>
      <c r="G2652">
        <v>4</v>
      </c>
      <c r="H2652" s="15">
        <v>45</v>
      </c>
      <c r="I2652" s="23" t="s">
        <v>11</v>
      </c>
      <c r="J2652" s="84">
        <v>10</v>
      </c>
      <c r="K2652" s="84">
        <v>8</v>
      </c>
      <c r="L2652" s="19" t="s">
        <v>46</v>
      </c>
      <c r="M2652" t="s">
        <v>34</v>
      </c>
      <c r="N2652">
        <v>6</v>
      </c>
      <c r="O2652">
        <v>18</v>
      </c>
    </row>
    <row r="2653" spans="1:15" x14ac:dyDescent="0.3">
      <c r="A2653" t="s">
        <v>197</v>
      </c>
      <c r="B2653">
        <v>0</v>
      </c>
      <c r="C2653" s="36">
        <v>5</v>
      </c>
      <c r="D2653" s="68">
        <v>18</v>
      </c>
      <c r="E2653" s="58">
        <v>49.747593000000002</v>
      </c>
      <c r="F2653" s="15">
        <v>1</v>
      </c>
      <c r="G2653">
        <v>4</v>
      </c>
      <c r="H2653" s="15">
        <v>45</v>
      </c>
      <c r="I2653" s="15" t="s">
        <v>11</v>
      </c>
      <c r="J2653" s="84">
        <v>10</v>
      </c>
      <c r="K2653" s="84">
        <v>8</v>
      </c>
      <c r="L2653" s="19" t="s">
        <v>46</v>
      </c>
      <c r="M2653" t="s">
        <v>34</v>
      </c>
      <c r="N2653">
        <v>6</v>
      </c>
      <c r="O2653">
        <v>18</v>
      </c>
    </row>
    <row r="2654" spans="1:15" x14ac:dyDescent="0.3">
      <c r="A2654" t="s">
        <v>197</v>
      </c>
      <c r="B2654">
        <v>0</v>
      </c>
      <c r="C2654" s="60">
        <v>5</v>
      </c>
      <c r="D2654" s="68">
        <v>19</v>
      </c>
      <c r="E2654" s="58">
        <v>52.302424999999999</v>
      </c>
      <c r="F2654" s="15">
        <v>1</v>
      </c>
      <c r="G2654">
        <v>4</v>
      </c>
      <c r="H2654" s="15">
        <v>45</v>
      </c>
      <c r="I2654" s="15" t="s">
        <v>11</v>
      </c>
      <c r="J2654" s="84">
        <v>10</v>
      </c>
      <c r="K2654" s="84">
        <v>8</v>
      </c>
      <c r="L2654" s="19" t="s">
        <v>46</v>
      </c>
      <c r="M2654" t="s">
        <v>34</v>
      </c>
      <c r="N2654">
        <v>6</v>
      </c>
      <c r="O2654">
        <v>18</v>
      </c>
    </row>
    <row r="2655" spans="1:15" x14ac:dyDescent="0.3">
      <c r="A2655" t="s">
        <v>197</v>
      </c>
      <c r="B2655">
        <v>0</v>
      </c>
      <c r="C2655" s="36">
        <v>6</v>
      </c>
      <c r="D2655" s="68">
        <v>17</v>
      </c>
      <c r="E2655" s="62">
        <v>82.444878000000003</v>
      </c>
      <c r="F2655" s="19">
        <v>1</v>
      </c>
      <c r="G2655">
        <v>4</v>
      </c>
      <c r="H2655" s="15">
        <v>45</v>
      </c>
      <c r="I2655" s="15" t="s">
        <v>11</v>
      </c>
      <c r="J2655" s="87">
        <v>13</v>
      </c>
      <c r="K2655" s="82">
        <v>8</v>
      </c>
      <c r="L2655" t="s">
        <v>46</v>
      </c>
      <c r="M2655" t="s">
        <v>34</v>
      </c>
      <c r="N2655">
        <v>6</v>
      </c>
      <c r="O2655">
        <v>18</v>
      </c>
    </row>
    <row r="2656" spans="1:15" x14ac:dyDescent="0.3">
      <c r="A2656" t="s">
        <v>197</v>
      </c>
      <c r="B2656">
        <v>0</v>
      </c>
      <c r="C2656" s="60">
        <v>6</v>
      </c>
      <c r="D2656" s="68">
        <v>18</v>
      </c>
      <c r="E2656" s="62">
        <v>70.184448000000003</v>
      </c>
      <c r="F2656" s="19">
        <v>1</v>
      </c>
      <c r="G2656">
        <v>4</v>
      </c>
      <c r="H2656" s="15">
        <v>45</v>
      </c>
      <c r="I2656" s="15" t="s">
        <v>11</v>
      </c>
      <c r="J2656" s="87">
        <v>13</v>
      </c>
      <c r="K2656" s="82">
        <v>8</v>
      </c>
      <c r="L2656" t="s">
        <v>46</v>
      </c>
      <c r="M2656" t="s">
        <v>34</v>
      </c>
      <c r="N2656">
        <v>6</v>
      </c>
      <c r="O2656">
        <v>18</v>
      </c>
    </row>
    <row r="2657" spans="1:15" x14ac:dyDescent="0.3">
      <c r="A2657" t="s">
        <v>196</v>
      </c>
      <c r="B2657">
        <v>1</v>
      </c>
      <c r="C2657" s="36">
        <v>1</v>
      </c>
      <c r="D2657" s="68">
        <v>28</v>
      </c>
      <c r="E2657" s="62">
        <v>101.66558999999999</v>
      </c>
      <c r="F2657" s="20">
        <v>1</v>
      </c>
      <c r="G2657">
        <v>4</v>
      </c>
      <c r="H2657" s="15">
        <v>45</v>
      </c>
      <c r="I2657" s="15" t="s">
        <v>11</v>
      </c>
      <c r="J2657" s="84">
        <v>10</v>
      </c>
      <c r="K2657" s="82">
        <v>8</v>
      </c>
      <c r="L2657" t="s">
        <v>46</v>
      </c>
      <c r="M2657" t="s">
        <v>34</v>
      </c>
      <c r="N2657">
        <v>6</v>
      </c>
      <c r="O2657">
        <v>18</v>
      </c>
    </row>
    <row r="2658" spans="1:15" x14ac:dyDescent="0.3">
      <c r="A2658" t="s">
        <v>196</v>
      </c>
      <c r="B2658">
        <v>1</v>
      </c>
      <c r="C2658" s="41">
        <v>1</v>
      </c>
      <c r="D2658" s="68">
        <v>29</v>
      </c>
      <c r="E2658" s="62">
        <v>165.99356</v>
      </c>
      <c r="F2658" s="20">
        <v>1</v>
      </c>
      <c r="G2658">
        <v>4</v>
      </c>
      <c r="H2658" s="15">
        <v>45</v>
      </c>
      <c r="I2658" s="15" t="s">
        <v>11</v>
      </c>
      <c r="J2658" s="84">
        <v>10</v>
      </c>
      <c r="K2658" s="82">
        <v>8</v>
      </c>
      <c r="L2658" t="s">
        <v>46</v>
      </c>
      <c r="M2658" t="s">
        <v>34</v>
      </c>
      <c r="N2658">
        <v>6</v>
      </c>
      <c r="O2658">
        <v>18</v>
      </c>
    </row>
    <row r="2659" spans="1:15" x14ac:dyDescent="0.3">
      <c r="A2659" t="s">
        <v>196</v>
      </c>
      <c r="B2659">
        <v>1</v>
      </c>
      <c r="C2659" s="36">
        <v>1</v>
      </c>
      <c r="D2659" s="68">
        <v>30</v>
      </c>
      <c r="E2659" s="62">
        <v>66.992714000000007</v>
      </c>
      <c r="F2659" s="20">
        <v>1</v>
      </c>
      <c r="G2659">
        <v>4</v>
      </c>
      <c r="H2659" s="15">
        <v>45</v>
      </c>
      <c r="I2659" s="15" t="s">
        <v>11</v>
      </c>
      <c r="J2659" s="84">
        <v>10</v>
      </c>
      <c r="K2659" s="82">
        <v>8</v>
      </c>
      <c r="L2659" t="s">
        <v>46</v>
      </c>
      <c r="M2659" t="s">
        <v>34</v>
      </c>
      <c r="N2659">
        <v>6</v>
      </c>
      <c r="O2659">
        <v>18</v>
      </c>
    </row>
    <row r="2660" spans="1:15" x14ac:dyDescent="0.3">
      <c r="A2660" t="s">
        <v>196</v>
      </c>
      <c r="B2660">
        <v>1</v>
      </c>
      <c r="C2660" s="60">
        <v>3</v>
      </c>
      <c r="D2660" s="68">
        <v>20</v>
      </c>
      <c r="E2660" s="65">
        <v>41.054133999999998</v>
      </c>
      <c r="F2660" s="20">
        <v>1</v>
      </c>
      <c r="G2660">
        <v>4</v>
      </c>
      <c r="H2660" s="15">
        <v>45</v>
      </c>
      <c r="I2660" s="15" t="s">
        <v>11</v>
      </c>
      <c r="J2660" s="84">
        <v>11</v>
      </c>
      <c r="K2660" s="82">
        <v>8</v>
      </c>
      <c r="L2660" t="s">
        <v>46</v>
      </c>
      <c r="M2660" t="s">
        <v>34</v>
      </c>
      <c r="N2660">
        <v>6</v>
      </c>
      <c r="O2660">
        <v>18</v>
      </c>
    </row>
    <row r="2661" spans="1:15" x14ac:dyDescent="0.3">
      <c r="A2661" t="s">
        <v>196</v>
      </c>
      <c r="B2661">
        <v>1</v>
      </c>
      <c r="C2661" s="49">
        <v>3</v>
      </c>
      <c r="D2661" s="68">
        <v>21</v>
      </c>
      <c r="E2661" s="65">
        <v>77.606728000000004</v>
      </c>
      <c r="F2661" s="20">
        <v>1</v>
      </c>
      <c r="G2661">
        <v>4</v>
      </c>
      <c r="H2661" s="15">
        <v>45</v>
      </c>
      <c r="I2661" s="15" t="s">
        <v>11</v>
      </c>
      <c r="J2661" s="84">
        <v>11</v>
      </c>
      <c r="K2661" s="82">
        <v>8</v>
      </c>
      <c r="L2661" t="s">
        <v>46</v>
      </c>
      <c r="M2661" t="s">
        <v>34</v>
      </c>
      <c r="N2661">
        <v>6</v>
      </c>
      <c r="O2661">
        <v>18</v>
      </c>
    </row>
    <row r="2662" spans="1:15" x14ac:dyDescent="0.3">
      <c r="A2662" t="s">
        <v>196</v>
      </c>
      <c r="B2662">
        <v>1</v>
      </c>
      <c r="C2662" s="60">
        <v>3</v>
      </c>
      <c r="D2662" s="68">
        <v>22</v>
      </c>
      <c r="E2662" s="65">
        <v>109.03319999999999</v>
      </c>
      <c r="F2662" s="20">
        <v>1</v>
      </c>
      <c r="G2662">
        <v>4</v>
      </c>
      <c r="H2662" s="15">
        <v>45</v>
      </c>
      <c r="I2662" s="15" t="s">
        <v>11</v>
      </c>
      <c r="J2662" s="84">
        <v>11</v>
      </c>
      <c r="K2662" s="82">
        <v>8</v>
      </c>
      <c r="L2662" t="s">
        <v>46</v>
      </c>
      <c r="M2662" t="s">
        <v>34</v>
      </c>
      <c r="N2662">
        <v>6</v>
      </c>
      <c r="O2662">
        <v>18</v>
      </c>
    </row>
    <row r="2663" spans="1:15" x14ac:dyDescent="0.3">
      <c r="A2663" t="s">
        <v>196</v>
      </c>
      <c r="B2663">
        <v>1</v>
      </c>
      <c r="C2663" s="49">
        <v>3</v>
      </c>
      <c r="D2663" s="68">
        <v>23</v>
      </c>
      <c r="E2663" s="62">
        <v>40.413471000000001</v>
      </c>
      <c r="F2663" s="20">
        <v>1</v>
      </c>
      <c r="G2663">
        <v>4</v>
      </c>
      <c r="H2663" s="15">
        <v>45</v>
      </c>
      <c r="I2663" s="15" t="s">
        <v>11</v>
      </c>
      <c r="J2663" s="84">
        <v>11</v>
      </c>
      <c r="K2663" s="82">
        <v>8</v>
      </c>
      <c r="L2663" t="s">
        <v>46</v>
      </c>
      <c r="M2663" t="s">
        <v>34</v>
      </c>
      <c r="N2663">
        <v>6</v>
      </c>
      <c r="O2663">
        <v>18</v>
      </c>
    </row>
    <row r="2664" spans="1:15" x14ac:dyDescent="0.3">
      <c r="A2664" t="s">
        <v>196</v>
      </c>
      <c r="B2664">
        <v>1</v>
      </c>
      <c r="C2664" s="60">
        <v>7</v>
      </c>
      <c r="D2664" s="68">
        <v>21</v>
      </c>
      <c r="E2664" s="62">
        <v>79.368651999999997</v>
      </c>
      <c r="F2664" s="20">
        <v>1</v>
      </c>
      <c r="G2664">
        <v>4</v>
      </c>
      <c r="H2664" s="15">
        <v>45</v>
      </c>
      <c r="I2664" s="15" t="s">
        <v>11</v>
      </c>
      <c r="J2664" s="84">
        <v>11</v>
      </c>
      <c r="K2664" s="82">
        <v>8</v>
      </c>
      <c r="L2664" t="s">
        <v>46</v>
      </c>
      <c r="M2664" t="s">
        <v>34</v>
      </c>
      <c r="N2664">
        <v>6</v>
      </c>
      <c r="O2664">
        <v>18</v>
      </c>
    </row>
    <row r="2665" spans="1:15" x14ac:dyDescent="0.3">
      <c r="A2665" t="s">
        <v>196</v>
      </c>
      <c r="B2665">
        <v>1</v>
      </c>
      <c r="C2665" s="49">
        <v>7</v>
      </c>
      <c r="D2665" s="68">
        <v>22</v>
      </c>
      <c r="E2665" s="62">
        <v>37.876579</v>
      </c>
      <c r="F2665" s="20">
        <v>1</v>
      </c>
      <c r="G2665">
        <v>4</v>
      </c>
      <c r="H2665" s="15">
        <v>45</v>
      </c>
      <c r="I2665" s="15" t="s">
        <v>11</v>
      </c>
      <c r="J2665" s="84">
        <v>11</v>
      </c>
      <c r="K2665" s="82">
        <v>8</v>
      </c>
      <c r="L2665" t="s">
        <v>46</v>
      </c>
      <c r="M2665" t="s">
        <v>34</v>
      </c>
      <c r="N2665">
        <v>6</v>
      </c>
      <c r="O2665">
        <v>18</v>
      </c>
    </row>
    <row r="2666" spans="1:15" x14ac:dyDescent="0.3">
      <c r="A2666" t="s">
        <v>196</v>
      </c>
      <c r="B2666">
        <v>1</v>
      </c>
      <c r="C2666" s="60">
        <v>8</v>
      </c>
      <c r="D2666" s="68">
        <v>23</v>
      </c>
      <c r="E2666" s="58">
        <v>102.77979999999999</v>
      </c>
      <c r="F2666" s="15">
        <v>1</v>
      </c>
      <c r="G2666">
        <v>4</v>
      </c>
      <c r="H2666" s="15">
        <v>45</v>
      </c>
      <c r="I2666" s="15" t="s">
        <v>11</v>
      </c>
      <c r="J2666" s="84">
        <v>11</v>
      </c>
      <c r="K2666" s="84">
        <v>8</v>
      </c>
      <c r="L2666" s="19" t="s">
        <v>46</v>
      </c>
      <c r="M2666" t="s">
        <v>34</v>
      </c>
      <c r="N2666">
        <v>6</v>
      </c>
      <c r="O2666">
        <v>18</v>
      </c>
    </row>
    <row r="2667" spans="1:15" x14ac:dyDescent="0.3">
      <c r="A2667" t="s">
        <v>196</v>
      </c>
      <c r="B2667">
        <v>1</v>
      </c>
      <c r="C2667" s="49">
        <v>8</v>
      </c>
      <c r="D2667" s="68">
        <v>24</v>
      </c>
      <c r="E2667" s="58">
        <v>109.73072999999999</v>
      </c>
      <c r="F2667" s="15">
        <v>1</v>
      </c>
      <c r="G2667">
        <v>4</v>
      </c>
      <c r="H2667" s="15">
        <v>45</v>
      </c>
      <c r="I2667" s="15" t="s">
        <v>11</v>
      </c>
      <c r="J2667" s="84">
        <v>11</v>
      </c>
      <c r="K2667" s="84">
        <v>8</v>
      </c>
      <c r="L2667" s="19" t="s">
        <v>46</v>
      </c>
      <c r="M2667" t="s">
        <v>34</v>
      </c>
      <c r="N2667">
        <v>6</v>
      </c>
      <c r="O2667">
        <v>18</v>
      </c>
    </row>
    <row r="2668" spans="1:15" x14ac:dyDescent="0.3">
      <c r="A2668" t="s">
        <v>197</v>
      </c>
      <c r="B2668">
        <v>0</v>
      </c>
      <c r="C2668" s="36">
        <v>9</v>
      </c>
      <c r="D2668" s="68">
        <v>14</v>
      </c>
      <c r="E2668" s="58">
        <v>59.789219000000003</v>
      </c>
      <c r="F2668" s="15">
        <v>2</v>
      </c>
      <c r="G2668">
        <v>4</v>
      </c>
      <c r="H2668" s="15">
        <v>120</v>
      </c>
      <c r="I2668" s="23" t="s">
        <v>54</v>
      </c>
      <c r="J2668" s="84">
        <v>10</v>
      </c>
      <c r="K2668" s="84">
        <v>8</v>
      </c>
      <c r="L2668" s="19" t="s">
        <v>46</v>
      </c>
      <c r="M2668" t="s">
        <v>34</v>
      </c>
      <c r="N2668">
        <v>6</v>
      </c>
      <c r="O2668">
        <v>18</v>
      </c>
    </row>
    <row r="2669" spans="1:15" x14ac:dyDescent="0.3">
      <c r="A2669" t="s">
        <v>197</v>
      </c>
      <c r="B2669">
        <v>0</v>
      </c>
      <c r="C2669" s="36">
        <v>9</v>
      </c>
      <c r="D2669" s="68">
        <v>15</v>
      </c>
      <c r="E2669" s="58">
        <v>33.891342000000002</v>
      </c>
      <c r="F2669" s="15">
        <v>2</v>
      </c>
      <c r="G2669">
        <v>4</v>
      </c>
      <c r="H2669" s="15">
        <v>120</v>
      </c>
      <c r="I2669" s="23" t="s">
        <v>54</v>
      </c>
      <c r="J2669" s="84">
        <v>10</v>
      </c>
      <c r="K2669" s="84">
        <v>8</v>
      </c>
      <c r="L2669" s="19" t="s">
        <v>46</v>
      </c>
      <c r="M2669" t="s">
        <v>34</v>
      </c>
      <c r="N2669">
        <v>6</v>
      </c>
      <c r="O2669">
        <v>18</v>
      </c>
    </row>
    <row r="2670" spans="1:15" x14ac:dyDescent="0.3">
      <c r="A2670" t="s">
        <v>197</v>
      </c>
      <c r="B2670">
        <v>0</v>
      </c>
      <c r="C2670" s="36">
        <v>10</v>
      </c>
      <c r="D2670" s="68">
        <v>24</v>
      </c>
      <c r="E2670" s="58">
        <v>75.468361000000002</v>
      </c>
      <c r="F2670" s="15">
        <v>2</v>
      </c>
      <c r="G2670">
        <v>4</v>
      </c>
      <c r="H2670" s="15">
        <v>120</v>
      </c>
      <c r="I2670" s="15" t="s">
        <v>54</v>
      </c>
      <c r="J2670" s="82">
        <v>10</v>
      </c>
      <c r="K2670" s="87">
        <v>8</v>
      </c>
      <c r="L2670" s="19" t="s">
        <v>46</v>
      </c>
      <c r="M2670" t="s">
        <v>34</v>
      </c>
      <c r="N2670">
        <v>6</v>
      </c>
      <c r="O2670">
        <v>18</v>
      </c>
    </row>
    <row r="2671" spans="1:15" x14ac:dyDescent="0.3">
      <c r="A2671" t="s">
        <v>197</v>
      </c>
      <c r="B2671">
        <v>0</v>
      </c>
      <c r="C2671" s="49">
        <v>14</v>
      </c>
      <c r="D2671" s="68">
        <v>24</v>
      </c>
      <c r="E2671" s="65">
        <v>89.734015999999997</v>
      </c>
      <c r="F2671" s="20">
        <v>2</v>
      </c>
      <c r="G2671">
        <v>4</v>
      </c>
      <c r="H2671" s="15">
        <v>120</v>
      </c>
      <c r="I2671" s="15" t="s">
        <v>54</v>
      </c>
      <c r="J2671" s="84">
        <v>12</v>
      </c>
      <c r="K2671" s="82">
        <v>8</v>
      </c>
      <c r="L2671" t="s">
        <v>46</v>
      </c>
      <c r="M2671" t="s">
        <v>34</v>
      </c>
      <c r="N2671">
        <v>6</v>
      </c>
      <c r="O2671">
        <v>18</v>
      </c>
    </row>
    <row r="2672" spans="1:15" x14ac:dyDescent="0.3">
      <c r="A2672" t="s">
        <v>197</v>
      </c>
      <c r="B2672">
        <v>0</v>
      </c>
      <c r="C2672" s="36">
        <v>14</v>
      </c>
      <c r="D2672" s="68">
        <v>25</v>
      </c>
      <c r="E2672" s="65">
        <v>52.794331</v>
      </c>
      <c r="F2672" s="20">
        <v>2</v>
      </c>
      <c r="G2672">
        <v>4</v>
      </c>
      <c r="H2672" s="15">
        <v>120</v>
      </c>
      <c r="I2672" s="15" t="s">
        <v>54</v>
      </c>
      <c r="J2672" s="84">
        <v>12</v>
      </c>
      <c r="K2672" s="82">
        <v>8</v>
      </c>
      <c r="L2672" t="s">
        <v>46</v>
      </c>
      <c r="M2672" t="s">
        <v>34</v>
      </c>
      <c r="N2672">
        <v>6</v>
      </c>
      <c r="O2672">
        <v>18</v>
      </c>
    </row>
    <row r="2673" spans="1:15" x14ac:dyDescent="0.3">
      <c r="A2673" t="s">
        <v>196</v>
      </c>
      <c r="B2673">
        <v>1</v>
      </c>
      <c r="C2673" s="49">
        <v>11</v>
      </c>
      <c r="D2673" s="68">
        <v>19</v>
      </c>
      <c r="E2673" s="58">
        <v>40.860827999999998</v>
      </c>
      <c r="F2673" s="15">
        <v>2</v>
      </c>
      <c r="G2673">
        <v>4</v>
      </c>
      <c r="H2673" s="15">
        <v>120</v>
      </c>
      <c r="I2673" s="15" t="s">
        <v>54</v>
      </c>
      <c r="J2673" s="84">
        <v>12</v>
      </c>
      <c r="K2673" s="84">
        <v>8</v>
      </c>
      <c r="L2673" s="19" t="s">
        <v>46</v>
      </c>
      <c r="M2673" t="s">
        <v>34</v>
      </c>
      <c r="N2673">
        <v>6</v>
      </c>
      <c r="O2673">
        <v>18</v>
      </c>
    </row>
    <row r="2674" spans="1:15" x14ac:dyDescent="0.3">
      <c r="A2674" t="s">
        <v>196</v>
      </c>
      <c r="B2674">
        <v>1</v>
      </c>
      <c r="C2674" s="36">
        <v>12</v>
      </c>
      <c r="D2674" s="68">
        <v>14</v>
      </c>
      <c r="E2674" s="62">
        <v>89.829346000000001</v>
      </c>
      <c r="F2674" s="20">
        <v>2</v>
      </c>
      <c r="G2674">
        <v>4</v>
      </c>
      <c r="H2674" s="15">
        <v>120</v>
      </c>
      <c r="I2674" s="15" t="s">
        <v>54</v>
      </c>
      <c r="J2674" s="84">
        <v>11</v>
      </c>
      <c r="K2674" s="82">
        <v>8</v>
      </c>
      <c r="L2674" t="s">
        <v>46</v>
      </c>
      <c r="M2674" t="s">
        <v>34</v>
      </c>
      <c r="N2674">
        <v>6</v>
      </c>
      <c r="O2674">
        <v>18</v>
      </c>
    </row>
    <row r="2675" spans="1:15" x14ac:dyDescent="0.3">
      <c r="A2675" t="s">
        <v>196</v>
      </c>
      <c r="B2675">
        <v>1</v>
      </c>
      <c r="C2675" s="36">
        <v>12</v>
      </c>
      <c r="D2675" s="68">
        <v>15</v>
      </c>
      <c r="E2675" s="62">
        <v>75.062507999999994</v>
      </c>
      <c r="F2675" s="20">
        <v>2</v>
      </c>
      <c r="G2675">
        <v>4</v>
      </c>
      <c r="H2675" s="15">
        <v>120</v>
      </c>
      <c r="I2675" s="15" t="s">
        <v>54</v>
      </c>
      <c r="J2675" s="84">
        <v>11</v>
      </c>
      <c r="K2675" s="82">
        <v>8</v>
      </c>
      <c r="L2675" t="s">
        <v>46</v>
      </c>
      <c r="M2675" t="s">
        <v>34</v>
      </c>
      <c r="N2675">
        <v>6</v>
      </c>
      <c r="O2675">
        <v>18</v>
      </c>
    </row>
    <row r="2676" spans="1:15" x14ac:dyDescent="0.3">
      <c r="A2676" t="s">
        <v>196</v>
      </c>
      <c r="B2676">
        <v>1</v>
      </c>
      <c r="C2676" s="36">
        <v>13</v>
      </c>
      <c r="D2676" s="68">
        <v>17</v>
      </c>
      <c r="E2676" s="62">
        <v>43.382899999999999</v>
      </c>
      <c r="F2676" s="19">
        <v>2</v>
      </c>
      <c r="G2676">
        <v>4</v>
      </c>
      <c r="H2676" s="15">
        <v>120</v>
      </c>
      <c r="I2676" s="15" t="s">
        <v>54</v>
      </c>
      <c r="J2676" s="84">
        <v>12</v>
      </c>
      <c r="K2676" s="82">
        <v>8</v>
      </c>
      <c r="L2676" t="s">
        <v>46</v>
      </c>
      <c r="M2676" t="s">
        <v>34</v>
      </c>
      <c r="N2676">
        <v>6</v>
      </c>
      <c r="O2676">
        <v>18</v>
      </c>
    </row>
    <row r="2677" spans="1:15" x14ac:dyDescent="0.3">
      <c r="A2677" t="s">
        <v>196</v>
      </c>
      <c r="B2677">
        <v>1</v>
      </c>
      <c r="C2677" s="36">
        <v>16</v>
      </c>
      <c r="D2677" s="68">
        <v>27</v>
      </c>
      <c r="E2677" s="58">
        <v>88.143326000000002</v>
      </c>
      <c r="F2677" s="15">
        <v>2</v>
      </c>
      <c r="G2677">
        <v>4</v>
      </c>
      <c r="H2677" s="15">
        <v>120</v>
      </c>
      <c r="I2677" s="15" t="s">
        <v>54</v>
      </c>
      <c r="J2677" s="89">
        <v>11</v>
      </c>
      <c r="K2677" s="84">
        <v>8</v>
      </c>
      <c r="L2677" s="19" t="s">
        <v>46</v>
      </c>
      <c r="M2677" t="s">
        <v>34</v>
      </c>
      <c r="N2677">
        <v>6</v>
      </c>
      <c r="O2677">
        <v>18</v>
      </c>
    </row>
    <row r="2678" spans="1:15" x14ac:dyDescent="0.3">
      <c r="A2678" t="s">
        <v>196</v>
      </c>
      <c r="B2678">
        <v>1</v>
      </c>
      <c r="C2678" s="36">
        <v>16</v>
      </c>
      <c r="D2678" s="68">
        <v>28</v>
      </c>
      <c r="E2678" s="58">
        <v>80.895331999999996</v>
      </c>
      <c r="F2678" s="15">
        <v>2</v>
      </c>
      <c r="G2678">
        <v>4</v>
      </c>
      <c r="H2678" s="15">
        <v>120</v>
      </c>
      <c r="I2678" s="15" t="s">
        <v>54</v>
      </c>
      <c r="J2678" s="89">
        <v>11</v>
      </c>
      <c r="K2678" s="84">
        <v>8</v>
      </c>
      <c r="L2678" s="19" t="s">
        <v>46</v>
      </c>
      <c r="M2678" t="s">
        <v>34</v>
      </c>
      <c r="N2678">
        <v>6</v>
      </c>
      <c r="O2678">
        <v>18</v>
      </c>
    </row>
    <row r="2679" spans="1:15" x14ac:dyDescent="0.3">
      <c r="A2679" t="s">
        <v>197</v>
      </c>
      <c r="B2679">
        <v>0</v>
      </c>
      <c r="C2679" s="36">
        <v>19</v>
      </c>
      <c r="D2679" s="68"/>
      <c r="E2679" s="58">
        <v>97.040931999999998</v>
      </c>
      <c r="F2679" s="15">
        <v>3</v>
      </c>
      <c r="G2679">
        <v>4</v>
      </c>
      <c r="H2679" s="15">
        <v>210</v>
      </c>
      <c r="I2679" s="15" t="s">
        <v>57</v>
      </c>
      <c r="J2679" s="82">
        <v>11</v>
      </c>
      <c r="K2679" s="87">
        <v>8</v>
      </c>
      <c r="L2679" s="19" t="s">
        <v>46</v>
      </c>
      <c r="M2679" t="s">
        <v>34</v>
      </c>
      <c r="N2679">
        <v>6</v>
      </c>
      <c r="O2679">
        <v>18</v>
      </c>
    </row>
    <row r="2680" spans="1:15" x14ac:dyDescent="0.3">
      <c r="A2680" t="s">
        <v>197</v>
      </c>
      <c r="B2680">
        <v>0</v>
      </c>
      <c r="C2680" s="49">
        <v>19</v>
      </c>
      <c r="D2680" s="68"/>
      <c r="E2680" s="58">
        <v>77.162780999999995</v>
      </c>
      <c r="F2680" s="15">
        <v>3</v>
      </c>
      <c r="G2680">
        <v>4</v>
      </c>
      <c r="H2680" s="15">
        <v>210</v>
      </c>
      <c r="I2680" s="15" t="s">
        <v>57</v>
      </c>
      <c r="J2680" s="82">
        <v>11</v>
      </c>
      <c r="K2680" s="87">
        <v>8</v>
      </c>
      <c r="L2680" s="19" t="s">
        <v>46</v>
      </c>
      <c r="M2680" t="s">
        <v>34</v>
      </c>
      <c r="N2680">
        <v>6</v>
      </c>
      <c r="O2680">
        <v>18</v>
      </c>
    </row>
    <row r="2681" spans="1:15" x14ac:dyDescent="0.3">
      <c r="A2681" t="s">
        <v>197</v>
      </c>
      <c r="B2681">
        <v>0</v>
      </c>
      <c r="C2681" s="36">
        <v>19</v>
      </c>
      <c r="D2681" s="68"/>
      <c r="E2681" s="58">
        <v>119.22960999999999</v>
      </c>
      <c r="F2681" s="15">
        <v>3</v>
      </c>
      <c r="G2681">
        <v>4</v>
      </c>
      <c r="H2681" s="15">
        <v>210</v>
      </c>
      <c r="I2681" s="15" t="s">
        <v>57</v>
      </c>
      <c r="J2681" s="82">
        <v>11</v>
      </c>
      <c r="K2681" s="87">
        <v>8</v>
      </c>
      <c r="L2681" s="19" t="s">
        <v>46</v>
      </c>
      <c r="M2681" t="s">
        <v>34</v>
      </c>
      <c r="N2681">
        <v>6</v>
      </c>
      <c r="O2681">
        <v>18</v>
      </c>
    </row>
    <row r="2682" spans="1:15" x14ac:dyDescent="0.3">
      <c r="A2682" t="s">
        <v>197</v>
      </c>
      <c r="B2682">
        <v>0</v>
      </c>
      <c r="C2682" s="49">
        <v>20</v>
      </c>
      <c r="D2682" s="68">
        <v>17</v>
      </c>
      <c r="E2682" s="58"/>
      <c r="F2682" s="15">
        <v>3</v>
      </c>
      <c r="G2682">
        <v>4</v>
      </c>
      <c r="H2682" s="15">
        <v>210</v>
      </c>
      <c r="I2682" s="24" t="s">
        <v>57</v>
      </c>
      <c r="J2682" s="91">
        <v>12</v>
      </c>
      <c r="K2682" s="91">
        <v>8</v>
      </c>
      <c r="L2682" s="19" t="s">
        <v>46</v>
      </c>
      <c r="N2682" t="e">
        <v>#N/A</v>
      </c>
      <c r="O2682">
        <v>18</v>
      </c>
    </row>
    <row r="2683" spans="1:15" x14ac:dyDescent="0.3">
      <c r="A2683" t="s">
        <v>197</v>
      </c>
      <c r="B2683">
        <v>0</v>
      </c>
      <c r="C2683" s="36">
        <v>20</v>
      </c>
      <c r="D2683" s="68">
        <v>18</v>
      </c>
      <c r="E2683" s="58">
        <v>112.17901000000001</v>
      </c>
      <c r="F2683" s="15">
        <v>3</v>
      </c>
      <c r="G2683">
        <v>4</v>
      </c>
      <c r="H2683" s="15">
        <v>210</v>
      </c>
      <c r="I2683" s="23" t="s">
        <v>57</v>
      </c>
      <c r="J2683" s="82">
        <v>12</v>
      </c>
      <c r="K2683" s="82">
        <v>8</v>
      </c>
      <c r="L2683" s="19" t="s">
        <v>46</v>
      </c>
      <c r="M2683" t="s">
        <v>34</v>
      </c>
      <c r="N2683">
        <v>6</v>
      </c>
      <c r="O2683">
        <v>18</v>
      </c>
    </row>
    <row r="2684" spans="1:15" x14ac:dyDescent="0.3">
      <c r="A2684" t="s">
        <v>197</v>
      </c>
      <c r="B2684">
        <v>0</v>
      </c>
      <c r="C2684" s="36">
        <v>21</v>
      </c>
      <c r="D2684" s="68">
        <v>14</v>
      </c>
      <c r="E2684" s="62">
        <v>54.015754999999999</v>
      </c>
      <c r="F2684" s="20">
        <v>3</v>
      </c>
      <c r="G2684">
        <v>4</v>
      </c>
      <c r="H2684" s="15">
        <v>210</v>
      </c>
      <c r="I2684" s="15" t="s">
        <v>57</v>
      </c>
      <c r="J2684" s="84">
        <v>12</v>
      </c>
      <c r="K2684" s="82">
        <v>8</v>
      </c>
      <c r="L2684" t="s">
        <v>46</v>
      </c>
      <c r="M2684" t="s">
        <v>34</v>
      </c>
      <c r="N2684">
        <v>6</v>
      </c>
      <c r="O2684">
        <v>18</v>
      </c>
    </row>
    <row r="2685" spans="1:15" x14ac:dyDescent="0.3">
      <c r="A2685" t="s">
        <v>197</v>
      </c>
      <c r="B2685">
        <v>0</v>
      </c>
      <c r="C2685" s="36">
        <v>21</v>
      </c>
      <c r="D2685" s="68">
        <v>15</v>
      </c>
      <c r="E2685" s="62">
        <v>141.53529</v>
      </c>
      <c r="F2685" s="20">
        <v>3</v>
      </c>
      <c r="G2685">
        <v>4</v>
      </c>
      <c r="H2685" s="15">
        <v>210</v>
      </c>
      <c r="I2685" s="15" t="s">
        <v>57</v>
      </c>
      <c r="J2685" s="84">
        <v>12</v>
      </c>
      <c r="K2685" s="82">
        <v>8</v>
      </c>
      <c r="L2685" t="s">
        <v>46</v>
      </c>
      <c r="M2685" t="s">
        <v>34</v>
      </c>
      <c r="N2685">
        <v>6</v>
      </c>
      <c r="O2685">
        <v>18</v>
      </c>
    </row>
    <row r="2686" spans="1:15" x14ac:dyDescent="0.3">
      <c r="A2686" t="s">
        <v>197</v>
      </c>
      <c r="B2686">
        <v>0</v>
      </c>
      <c r="C2686" s="49">
        <v>21</v>
      </c>
      <c r="D2686" s="68">
        <v>16</v>
      </c>
      <c r="E2686" s="62">
        <v>104.15103999999999</v>
      </c>
      <c r="F2686" s="20">
        <v>3</v>
      </c>
      <c r="G2686">
        <v>4</v>
      </c>
      <c r="H2686" s="15">
        <v>210</v>
      </c>
      <c r="I2686" s="15" t="s">
        <v>57</v>
      </c>
      <c r="J2686" s="84">
        <v>12</v>
      </c>
      <c r="K2686" s="82">
        <v>8</v>
      </c>
      <c r="L2686" t="s">
        <v>46</v>
      </c>
      <c r="M2686" t="s">
        <v>34</v>
      </c>
      <c r="N2686">
        <v>6</v>
      </c>
      <c r="O2686">
        <v>18</v>
      </c>
    </row>
    <row r="2687" spans="1:15" x14ac:dyDescent="0.3">
      <c r="A2687" t="s">
        <v>197</v>
      </c>
      <c r="B2687">
        <v>0</v>
      </c>
      <c r="C2687" s="36">
        <v>23</v>
      </c>
      <c r="D2687" s="68">
        <v>19</v>
      </c>
      <c r="E2687" s="62">
        <v>55.390163000000001</v>
      </c>
      <c r="F2687" s="19">
        <v>3</v>
      </c>
      <c r="G2687">
        <v>4</v>
      </c>
      <c r="H2687" s="15">
        <v>210</v>
      </c>
      <c r="I2687" s="15" t="s">
        <v>57</v>
      </c>
      <c r="J2687" s="84">
        <v>11</v>
      </c>
      <c r="K2687" s="82">
        <v>8</v>
      </c>
      <c r="L2687" t="s">
        <v>46</v>
      </c>
      <c r="M2687" t="s">
        <v>34</v>
      </c>
      <c r="N2687">
        <v>6</v>
      </c>
      <c r="O2687">
        <v>18</v>
      </c>
    </row>
    <row r="2688" spans="1:15" x14ac:dyDescent="0.3">
      <c r="A2688" t="s">
        <v>197</v>
      </c>
      <c r="B2688">
        <v>0</v>
      </c>
      <c r="C2688" s="60">
        <v>23</v>
      </c>
      <c r="D2688" s="68">
        <v>20</v>
      </c>
      <c r="E2688" s="62">
        <v>92.823631000000006</v>
      </c>
      <c r="F2688" s="19">
        <v>3</v>
      </c>
      <c r="G2688">
        <v>4</v>
      </c>
      <c r="H2688" s="15">
        <v>210</v>
      </c>
      <c r="I2688" s="15" t="s">
        <v>57</v>
      </c>
      <c r="J2688" s="84">
        <v>11</v>
      </c>
      <c r="K2688" s="82">
        <v>8</v>
      </c>
      <c r="L2688" t="s">
        <v>46</v>
      </c>
      <c r="M2688" t="s">
        <v>34</v>
      </c>
      <c r="N2688">
        <v>6</v>
      </c>
      <c r="O2688">
        <v>18</v>
      </c>
    </row>
    <row r="2689" spans="1:15" x14ac:dyDescent="0.3">
      <c r="A2689" t="s">
        <v>196</v>
      </c>
      <c r="B2689">
        <v>1</v>
      </c>
      <c r="C2689" s="36">
        <v>17</v>
      </c>
      <c r="D2689" s="68">
        <v>23</v>
      </c>
      <c r="E2689" s="58">
        <v>37.552016999999999</v>
      </c>
      <c r="F2689" s="15">
        <v>3</v>
      </c>
      <c r="G2689">
        <v>4</v>
      </c>
      <c r="H2689" s="15">
        <v>210</v>
      </c>
      <c r="I2689" s="23" t="s">
        <v>57</v>
      </c>
      <c r="J2689" s="84">
        <v>11</v>
      </c>
      <c r="K2689" s="84">
        <v>8</v>
      </c>
      <c r="L2689" s="20" t="s">
        <v>46</v>
      </c>
      <c r="M2689" t="s">
        <v>34</v>
      </c>
      <c r="N2689">
        <v>6</v>
      </c>
      <c r="O2689">
        <v>18</v>
      </c>
    </row>
    <row r="2690" spans="1:15" x14ac:dyDescent="0.3">
      <c r="A2690" t="s">
        <v>196</v>
      </c>
      <c r="B2690">
        <v>1</v>
      </c>
      <c r="C2690" s="36">
        <v>18</v>
      </c>
      <c r="D2690" s="68">
        <v>25</v>
      </c>
      <c r="E2690" s="58">
        <v>73.348038000000003</v>
      </c>
      <c r="F2690" s="15">
        <v>3</v>
      </c>
      <c r="G2690">
        <v>4</v>
      </c>
      <c r="H2690" s="15">
        <v>210</v>
      </c>
      <c r="I2690" s="15" t="s">
        <v>57</v>
      </c>
      <c r="J2690" s="82">
        <v>12</v>
      </c>
      <c r="K2690" s="82">
        <v>8</v>
      </c>
      <c r="L2690" s="19" t="s">
        <v>46</v>
      </c>
      <c r="M2690" t="s">
        <v>34</v>
      </c>
      <c r="N2690">
        <v>6</v>
      </c>
      <c r="O2690">
        <v>18</v>
      </c>
    </row>
    <row r="2691" spans="1:15" x14ac:dyDescent="0.3">
      <c r="A2691" t="s">
        <v>196</v>
      </c>
      <c r="B2691">
        <v>1</v>
      </c>
      <c r="C2691" s="36">
        <v>18</v>
      </c>
      <c r="D2691" s="68">
        <v>26</v>
      </c>
      <c r="E2691" s="58">
        <v>46.594391000000002</v>
      </c>
      <c r="F2691" s="15">
        <v>3</v>
      </c>
      <c r="G2691">
        <v>4</v>
      </c>
      <c r="H2691" s="15">
        <v>210</v>
      </c>
      <c r="I2691" s="15" t="s">
        <v>57</v>
      </c>
      <c r="J2691" s="82">
        <v>12</v>
      </c>
      <c r="K2691" s="87">
        <v>8</v>
      </c>
      <c r="L2691" s="19" t="s">
        <v>46</v>
      </c>
      <c r="M2691" t="s">
        <v>34</v>
      </c>
      <c r="N2691">
        <v>6</v>
      </c>
      <c r="O2691">
        <v>18</v>
      </c>
    </row>
    <row r="2692" spans="1:15" x14ac:dyDescent="0.3">
      <c r="A2692" t="s">
        <v>196</v>
      </c>
      <c r="B2692">
        <v>1</v>
      </c>
      <c r="C2692" s="49">
        <v>22</v>
      </c>
      <c r="D2692" s="68">
        <v>9</v>
      </c>
      <c r="E2692" s="62">
        <v>96.441422000000003</v>
      </c>
      <c r="F2692" s="20">
        <v>3</v>
      </c>
      <c r="G2692">
        <v>4</v>
      </c>
      <c r="H2692" s="15">
        <v>210</v>
      </c>
      <c r="I2692" s="15" t="s">
        <v>57</v>
      </c>
      <c r="J2692" s="84">
        <v>12</v>
      </c>
      <c r="K2692" s="82">
        <v>8</v>
      </c>
      <c r="L2692" t="s">
        <v>46</v>
      </c>
      <c r="M2692" t="s">
        <v>34</v>
      </c>
      <c r="N2692">
        <v>6</v>
      </c>
      <c r="O2692">
        <v>18</v>
      </c>
    </row>
    <row r="2693" spans="1:15" x14ac:dyDescent="0.3">
      <c r="A2693" t="s">
        <v>196</v>
      </c>
      <c r="B2693">
        <v>1</v>
      </c>
      <c r="C2693" s="36">
        <v>22</v>
      </c>
      <c r="D2693" s="68">
        <v>10</v>
      </c>
      <c r="E2693" s="62">
        <v>71.566970999999995</v>
      </c>
      <c r="F2693" s="20">
        <v>3</v>
      </c>
      <c r="G2693">
        <v>4</v>
      </c>
      <c r="H2693" s="15">
        <v>210</v>
      </c>
      <c r="I2693" s="15" t="s">
        <v>57</v>
      </c>
      <c r="J2693" s="84">
        <v>12</v>
      </c>
      <c r="K2693" s="82">
        <v>8</v>
      </c>
      <c r="L2693" t="s">
        <v>46</v>
      </c>
      <c r="M2693" t="s">
        <v>34</v>
      </c>
      <c r="N2693">
        <v>6</v>
      </c>
      <c r="O2693">
        <v>18</v>
      </c>
    </row>
    <row r="2694" spans="1:15" x14ac:dyDescent="0.3">
      <c r="A2694" t="s">
        <v>197</v>
      </c>
      <c r="B2694">
        <v>0</v>
      </c>
      <c r="C2694" s="49">
        <v>24</v>
      </c>
      <c r="D2694" s="68">
        <v>19</v>
      </c>
      <c r="E2694" s="62">
        <v>119.86398</v>
      </c>
      <c r="F2694" s="20">
        <v>4</v>
      </c>
      <c r="G2694">
        <v>4</v>
      </c>
      <c r="H2694" s="15">
        <v>400</v>
      </c>
      <c r="I2694" s="15" t="s">
        <v>61</v>
      </c>
      <c r="J2694" s="84">
        <v>12</v>
      </c>
      <c r="K2694" s="82">
        <v>8</v>
      </c>
      <c r="L2694" t="s">
        <v>46</v>
      </c>
      <c r="M2694" t="s">
        <v>34</v>
      </c>
      <c r="N2694">
        <v>6</v>
      </c>
      <c r="O2694">
        <v>18</v>
      </c>
    </row>
    <row r="2695" spans="1:15" x14ac:dyDescent="0.3">
      <c r="A2695" t="s">
        <v>197</v>
      </c>
      <c r="B2695">
        <v>0</v>
      </c>
      <c r="C2695" s="49">
        <v>24</v>
      </c>
      <c r="D2695" s="68">
        <v>20</v>
      </c>
      <c r="E2695" s="62">
        <v>144.57722000000001</v>
      </c>
      <c r="F2695" s="20">
        <v>4</v>
      </c>
      <c r="G2695">
        <v>4</v>
      </c>
      <c r="H2695" s="15">
        <v>400</v>
      </c>
      <c r="I2695" s="15" t="s">
        <v>61</v>
      </c>
      <c r="J2695" s="84">
        <v>12</v>
      </c>
      <c r="K2695" s="82">
        <v>8</v>
      </c>
      <c r="L2695" t="s">
        <v>46</v>
      </c>
      <c r="M2695" t="s">
        <v>34</v>
      </c>
      <c r="N2695">
        <v>6</v>
      </c>
      <c r="O2695">
        <v>18</v>
      </c>
    </row>
    <row r="2696" spans="1:15" x14ac:dyDescent="0.3">
      <c r="A2696" t="s">
        <v>197</v>
      </c>
      <c r="B2696">
        <v>0</v>
      </c>
      <c r="C2696" s="36">
        <v>25</v>
      </c>
      <c r="D2696" s="68">
        <v>20</v>
      </c>
      <c r="E2696" s="65"/>
      <c r="F2696" s="20">
        <v>4</v>
      </c>
      <c r="G2696">
        <v>4</v>
      </c>
      <c r="H2696" s="15">
        <v>400</v>
      </c>
      <c r="I2696" s="15" t="s">
        <v>61</v>
      </c>
      <c r="J2696" s="84">
        <v>12</v>
      </c>
      <c r="K2696" s="82">
        <v>8</v>
      </c>
      <c r="L2696" t="s">
        <v>46</v>
      </c>
      <c r="N2696" t="e">
        <v>#N/A</v>
      </c>
      <c r="O2696">
        <v>18</v>
      </c>
    </row>
    <row r="2697" spans="1:15" x14ac:dyDescent="0.3">
      <c r="A2697" t="s">
        <v>197</v>
      </c>
      <c r="B2697">
        <v>0</v>
      </c>
      <c r="C2697" s="49">
        <v>26</v>
      </c>
      <c r="D2697" s="68">
        <v>18</v>
      </c>
      <c r="E2697" s="62">
        <v>80.268332999999998</v>
      </c>
      <c r="F2697" s="20">
        <v>4</v>
      </c>
      <c r="G2697">
        <v>4</v>
      </c>
      <c r="H2697" s="15">
        <v>400</v>
      </c>
      <c r="I2697" s="15" t="s">
        <v>61</v>
      </c>
      <c r="J2697" s="84">
        <v>12</v>
      </c>
      <c r="K2697" s="82">
        <v>8</v>
      </c>
      <c r="L2697" t="s">
        <v>46</v>
      </c>
      <c r="M2697" t="s">
        <v>34</v>
      </c>
      <c r="N2697">
        <v>6</v>
      </c>
      <c r="O2697">
        <v>18</v>
      </c>
    </row>
    <row r="2698" spans="1:15" x14ac:dyDescent="0.3">
      <c r="A2698" t="s">
        <v>197</v>
      </c>
      <c r="B2698">
        <v>0</v>
      </c>
      <c r="C2698" s="36">
        <v>27</v>
      </c>
      <c r="D2698" s="68">
        <v>19</v>
      </c>
      <c r="E2698" s="58">
        <v>49.824913000000002</v>
      </c>
      <c r="F2698" s="15">
        <v>4</v>
      </c>
      <c r="G2698">
        <v>4</v>
      </c>
      <c r="H2698" s="15">
        <v>400</v>
      </c>
      <c r="I2698" s="15" t="s">
        <v>61</v>
      </c>
      <c r="J2698" s="82">
        <v>12</v>
      </c>
      <c r="K2698" s="84">
        <v>8</v>
      </c>
      <c r="L2698" s="19" t="s">
        <v>46</v>
      </c>
      <c r="M2698" t="s">
        <v>34</v>
      </c>
      <c r="N2698">
        <v>6</v>
      </c>
      <c r="O2698">
        <v>18</v>
      </c>
    </row>
    <row r="2699" spans="1:15" x14ac:dyDescent="0.3">
      <c r="A2699" t="s">
        <v>197</v>
      </c>
      <c r="B2699">
        <v>0</v>
      </c>
      <c r="C2699" s="36">
        <v>27</v>
      </c>
      <c r="D2699" s="68">
        <v>20</v>
      </c>
      <c r="E2699" s="58">
        <v>69.798919999999995</v>
      </c>
      <c r="F2699" s="15">
        <v>4</v>
      </c>
      <c r="G2699">
        <v>4</v>
      </c>
      <c r="H2699" s="15">
        <v>400</v>
      </c>
      <c r="I2699" s="15" t="s">
        <v>61</v>
      </c>
      <c r="J2699" s="82">
        <v>12</v>
      </c>
      <c r="K2699" s="84">
        <v>8</v>
      </c>
      <c r="L2699" s="19" t="s">
        <v>46</v>
      </c>
      <c r="M2699" t="s">
        <v>34</v>
      </c>
      <c r="N2699">
        <v>6</v>
      </c>
      <c r="O2699">
        <v>18</v>
      </c>
    </row>
    <row r="2700" spans="1:15" x14ac:dyDescent="0.3">
      <c r="A2700" t="s">
        <v>196</v>
      </c>
      <c r="B2700">
        <v>1</v>
      </c>
      <c r="C2700" s="49">
        <v>28</v>
      </c>
      <c r="D2700" s="68">
        <v>22</v>
      </c>
      <c r="E2700" s="58">
        <v>47.098247999999998</v>
      </c>
      <c r="F2700" s="15">
        <v>4</v>
      </c>
      <c r="G2700">
        <v>4</v>
      </c>
      <c r="H2700" s="15">
        <v>400</v>
      </c>
      <c r="I2700" s="23" t="s">
        <v>61</v>
      </c>
      <c r="J2700" s="84">
        <v>12</v>
      </c>
      <c r="K2700" s="84">
        <v>8</v>
      </c>
      <c r="L2700" s="19" t="s">
        <v>46</v>
      </c>
      <c r="M2700" t="s">
        <v>34</v>
      </c>
      <c r="N2700">
        <v>6</v>
      </c>
      <c r="O2700">
        <v>18</v>
      </c>
    </row>
    <row r="2701" spans="1:15" x14ac:dyDescent="0.3">
      <c r="A2701" t="s">
        <v>196</v>
      </c>
      <c r="B2701">
        <v>1</v>
      </c>
      <c r="C2701" s="49">
        <v>28</v>
      </c>
      <c r="D2701" s="68">
        <v>23</v>
      </c>
      <c r="E2701" s="58">
        <v>46.568474000000002</v>
      </c>
      <c r="F2701" s="15">
        <v>4</v>
      </c>
      <c r="G2701">
        <v>4</v>
      </c>
      <c r="H2701" s="15">
        <v>400</v>
      </c>
      <c r="I2701" s="23" t="s">
        <v>61</v>
      </c>
      <c r="J2701" s="84">
        <v>12</v>
      </c>
      <c r="K2701" s="84">
        <v>8</v>
      </c>
      <c r="L2701" s="20" t="s">
        <v>46</v>
      </c>
      <c r="M2701" t="s">
        <v>34</v>
      </c>
      <c r="N2701">
        <v>6</v>
      </c>
      <c r="O2701">
        <v>18</v>
      </c>
    </row>
    <row r="2702" spans="1:15" x14ac:dyDescent="0.3">
      <c r="A2702" t="s">
        <v>196</v>
      </c>
      <c r="B2702">
        <v>1</v>
      </c>
      <c r="C2702" s="49">
        <v>29</v>
      </c>
      <c r="D2702" s="68">
        <v>18</v>
      </c>
      <c r="E2702" s="58">
        <v>30.027977</v>
      </c>
      <c r="F2702" s="15">
        <v>4</v>
      </c>
      <c r="G2702">
        <v>4</v>
      </c>
      <c r="H2702" s="15">
        <v>400</v>
      </c>
      <c r="I2702" s="15" t="s">
        <v>61</v>
      </c>
      <c r="J2702" s="82">
        <v>12</v>
      </c>
      <c r="K2702" s="82">
        <v>8</v>
      </c>
      <c r="L2702" s="19" t="s">
        <v>46</v>
      </c>
      <c r="M2702" t="s">
        <v>34</v>
      </c>
      <c r="N2702">
        <v>6</v>
      </c>
      <c r="O2702">
        <v>18</v>
      </c>
    </row>
    <row r="2703" spans="1:15" x14ac:dyDescent="0.3">
      <c r="A2703" t="s">
        <v>196</v>
      </c>
      <c r="B2703">
        <v>1</v>
      </c>
      <c r="C2703" s="36">
        <v>30</v>
      </c>
      <c r="D2703" s="68">
        <v>15</v>
      </c>
      <c r="E2703" s="58">
        <v>92.382675000000006</v>
      </c>
      <c r="F2703" s="15">
        <v>4</v>
      </c>
      <c r="G2703">
        <v>4</v>
      </c>
      <c r="H2703" s="15">
        <v>400</v>
      </c>
      <c r="I2703" s="15" t="s">
        <v>61</v>
      </c>
      <c r="J2703" s="84">
        <v>12</v>
      </c>
      <c r="K2703" s="84">
        <v>8</v>
      </c>
      <c r="L2703" s="19" t="s">
        <v>46</v>
      </c>
      <c r="M2703" t="s">
        <v>34</v>
      </c>
      <c r="N2703">
        <v>6</v>
      </c>
      <c r="O2703">
        <v>18</v>
      </c>
    </row>
    <row r="2704" spans="1:15" x14ac:dyDescent="0.3">
      <c r="A2704" t="s">
        <v>196</v>
      </c>
      <c r="B2704">
        <v>1</v>
      </c>
      <c r="C2704" s="36">
        <v>1</v>
      </c>
      <c r="D2704" s="68">
        <v>21</v>
      </c>
      <c r="E2704" s="62">
        <v>87.530524999999997</v>
      </c>
      <c r="F2704" s="20">
        <v>3</v>
      </c>
      <c r="G2704">
        <v>5</v>
      </c>
      <c r="H2704" s="15">
        <v>210</v>
      </c>
      <c r="I2704" s="15" t="s">
        <v>57</v>
      </c>
      <c r="J2704" s="84">
        <v>11</v>
      </c>
      <c r="K2704" s="82">
        <v>8</v>
      </c>
      <c r="L2704" t="s">
        <v>46</v>
      </c>
      <c r="M2704" t="s">
        <v>34</v>
      </c>
      <c r="N2704">
        <v>6</v>
      </c>
      <c r="O2704">
        <v>18</v>
      </c>
    </row>
    <row r="2705" spans="1:15" x14ac:dyDescent="0.3">
      <c r="A2705" t="s">
        <v>196</v>
      </c>
      <c r="B2705">
        <v>1</v>
      </c>
      <c r="C2705" s="36">
        <v>1</v>
      </c>
      <c r="D2705" s="68">
        <v>22</v>
      </c>
      <c r="E2705" s="62">
        <v>51.077903999999997</v>
      </c>
      <c r="F2705" s="20">
        <v>3</v>
      </c>
      <c r="G2705">
        <v>5</v>
      </c>
      <c r="H2705" s="15">
        <v>210</v>
      </c>
      <c r="I2705" s="15" t="s">
        <v>57</v>
      </c>
      <c r="J2705" s="84">
        <v>11</v>
      </c>
      <c r="K2705" s="82">
        <v>8</v>
      </c>
      <c r="L2705" t="s">
        <v>46</v>
      </c>
      <c r="M2705" t="s">
        <v>34</v>
      </c>
      <c r="N2705">
        <v>6</v>
      </c>
      <c r="O2705">
        <v>18</v>
      </c>
    </row>
    <row r="2706" spans="1:15" x14ac:dyDescent="0.3">
      <c r="A2706" t="s">
        <v>197</v>
      </c>
      <c r="B2706">
        <v>0</v>
      </c>
      <c r="C2706" s="49">
        <v>6</v>
      </c>
      <c r="D2706" s="68">
        <v>22</v>
      </c>
      <c r="E2706" s="61">
        <v>71.504547000000002</v>
      </c>
      <c r="F2706" s="15">
        <v>4</v>
      </c>
      <c r="G2706">
        <v>5</v>
      </c>
      <c r="H2706" s="15">
        <v>400</v>
      </c>
      <c r="I2706" s="15" t="s">
        <v>61</v>
      </c>
      <c r="J2706" s="82">
        <v>12</v>
      </c>
      <c r="K2706" s="82">
        <v>8</v>
      </c>
      <c r="L2706" s="19" t="s">
        <v>46</v>
      </c>
      <c r="M2706" t="s">
        <v>34</v>
      </c>
      <c r="N2706">
        <v>6</v>
      </c>
      <c r="O2706">
        <v>18</v>
      </c>
    </row>
    <row r="2707" spans="1:15" x14ac:dyDescent="0.3">
      <c r="A2707" t="s">
        <v>197</v>
      </c>
      <c r="B2707">
        <v>0</v>
      </c>
      <c r="C2707" s="49">
        <v>6</v>
      </c>
      <c r="D2707" s="68">
        <v>23</v>
      </c>
      <c r="E2707" s="61">
        <v>111.99527999999999</v>
      </c>
      <c r="F2707" s="15">
        <v>4</v>
      </c>
      <c r="G2707">
        <v>5</v>
      </c>
      <c r="H2707" s="15">
        <v>400</v>
      </c>
      <c r="I2707" s="15" t="s">
        <v>61</v>
      </c>
      <c r="J2707" s="82">
        <v>12</v>
      </c>
      <c r="K2707" s="82">
        <v>8</v>
      </c>
      <c r="L2707" s="19" t="s">
        <v>46</v>
      </c>
      <c r="M2707" t="s">
        <v>34</v>
      </c>
      <c r="N2707">
        <v>6</v>
      </c>
      <c r="O2707">
        <v>18</v>
      </c>
    </row>
    <row r="2708" spans="1:15" x14ac:dyDescent="0.3">
      <c r="A2708" t="s">
        <v>197</v>
      </c>
      <c r="B2708">
        <v>0</v>
      </c>
      <c r="C2708" s="49">
        <v>8</v>
      </c>
      <c r="D2708" s="68">
        <v>21</v>
      </c>
      <c r="E2708" s="62">
        <v>83.310126999999994</v>
      </c>
      <c r="F2708" s="66">
        <v>4</v>
      </c>
      <c r="G2708">
        <v>5</v>
      </c>
      <c r="H2708" s="62">
        <v>400</v>
      </c>
      <c r="I2708" s="62" t="s">
        <v>61</v>
      </c>
      <c r="J2708" s="90">
        <v>11</v>
      </c>
      <c r="K2708" s="82">
        <v>8</v>
      </c>
      <c r="L2708" t="s">
        <v>46</v>
      </c>
      <c r="M2708" t="s">
        <v>34</v>
      </c>
      <c r="N2708">
        <v>6</v>
      </c>
      <c r="O2708">
        <v>18</v>
      </c>
    </row>
    <row r="2709" spans="1:15" x14ac:dyDescent="0.3">
      <c r="A2709" t="s">
        <v>197</v>
      </c>
      <c r="B2709">
        <v>0</v>
      </c>
      <c r="C2709" s="49">
        <v>9</v>
      </c>
      <c r="D2709" s="68">
        <v>15</v>
      </c>
      <c r="E2709" s="58">
        <v>62.568562</v>
      </c>
      <c r="F2709" s="62">
        <v>4</v>
      </c>
      <c r="G2709">
        <v>5</v>
      </c>
      <c r="H2709" s="62">
        <v>400</v>
      </c>
      <c r="I2709" s="67" t="s">
        <v>61</v>
      </c>
      <c r="J2709" s="90">
        <v>12</v>
      </c>
      <c r="K2709" s="84">
        <v>8</v>
      </c>
      <c r="L2709" s="19" t="s">
        <v>46</v>
      </c>
      <c r="M2709" t="s">
        <v>34</v>
      </c>
      <c r="N2709">
        <v>6</v>
      </c>
      <c r="O2709">
        <v>18</v>
      </c>
    </row>
    <row r="2710" spans="1:15" x14ac:dyDescent="0.3">
      <c r="A2710" t="s">
        <v>196</v>
      </c>
      <c r="B2710">
        <v>1</v>
      </c>
      <c r="C2710" s="49">
        <v>2</v>
      </c>
      <c r="D2710" s="68">
        <v>17</v>
      </c>
      <c r="E2710" s="62">
        <v>47.768551000000002</v>
      </c>
      <c r="F2710" s="20">
        <v>4</v>
      </c>
      <c r="G2710">
        <v>5</v>
      </c>
      <c r="H2710" s="15">
        <v>400</v>
      </c>
      <c r="I2710" s="15" t="s">
        <v>61</v>
      </c>
      <c r="J2710" s="84">
        <v>11</v>
      </c>
      <c r="K2710" s="82">
        <v>8</v>
      </c>
      <c r="L2710" t="s">
        <v>46</v>
      </c>
      <c r="M2710" t="s">
        <v>34</v>
      </c>
      <c r="N2710">
        <v>6</v>
      </c>
      <c r="O2710">
        <v>18</v>
      </c>
    </row>
    <row r="2711" spans="1:15" x14ac:dyDescent="0.3">
      <c r="A2711" t="s">
        <v>196</v>
      </c>
      <c r="B2711">
        <v>1</v>
      </c>
      <c r="C2711" s="36">
        <v>2</v>
      </c>
      <c r="D2711" s="68">
        <v>18</v>
      </c>
      <c r="E2711" s="62">
        <v>52.068832</v>
      </c>
      <c r="F2711" s="20">
        <v>4</v>
      </c>
      <c r="G2711">
        <v>5</v>
      </c>
      <c r="H2711" s="15">
        <v>400</v>
      </c>
      <c r="I2711" s="15" t="s">
        <v>61</v>
      </c>
      <c r="J2711" s="84">
        <v>11</v>
      </c>
      <c r="K2711" s="82">
        <v>8</v>
      </c>
      <c r="L2711" t="s">
        <v>46</v>
      </c>
      <c r="M2711" t="s">
        <v>34</v>
      </c>
      <c r="N2711">
        <v>6</v>
      </c>
      <c r="O2711">
        <v>18</v>
      </c>
    </row>
    <row r="2712" spans="1:15" x14ac:dyDescent="0.3">
      <c r="A2712" t="s">
        <v>196</v>
      </c>
      <c r="B2712">
        <v>1</v>
      </c>
      <c r="C2712" s="49">
        <v>3</v>
      </c>
      <c r="D2712" s="68">
        <v>17</v>
      </c>
      <c r="E2712" s="62">
        <v>65.611808999999994</v>
      </c>
      <c r="F2712" s="19">
        <v>4</v>
      </c>
      <c r="G2712">
        <v>5</v>
      </c>
      <c r="H2712" s="15">
        <v>400</v>
      </c>
      <c r="I2712" s="15" t="s">
        <v>61</v>
      </c>
      <c r="J2712" s="87">
        <v>12</v>
      </c>
      <c r="K2712" s="82">
        <v>8</v>
      </c>
      <c r="L2712" t="s">
        <v>46</v>
      </c>
      <c r="M2712" t="s">
        <v>34</v>
      </c>
      <c r="N2712">
        <v>6</v>
      </c>
      <c r="O2712">
        <v>18</v>
      </c>
    </row>
    <row r="2713" spans="1:15" x14ac:dyDescent="0.3">
      <c r="A2713" t="s">
        <v>196</v>
      </c>
      <c r="B2713">
        <v>1</v>
      </c>
      <c r="C2713" s="36">
        <v>4</v>
      </c>
      <c r="D2713" s="68">
        <v>13</v>
      </c>
      <c r="E2713" s="62">
        <v>81.817725999999993</v>
      </c>
      <c r="F2713" s="20">
        <v>4</v>
      </c>
      <c r="G2713">
        <v>5</v>
      </c>
      <c r="H2713" s="15">
        <v>400</v>
      </c>
      <c r="I2713" s="15" t="s">
        <v>61</v>
      </c>
      <c r="J2713" s="39">
        <v>12</v>
      </c>
      <c r="K2713" s="82">
        <v>8</v>
      </c>
      <c r="L2713" t="s">
        <v>46</v>
      </c>
      <c r="M2713" t="s">
        <v>34</v>
      </c>
      <c r="N2713">
        <v>6</v>
      </c>
      <c r="O2713">
        <v>18</v>
      </c>
    </row>
    <row r="2714" spans="1:15" x14ac:dyDescent="0.3">
      <c r="A2714" t="s">
        <v>196</v>
      </c>
      <c r="B2714">
        <v>1</v>
      </c>
      <c r="C2714" s="49">
        <v>4</v>
      </c>
      <c r="D2714" s="68">
        <v>14</v>
      </c>
      <c r="E2714" s="62">
        <v>27.862819999999999</v>
      </c>
      <c r="F2714" s="20">
        <v>4</v>
      </c>
      <c r="G2714">
        <v>5</v>
      </c>
      <c r="H2714" s="15">
        <v>400</v>
      </c>
      <c r="I2714" s="15" t="s">
        <v>61</v>
      </c>
      <c r="J2714" s="84">
        <v>12</v>
      </c>
      <c r="K2714" s="82">
        <v>8</v>
      </c>
      <c r="L2714" t="s">
        <v>46</v>
      </c>
      <c r="M2714" t="s">
        <v>34</v>
      </c>
      <c r="N2714">
        <v>6</v>
      </c>
      <c r="O2714">
        <v>18</v>
      </c>
    </row>
    <row r="2715" spans="1:15" x14ac:dyDescent="0.3">
      <c r="A2715" t="s">
        <v>196</v>
      </c>
      <c r="B2715">
        <v>1</v>
      </c>
      <c r="C2715" s="36">
        <v>4</v>
      </c>
      <c r="D2715" s="68">
        <v>15</v>
      </c>
      <c r="E2715" s="62">
        <v>50.873824999999997</v>
      </c>
      <c r="F2715" s="20">
        <v>4</v>
      </c>
      <c r="G2715">
        <v>5</v>
      </c>
      <c r="H2715" s="15">
        <v>400</v>
      </c>
      <c r="I2715" s="15" t="s">
        <v>61</v>
      </c>
      <c r="J2715" s="84">
        <v>12</v>
      </c>
      <c r="K2715" s="82">
        <v>8</v>
      </c>
      <c r="L2715" t="s">
        <v>46</v>
      </c>
      <c r="M2715" t="s">
        <v>34</v>
      </c>
      <c r="N2715">
        <v>6</v>
      </c>
      <c r="O2715">
        <v>18</v>
      </c>
    </row>
    <row r="2716" spans="1:15" x14ac:dyDescent="0.3">
      <c r="A2716" t="s">
        <v>196</v>
      </c>
      <c r="B2716">
        <v>1</v>
      </c>
      <c r="C2716" s="49">
        <v>5</v>
      </c>
      <c r="D2716" s="68">
        <v>17</v>
      </c>
      <c r="E2716" s="65">
        <v>59.242930999999999</v>
      </c>
      <c r="F2716" s="20">
        <v>4</v>
      </c>
      <c r="G2716">
        <v>5</v>
      </c>
      <c r="H2716" s="15">
        <v>400</v>
      </c>
      <c r="I2716" s="15" t="s">
        <v>61</v>
      </c>
      <c r="J2716" s="84">
        <v>12</v>
      </c>
      <c r="K2716" s="82">
        <v>8</v>
      </c>
      <c r="L2716" t="s">
        <v>46</v>
      </c>
      <c r="M2716" t="s">
        <v>34</v>
      </c>
      <c r="N2716">
        <v>6</v>
      </c>
      <c r="O2716">
        <v>18</v>
      </c>
    </row>
    <row r="2717" spans="1:15" x14ac:dyDescent="0.3">
      <c r="A2717" t="s">
        <v>196</v>
      </c>
      <c r="B2717">
        <v>1</v>
      </c>
      <c r="C2717" s="49">
        <v>5</v>
      </c>
      <c r="D2717" s="68">
        <v>18</v>
      </c>
      <c r="E2717" s="65">
        <v>86.684151</v>
      </c>
      <c r="F2717" s="20">
        <v>4</v>
      </c>
      <c r="G2717">
        <v>5</v>
      </c>
      <c r="H2717" s="15">
        <v>400</v>
      </c>
      <c r="I2717" s="15" t="s">
        <v>61</v>
      </c>
      <c r="J2717" s="84">
        <v>12</v>
      </c>
      <c r="K2717" s="82">
        <v>8</v>
      </c>
      <c r="L2717" t="s">
        <v>46</v>
      </c>
      <c r="M2717" t="s">
        <v>34</v>
      </c>
      <c r="N2717">
        <v>6</v>
      </c>
      <c r="O2717">
        <v>18</v>
      </c>
    </row>
    <row r="2718" spans="1:15" x14ac:dyDescent="0.3">
      <c r="A2718" t="s">
        <v>196</v>
      </c>
      <c r="B2718">
        <v>1</v>
      </c>
      <c r="C2718" s="36">
        <v>7</v>
      </c>
      <c r="D2718" s="68">
        <v>26</v>
      </c>
      <c r="E2718" s="58">
        <v>86.781852999999998</v>
      </c>
      <c r="F2718" s="62">
        <v>4</v>
      </c>
      <c r="G2718">
        <v>5</v>
      </c>
      <c r="H2718" s="15">
        <v>400</v>
      </c>
      <c r="I2718" s="62" t="s">
        <v>61</v>
      </c>
      <c r="J2718" s="82">
        <v>12</v>
      </c>
      <c r="K2718" s="82">
        <v>8</v>
      </c>
      <c r="L2718" s="19" t="s">
        <v>46</v>
      </c>
      <c r="M2718" t="s">
        <v>34</v>
      </c>
      <c r="N2718">
        <v>6</v>
      </c>
      <c r="O2718">
        <v>18</v>
      </c>
    </row>
    <row r="2719" spans="1:15" x14ac:dyDescent="0.3">
      <c r="A2719" t="s">
        <v>196</v>
      </c>
      <c r="B2719">
        <v>1</v>
      </c>
      <c r="C2719" s="36">
        <v>7</v>
      </c>
      <c r="D2719" s="68">
        <v>27</v>
      </c>
      <c r="E2719" s="58"/>
      <c r="F2719" s="62">
        <v>4</v>
      </c>
      <c r="G2719">
        <v>5</v>
      </c>
      <c r="H2719" s="15">
        <v>400</v>
      </c>
      <c r="I2719" s="65" t="s">
        <v>61</v>
      </c>
      <c r="J2719" s="84">
        <v>12</v>
      </c>
      <c r="K2719" s="84">
        <v>8</v>
      </c>
      <c r="L2719" s="19" t="s">
        <v>46</v>
      </c>
      <c r="M2719" t="s">
        <v>34</v>
      </c>
      <c r="N2719">
        <v>6</v>
      </c>
      <c r="O2719">
        <v>18</v>
      </c>
    </row>
    <row r="2720" spans="1:15" x14ac:dyDescent="0.3">
      <c r="A2720" t="s">
        <v>196</v>
      </c>
      <c r="B2720">
        <v>1</v>
      </c>
      <c r="C2720" s="49">
        <v>10</v>
      </c>
      <c r="D2720" s="68">
        <v>17</v>
      </c>
      <c r="E2720" s="58">
        <v>156.71207000000001</v>
      </c>
      <c r="F2720" s="62">
        <v>4</v>
      </c>
      <c r="G2720">
        <v>5</v>
      </c>
      <c r="H2720" s="62">
        <v>400</v>
      </c>
      <c r="I2720" s="67" t="s">
        <v>61</v>
      </c>
      <c r="J2720" s="90">
        <v>12</v>
      </c>
      <c r="K2720" s="84">
        <v>8</v>
      </c>
      <c r="L2720" s="19" t="s">
        <v>46</v>
      </c>
      <c r="M2720" t="s">
        <v>34</v>
      </c>
      <c r="N2720">
        <v>6</v>
      </c>
      <c r="O2720">
        <v>18</v>
      </c>
    </row>
    <row r="2721" spans="1:15" x14ac:dyDescent="0.3">
      <c r="A2721" t="s">
        <v>196</v>
      </c>
      <c r="B2721">
        <v>1</v>
      </c>
      <c r="C2721" s="49">
        <v>10</v>
      </c>
      <c r="D2721" s="68">
        <v>18</v>
      </c>
      <c r="E2721" s="58">
        <v>83.148955999999998</v>
      </c>
      <c r="F2721" s="62">
        <v>4</v>
      </c>
      <c r="G2721">
        <v>5</v>
      </c>
      <c r="H2721" s="62">
        <v>400</v>
      </c>
      <c r="I2721" s="67" t="s">
        <v>61</v>
      </c>
      <c r="J2721" s="90">
        <v>12</v>
      </c>
      <c r="K2721" s="84">
        <v>8</v>
      </c>
      <c r="L2721" s="19" t="s">
        <v>46</v>
      </c>
      <c r="M2721" t="s">
        <v>34</v>
      </c>
      <c r="N2721">
        <v>6</v>
      </c>
      <c r="O2721">
        <v>18</v>
      </c>
    </row>
    <row r="2722" spans="1:15" x14ac:dyDescent="0.3">
      <c r="A2722" t="s">
        <v>197</v>
      </c>
      <c r="B2722">
        <v>0</v>
      </c>
      <c r="C2722" s="60">
        <v>3</v>
      </c>
      <c r="D2722" s="68">
        <v>26</v>
      </c>
      <c r="E2722" s="58">
        <v>65.508881000000002</v>
      </c>
      <c r="F2722" s="15">
        <v>1</v>
      </c>
      <c r="G2722">
        <v>1</v>
      </c>
      <c r="H2722" s="15">
        <v>45</v>
      </c>
      <c r="I2722" s="15" t="s">
        <v>11</v>
      </c>
      <c r="J2722" s="82">
        <v>9</v>
      </c>
      <c r="K2722" s="87">
        <v>9</v>
      </c>
      <c r="L2722" s="19" t="s">
        <v>47</v>
      </c>
      <c r="M2722" t="s">
        <v>34</v>
      </c>
      <c r="N2722">
        <v>6</v>
      </c>
      <c r="O2722">
        <v>19</v>
      </c>
    </row>
    <row r="2723" spans="1:15" x14ac:dyDescent="0.3">
      <c r="A2723" t="s">
        <v>197</v>
      </c>
      <c r="B2723">
        <v>0</v>
      </c>
      <c r="C2723" s="49">
        <v>3</v>
      </c>
      <c r="D2723" s="68">
        <v>27</v>
      </c>
      <c r="E2723" s="58">
        <v>56.733024999999998</v>
      </c>
      <c r="F2723" s="15">
        <v>1</v>
      </c>
      <c r="G2723">
        <v>1</v>
      </c>
      <c r="H2723" s="15">
        <v>45</v>
      </c>
      <c r="I2723" s="15" t="s">
        <v>11</v>
      </c>
      <c r="J2723" s="82">
        <v>9</v>
      </c>
      <c r="K2723" s="87">
        <v>9</v>
      </c>
      <c r="L2723" s="19" t="s">
        <v>47</v>
      </c>
      <c r="M2723" t="s">
        <v>34</v>
      </c>
      <c r="N2723">
        <v>6</v>
      </c>
      <c r="O2723">
        <v>19</v>
      </c>
    </row>
    <row r="2724" spans="1:15" x14ac:dyDescent="0.3">
      <c r="A2724" t="s">
        <v>197</v>
      </c>
      <c r="B2724">
        <v>0</v>
      </c>
      <c r="C2724" s="49">
        <v>4</v>
      </c>
      <c r="D2724" s="68">
        <v>18</v>
      </c>
      <c r="E2724" s="58">
        <v>61.505263999999997</v>
      </c>
      <c r="F2724" s="15">
        <v>1</v>
      </c>
      <c r="G2724">
        <v>1</v>
      </c>
      <c r="H2724" s="15">
        <v>45</v>
      </c>
      <c r="I2724" s="15" t="s">
        <v>11</v>
      </c>
      <c r="J2724" s="82">
        <v>10</v>
      </c>
      <c r="K2724" s="87">
        <v>9</v>
      </c>
      <c r="L2724" s="19" t="s">
        <v>47</v>
      </c>
      <c r="M2724" t="s">
        <v>34</v>
      </c>
      <c r="N2724">
        <v>6</v>
      </c>
      <c r="O2724">
        <v>19</v>
      </c>
    </row>
    <row r="2725" spans="1:15" x14ac:dyDescent="0.3">
      <c r="A2725" t="s">
        <v>197</v>
      </c>
      <c r="B2725">
        <v>0</v>
      </c>
      <c r="C2725" s="49">
        <v>4</v>
      </c>
      <c r="D2725" s="68">
        <v>19</v>
      </c>
      <c r="E2725" s="58">
        <v>47.631393000000003</v>
      </c>
      <c r="F2725" s="15">
        <v>1</v>
      </c>
      <c r="G2725">
        <v>1</v>
      </c>
      <c r="H2725" s="15">
        <v>45</v>
      </c>
      <c r="I2725" s="15" t="s">
        <v>11</v>
      </c>
      <c r="J2725" s="82">
        <v>10</v>
      </c>
      <c r="K2725" s="87">
        <v>9</v>
      </c>
      <c r="L2725" s="19" t="s">
        <v>47</v>
      </c>
      <c r="M2725" t="s">
        <v>34</v>
      </c>
      <c r="N2725">
        <v>6</v>
      </c>
      <c r="O2725">
        <v>19</v>
      </c>
    </row>
    <row r="2726" spans="1:15" x14ac:dyDescent="0.3">
      <c r="A2726" t="s">
        <v>197</v>
      </c>
      <c r="B2726">
        <v>0</v>
      </c>
      <c r="C2726" s="36">
        <v>4</v>
      </c>
      <c r="D2726" s="68">
        <v>20</v>
      </c>
      <c r="E2726" s="58">
        <v>57.868160000000003</v>
      </c>
      <c r="F2726" s="15">
        <v>1</v>
      </c>
      <c r="G2726">
        <v>1</v>
      </c>
      <c r="H2726" s="15">
        <v>45</v>
      </c>
      <c r="I2726" s="15" t="s">
        <v>11</v>
      </c>
      <c r="J2726" s="82">
        <v>10</v>
      </c>
      <c r="K2726" s="87">
        <v>9</v>
      </c>
      <c r="L2726" s="19" t="s">
        <v>47</v>
      </c>
      <c r="M2726" t="s">
        <v>34</v>
      </c>
      <c r="N2726">
        <v>6</v>
      </c>
      <c r="O2726">
        <v>19</v>
      </c>
    </row>
    <row r="2727" spans="1:15" x14ac:dyDescent="0.3">
      <c r="A2727" t="s">
        <v>197</v>
      </c>
      <c r="B2727">
        <v>0</v>
      </c>
      <c r="C2727" s="49">
        <v>4</v>
      </c>
      <c r="D2727" s="68">
        <v>21</v>
      </c>
      <c r="E2727" s="58">
        <v>40.660010999999997</v>
      </c>
      <c r="F2727" s="15">
        <v>1</v>
      </c>
      <c r="G2727">
        <v>1</v>
      </c>
      <c r="H2727" s="15">
        <v>45</v>
      </c>
      <c r="I2727" s="15" t="s">
        <v>11</v>
      </c>
      <c r="J2727" s="82">
        <v>10</v>
      </c>
      <c r="K2727" s="87">
        <v>9</v>
      </c>
      <c r="L2727" s="19" t="s">
        <v>47</v>
      </c>
      <c r="M2727" t="s">
        <v>34</v>
      </c>
      <c r="N2727">
        <v>6</v>
      </c>
      <c r="O2727">
        <v>19</v>
      </c>
    </row>
    <row r="2728" spans="1:15" x14ac:dyDescent="0.3">
      <c r="A2728" t="s">
        <v>197</v>
      </c>
      <c r="B2728">
        <v>0</v>
      </c>
      <c r="C2728" s="49">
        <v>4</v>
      </c>
      <c r="D2728" s="68">
        <v>22</v>
      </c>
      <c r="E2728" s="58">
        <v>60.946396</v>
      </c>
      <c r="F2728" s="15">
        <v>1</v>
      </c>
      <c r="G2728">
        <v>1</v>
      </c>
      <c r="H2728" s="15">
        <v>45</v>
      </c>
      <c r="I2728" s="15" t="s">
        <v>11</v>
      </c>
      <c r="J2728" s="82">
        <v>10</v>
      </c>
      <c r="K2728" s="87">
        <v>9</v>
      </c>
      <c r="L2728" s="19" t="s">
        <v>47</v>
      </c>
      <c r="M2728" t="s">
        <v>34</v>
      </c>
      <c r="N2728">
        <v>6</v>
      </c>
      <c r="O2728">
        <v>19</v>
      </c>
    </row>
    <row r="2729" spans="1:15" x14ac:dyDescent="0.3">
      <c r="A2729" t="s">
        <v>197</v>
      </c>
      <c r="B2729">
        <v>0</v>
      </c>
      <c r="C2729" s="49">
        <v>12</v>
      </c>
      <c r="D2729" s="68">
        <v>10</v>
      </c>
      <c r="E2729" s="58">
        <v>52.815314999999998</v>
      </c>
      <c r="F2729" s="15">
        <v>1</v>
      </c>
      <c r="G2729">
        <v>1</v>
      </c>
      <c r="H2729" s="15">
        <v>45</v>
      </c>
      <c r="I2729" s="15" t="s">
        <v>11</v>
      </c>
      <c r="J2729" s="84">
        <v>12</v>
      </c>
      <c r="K2729" s="84">
        <v>9</v>
      </c>
      <c r="L2729" s="19" t="s">
        <v>47</v>
      </c>
      <c r="M2729" t="s">
        <v>34</v>
      </c>
      <c r="N2729">
        <v>6</v>
      </c>
      <c r="O2729">
        <v>19</v>
      </c>
    </row>
    <row r="2730" spans="1:15" x14ac:dyDescent="0.3">
      <c r="A2730" t="s">
        <v>197</v>
      </c>
      <c r="B2730">
        <v>0</v>
      </c>
      <c r="C2730" s="49">
        <v>12</v>
      </c>
      <c r="D2730" s="68">
        <v>11</v>
      </c>
      <c r="E2730" s="58">
        <v>94.72242</v>
      </c>
      <c r="F2730" s="15">
        <v>1</v>
      </c>
      <c r="G2730">
        <v>1</v>
      </c>
      <c r="H2730" s="15">
        <v>45</v>
      </c>
      <c r="I2730" s="15" t="s">
        <v>11</v>
      </c>
      <c r="J2730" s="84">
        <v>12</v>
      </c>
      <c r="K2730" s="84">
        <v>9</v>
      </c>
      <c r="L2730" s="19" t="s">
        <v>47</v>
      </c>
      <c r="M2730" t="s">
        <v>34</v>
      </c>
      <c r="N2730">
        <v>6</v>
      </c>
      <c r="O2730">
        <v>19</v>
      </c>
    </row>
    <row r="2731" spans="1:15" x14ac:dyDescent="0.3">
      <c r="A2731" t="s">
        <v>197</v>
      </c>
      <c r="B2731">
        <v>0</v>
      </c>
      <c r="C2731" s="49">
        <v>12</v>
      </c>
      <c r="D2731" s="68">
        <v>12</v>
      </c>
      <c r="E2731" s="58">
        <v>108.40863</v>
      </c>
      <c r="F2731" s="15">
        <v>1</v>
      </c>
      <c r="G2731">
        <v>1</v>
      </c>
      <c r="H2731" s="15">
        <v>45</v>
      </c>
      <c r="I2731" s="15" t="s">
        <v>11</v>
      </c>
      <c r="J2731" s="84">
        <v>12</v>
      </c>
      <c r="K2731" s="84">
        <v>9</v>
      </c>
      <c r="L2731" s="19" t="s">
        <v>47</v>
      </c>
      <c r="M2731" t="s">
        <v>34</v>
      </c>
      <c r="N2731">
        <v>6</v>
      </c>
      <c r="O2731">
        <v>19</v>
      </c>
    </row>
    <row r="2732" spans="1:15" x14ac:dyDescent="0.3">
      <c r="A2732" t="s">
        <v>197</v>
      </c>
      <c r="B2732">
        <v>0</v>
      </c>
      <c r="C2732" s="49">
        <v>13</v>
      </c>
      <c r="D2732" s="68">
        <v>23</v>
      </c>
      <c r="E2732" s="58">
        <v>141.84727000000001</v>
      </c>
      <c r="F2732" s="15">
        <v>1</v>
      </c>
      <c r="G2732">
        <v>1</v>
      </c>
      <c r="H2732" s="15">
        <v>45</v>
      </c>
      <c r="I2732" s="15" t="s">
        <v>11</v>
      </c>
      <c r="J2732" s="84">
        <v>12</v>
      </c>
      <c r="K2732" s="84">
        <v>9</v>
      </c>
      <c r="L2732" s="19" t="s">
        <v>47</v>
      </c>
      <c r="M2732" t="s">
        <v>34</v>
      </c>
      <c r="N2732">
        <v>6</v>
      </c>
      <c r="O2732">
        <v>19</v>
      </c>
    </row>
    <row r="2733" spans="1:15" x14ac:dyDescent="0.3">
      <c r="A2733" t="s">
        <v>197</v>
      </c>
      <c r="B2733">
        <v>0</v>
      </c>
      <c r="C2733" s="49">
        <v>13</v>
      </c>
      <c r="D2733" s="68">
        <v>24</v>
      </c>
      <c r="E2733" s="58">
        <v>46.375011000000001</v>
      </c>
      <c r="F2733" s="15">
        <v>1</v>
      </c>
      <c r="G2733">
        <v>1</v>
      </c>
      <c r="H2733" s="15">
        <v>45</v>
      </c>
      <c r="I2733" s="15" t="s">
        <v>11</v>
      </c>
      <c r="J2733" s="84">
        <v>12</v>
      </c>
      <c r="K2733" s="84">
        <v>9</v>
      </c>
      <c r="L2733" s="19" t="s">
        <v>47</v>
      </c>
      <c r="M2733" t="s">
        <v>34</v>
      </c>
      <c r="N2733">
        <v>6</v>
      </c>
      <c r="O2733">
        <v>19</v>
      </c>
    </row>
    <row r="2734" spans="1:15" x14ac:dyDescent="0.3">
      <c r="A2734" t="s">
        <v>196</v>
      </c>
      <c r="B2734">
        <v>1</v>
      </c>
      <c r="C2734" s="36">
        <v>1</v>
      </c>
      <c r="D2734" s="68">
        <v>25</v>
      </c>
      <c r="E2734" s="58">
        <v>69.111289999999997</v>
      </c>
      <c r="F2734" s="15">
        <v>1</v>
      </c>
      <c r="G2734">
        <v>1</v>
      </c>
      <c r="H2734" s="15">
        <v>45</v>
      </c>
      <c r="I2734" s="15" t="s">
        <v>11</v>
      </c>
      <c r="J2734" s="82">
        <v>9</v>
      </c>
      <c r="K2734" s="85">
        <v>9</v>
      </c>
      <c r="L2734" s="19" t="s">
        <v>47</v>
      </c>
      <c r="M2734" t="s">
        <v>34</v>
      </c>
      <c r="N2734">
        <v>6</v>
      </c>
      <c r="O2734">
        <v>19</v>
      </c>
    </row>
    <row r="2735" spans="1:15" x14ac:dyDescent="0.3">
      <c r="A2735" t="s">
        <v>196</v>
      </c>
      <c r="B2735">
        <v>1</v>
      </c>
      <c r="C2735" s="49">
        <v>2</v>
      </c>
      <c r="D2735" s="68">
        <v>20</v>
      </c>
      <c r="E2735" s="58">
        <v>84.065833999999995</v>
      </c>
      <c r="F2735" s="15">
        <v>1</v>
      </c>
      <c r="G2735">
        <v>1</v>
      </c>
      <c r="H2735" s="15">
        <v>45</v>
      </c>
      <c r="I2735" s="15" t="s">
        <v>11</v>
      </c>
      <c r="J2735" s="82">
        <v>11</v>
      </c>
      <c r="K2735" s="87">
        <v>9</v>
      </c>
      <c r="L2735" s="19" t="s">
        <v>47</v>
      </c>
      <c r="M2735" t="s">
        <v>34</v>
      </c>
      <c r="N2735">
        <v>6</v>
      </c>
      <c r="O2735">
        <v>19</v>
      </c>
    </row>
    <row r="2736" spans="1:15" x14ac:dyDescent="0.3">
      <c r="A2736" t="s">
        <v>196</v>
      </c>
      <c r="B2736">
        <v>1</v>
      </c>
      <c r="C2736" s="49">
        <v>2</v>
      </c>
      <c r="D2736" s="68">
        <v>21</v>
      </c>
      <c r="E2736" s="58">
        <v>123.07568999999999</v>
      </c>
      <c r="F2736" s="15">
        <v>1</v>
      </c>
      <c r="G2736">
        <v>1</v>
      </c>
      <c r="H2736" s="15">
        <v>45</v>
      </c>
      <c r="I2736" s="15" t="s">
        <v>11</v>
      </c>
      <c r="J2736" s="82">
        <v>11</v>
      </c>
      <c r="K2736" s="87">
        <v>9</v>
      </c>
      <c r="L2736" s="19" t="s">
        <v>47</v>
      </c>
      <c r="M2736" t="s">
        <v>34</v>
      </c>
      <c r="N2736">
        <v>6</v>
      </c>
      <c r="O2736">
        <v>19</v>
      </c>
    </row>
    <row r="2737" spans="1:15" x14ac:dyDescent="0.3">
      <c r="A2737" t="s">
        <v>196</v>
      </c>
      <c r="B2737">
        <v>1</v>
      </c>
      <c r="C2737" s="49">
        <v>2</v>
      </c>
      <c r="D2737" s="68">
        <v>22</v>
      </c>
      <c r="E2737" s="58">
        <v>72.774017000000001</v>
      </c>
      <c r="F2737" s="15">
        <v>1</v>
      </c>
      <c r="G2737">
        <v>1</v>
      </c>
      <c r="H2737" s="15">
        <v>45</v>
      </c>
      <c r="I2737" s="15" t="s">
        <v>11</v>
      </c>
      <c r="J2737" s="82">
        <v>11</v>
      </c>
      <c r="K2737" s="87">
        <v>9</v>
      </c>
      <c r="L2737" s="19" t="s">
        <v>47</v>
      </c>
      <c r="M2737" t="s">
        <v>34</v>
      </c>
      <c r="N2737">
        <v>6</v>
      </c>
      <c r="O2737">
        <v>19</v>
      </c>
    </row>
    <row r="2738" spans="1:15" x14ac:dyDescent="0.3">
      <c r="A2738" t="s">
        <v>196</v>
      </c>
      <c r="B2738">
        <v>1</v>
      </c>
      <c r="C2738" s="49">
        <v>2</v>
      </c>
      <c r="D2738" s="68">
        <v>23</v>
      </c>
      <c r="E2738" s="58">
        <v>67.831253000000004</v>
      </c>
      <c r="F2738" s="15">
        <v>1</v>
      </c>
      <c r="G2738">
        <v>1</v>
      </c>
      <c r="H2738" s="15">
        <v>45</v>
      </c>
      <c r="I2738" s="15" t="s">
        <v>11</v>
      </c>
      <c r="J2738" s="82">
        <v>11</v>
      </c>
      <c r="K2738" s="87">
        <v>9</v>
      </c>
      <c r="L2738" s="19" t="s">
        <v>47</v>
      </c>
      <c r="M2738" t="s">
        <v>34</v>
      </c>
      <c r="N2738">
        <v>6</v>
      </c>
      <c r="O2738">
        <v>19</v>
      </c>
    </row>
    <row r="2739" spans="1:15" x14ac:dyDescent="0.3">
      <c r="A2739" t="s">
        <v>196</v>
      </c>
      <c r="B2739">
        <v>1</v>
      </c>
      <c r="C2739" s="49">
        <v>5</v>
      </c>
      <c r="D2739" s="68">
        <v>29</v>
      </c>
      <c r="E2739" s="58">
        <v>73.976662000000005</v>
      </c>
      <c r="F2739" s="15">
        <v>1</v>
      </c>
      <c r="G2739">
        <v>1</v>
      </c>
      <c r="H2739" s="15">
        <v>45</v>
      </c>
      <c r="I2739" s="15" t="s">
        <v>11</v>
      </c>
      <c r="J2739" s="82">
        <v>11</v>
      </c>
      <c r="K2739" s="87">
        <v>9</v>
      </c>
      <c r="L2739" s="19" t="s">
        <v>47</v>
      </c>
      <c r="M2739" t="s">
        <v>34</v>
      </c>
      <c r="N2739">
        <v>6</v>
      </c>
      <c r="O2739">
        <v>19</v>
      </c>
    </row>
    <row r="2740" spans="1:15" x14ac:dyDescent="0.3">
      <c r="A2740" t="s">
        <v>196</v>
      </c>
      <c r="B2740">
        <v>1</v>
      </c>
      <c r="C2740" s="49">
        <v>5</v>
      </c>
      <c r="D2740" s="68">
        <v>30</v>
      </c>
      <c r="E2740" s="58">
        <v>77.883185999999995</v>
      </c>
      <c r="F2740" s="15">
        <v>1</v>
      </c>
      <c r="G2740">
        <v>1</v>
      </c>
      <c r="H2740" s="15">
        <v>45</v>
      </c>
      <c r="I2740" s="15" t="s">
        <v>11</v>
      </c>
      <c r="J2740" s="82">
        <v>11</v>
      </c>
      <c r="K2740" s="87">
        <v>9</v>
      </c>
      <c r="L2740" s="19" t="s">
        <v>47</v>
      </c>
      <c r="M2740" t="s">
        <v>34</v>
      </c>
      <c r="N2740">
        <v>6</v>
      </c>
      <c r="O2740">
        <v>19</v>
      </c>
    </row>
    <row r="2741" spans="1:15" x14ac:dyDescent="0.3">
      <c r="A2741" t="s">
        <v>196</v>
      </c>
      <c r="B2741">
        <v>1</v>
      </c>
      <c r="C2741" s="49">
        <v>5</v>
      </c>
      <c r="D2741" s="68">
        <v>31</v>
      </c>
      <c r="E2741" s="58">
        <v>70.358108999999999</v>
      </c>
      <c r="F2741" s="15">
        <v>1</v>
      </c>
      <c r="G2741">
        <v>1</v>
      </c>
      <c r="H2741" s="15">
        <v>45</v>
      </c>
      <c r="I2741" s="15" t="s">
        <v>11</v>
      </c>
      <c r="J2741" s="82">
        <v>11</v>
      </c>
      <c r="K2741" s="87">
        <v>9</v>
      </c>
      <c r="L2741" s="19" t="s">
        <v>47</v>
      </c>
      <c r="M2741" t="s">
        <v>34</v>
      </c>
      <c r="N2741">
        <v>6</v>
      </c>
      <c r="O2741">
        <v>19</v>
      </c>
    </row>
    <row r="2742" spans="1:15" x14ac:dyDescent="0.3">
      <c r="A2742" t="s">
        <v>197</v>
      </c>
      <c r="B2742">
        <v>0</v>
      </c>
      <c r="C2742" s="49">
        <v>10</v>
      </c>
      <c r="D2742" s="68">
        <v>19</v>
      </c>
      <c r="E2742" s="58">
        <v>147.41793999999999</v>
      </c>
      <c r="F2742" s="15">
        <v>2</v>
      </c>
      <c r="G2742">
        <v>1</v>
      </c>
      <c r="H2742" s="15">
        <v>120</v>
      </c>
      <c r="I2742" s="15" t="s">
        <v>54</v>
      </c>
      <c r="J2742" s="84">
        <v>11</v>
      </c>
      <c r="K2742" s="84">
        <v>9</v>
      </c>
      <c r="L2742" s="19" t="s">
        <v>47</v>
      </c>
      <c r="M2742" t="s">
        <v>34</v>
      </c>
      <c r="N2742">
        <v>6</v>
      </c>
      <c r="O2742">
        <v>19</v>
      </c>
    </row>
    <row r="2743" spans="1:15" x14ac:dyDescent="0.3">
      <c r="A2743" t="s">
        <v>197</v>
      </c>
      <c r="B2743">
        <v>0</v>
      </c>
      <c r="C2743" s="49">
        <v>10</v>
      </c>
      <c r="D2743" s="68">
        <v>20</v>
      </c>
      <c r="E2743" s="58">
        <v>113.31946000000001</v>
      </c>
      <c r="F2743" s="15">
        <v>2</v>
      </c>
      <c r="G2743">
        <v>1</v>
      </c>
      <c r="H2743" s="15">
        <v>120</v>
      </c>
      <c r="I2743" s="15" t="s">
        <v>54</v>
      </c>
      <c r="J2743" s="84">
        <v>11</v>
      </c>
      <c r="K2743" s="84">
        <v>9</v>
      </c>
      <c r="L2743" s="19" t="s">
        <v>47</v>
      </c>
      <c r="M2743" t="s">
        <v>34</v>
      </c>
      <c r="N2743">
        <v>6</v>
      </c>
      <c r="O2743">
        <v>19</v>
      </c>
    </row>
    <row r="2744" spans="1:15" x14ac:dyDescent="0.3">
      <c r="A2744" t="s">
        <v>197</v>
      </c>
      <c r="B2744">
        <v>0</v>
      </c>
      <c r="C2744" s="49">
        <v>10</v>
      </c>
      <c r="D2744" s="68">
        <v>21</v>
      </c>
      <c r="E2744" s="58">
        <v>37.465549000000003</v>
      </c>
      <c r="F2744" s="15">
        <v>2</v>
      </c>
      <c r="G2744">
        <v>1</v>
      </c>
      <c r="H2744" s="15">
        <v>120</v>
      </c>
      <c r="I2744" s="15" t="s">
        <v>54</v>
      </c>
      <c r="J2744" s="84">
        <v>11</v>
      </c>
      <c r="K2744" s="84">
        <v>9</v>
      </c>
      <c r="L2744" s="19" t="s">
        <v>47</v>
      </c>
      <c r="M2744" t="s">
        <v>34</v>
      </c>
      <c r="N2744">
        <v>6</v>
      </c>
      <c r="O2744">
        <v>19</v>
      </c>
    </row>
    <row r="2745" spans="1:15" x14ac:dyDescent="0.3">
      <c r="A2745" t="s">
        <v>197</v>
      </c>
      <c r="B2745">
        <v>0</v>
      </c>
      <c r="C2745" s="49">
        <v>11</v>
      </c>
      <c r="D2745" s="68">
        <v>25</v>
      </c>
      <c r="E2745" s="58">
        <v>53.824471000000003</v>
      </c>
      <c r="F2745" s="15">
        <v>2</v>
      </c>
      <c r="G2745">
        <v>1</v>
      </c>
      <c r="H2745" s="15">
        <v>120</v>
      </c>
      <c r="I2745" s="15" t="s">
        <v>54</v>
      </c>
      <c r="J2745" s="84">
        <v>12</v>
      </c>
      <c r="K2745" s="84">
        <v>9</v>
      </c>
      <c r="L2745" s="19" t="s">
        <v>47</v>
      </c>
      <c r="M2745" t="s">
        <v>34</v>
      </c>
      <c r="N2745">
        <v>6</v>
      </c>
      <c r="O2745">
        <v>19</v>
      </c>
    </row>
    <row r="2746" spans="1:15" x14ac:dyDescent="0.3">
      <c r="A2746" t="s">
        <v>197</v>
      </c>
      <c r="B2746">
        <v>0</v>
      </c>
      <c r="C2746" s="49">
        <v>11</v>
      </c>
      <c r="D2746" s="68">
        <v>26</v>
      </c>
      <c r="E2746" s="58">
        <v>14.147176999999999</v>
      </c>
      <c r="F2746" s="15">
        <v>2</v>
      </c>
      <c r="G2746">
        <v>1</v>
      </c>
      <c r="H2746" s="15">
        <v>120</v>
      </c>
      <c r="I2746" s="15" t="s">
        <v>54</v>
      </c>
      <c r="J2746" s="84">
        <v>12</v>
      </c>
      <c r="K2746" s="84">
        <v>9</v>
      </c>
      <c r="L2746" s="19" t="s">
        <v>47</v>
      </c>
      <c r="M2746" t="s">
        <v>34</v>
      </c>
      <c r="N2746">
        <v>6</v>
      </c>
      <c r="O2746">
        <v>19</v>
      </c>
    </row>
    <row r="2747" spans="1:15" x14ac:dyDescent="0.3">
      <c r="A2747" t="s">
        <v>197</v>
      </c>
      <c r="B2747">
        <v>0</v>
      </c>
      <c r="C2747" s="49">
        <v>18</v>
      </c>
      <c r="D2747" s="68"/>
      <c r="E2747" s="58">
        <v>90.884697000000003</v>
      </c>
      <c r="F2747" s="15">
        <v>2</v>
      </c>
      <c r="G2747">
        <v>1</v>
      </c>
      <c r="H2747" s="15">
        <v>120</v>
      </c>
      <c r="I2747" s="24" t="s">
        <v>54</v>
      </c>
      <c r="J2747" s="84">
        <v>12</v>
      </c>
      <c r="K2747" s="84">
        <v>9</v>
      </c>
      <c r="L2747" s="19" t="s">
        <v>47</v>
      </c>
      <c r="M2747" t="s">
        <v>34</v>
      </c>
      <c r="N2747">
        <v>6</v>
      </c>
      <c r="O2747">
        <v>19</v>
      </c>
    </row>
    <row r="2748" spans="1:15" x14ac:dyDescent="0.3">
      <c r="A2748" t="s">
        <v>197</v>
      </c>
      <c r="B2748">
        <v>0</v>
      </c>
      <c r="C2748" s="60">
        <v>18</v>
      </c>
      <c r="D2748" s="68"/>
      <c r="E2748" s="58">
        <v>43.014266999999997</v>
      </c>
      <c r="F2748" s="15">
        <v>2</v>
      </c>
      <c r="G2748">
        <v>1</v>
      </c>
      <c r="H2748" s="15">
        <v>120</v>
      </c>
      <c r="I2748" s="24" t="s">
        <v>54</v>
      </c>
      <c r="J2748" s="84">
        <v>12</v>
      </c>
      <c r="K2748" s="84">
        <v>9</v>
      </c>
      <c r="L2748" s="19" t="s">
        <v>47</v>
      </c>
      <c r="M2748" t="s">
        <v>34</v>
      </c>
      <c r="N2748">
        <v>6</v>
      </c>
      <c r="O2748">
        <v>19</v>
      </c>
    </row>
    <row r="2749" spans="1:15" x14ac:dyDescent="0.3">
      <c r="A2749" t="s">
        <v>197</v>
      </c>
      <c r="B2749">
        <v>0</v>
      </c>
      <c r="C2749" s="49">
        <v>19</v>
      </c>
      <c r="D2749" s="68">
        <v>32</v>
      </c>
      <c r="E2749" s="58">
        <v>76.482094000000004</v>
      </c>
      <c r="F2749" s="15">
        <v>2</v>
      </c>
      <c r="G2749">
        <v>1</v>
      </c>
      <c r="H2749" s="15">
        <v>120</v>
      </c>
      <c r="I2749" s="15" t="s">
        <v>54</v>
      </c>
      <c r="J2749" s="84">
        <v>11</v>
      </c>
      <c r="K2749" s="84">
        <v>9</v>
      </c>
      <c r="L2749" s="19" t="s">
        <v>47</v>
      </c>
      <c r="M2749" t="s">
        <v>34</v>
      </c>
      <c r="N2749">
        <v>6</v>
      </c>
      <c r="O2749">
        <v>19</v>
      </c>
    </row>
    <row r="2750" spans="1:15" x14ac:dyDescent="0.3">
      <c r="A2750" t="s">
        <v>197</v>
      </c>
      <c r="B2750">
        <v>0</v>
      </c>
      <c r="C2750" s="36">
        <v>19</v>
      </c>
      <c r="D2750" s="68">
        <v>33</v>
      </c>
      <c r="E2750" s="58">
        <v>118.70193</v>
      </c>
      <c r="F2750" s="15">
        <v>2</v>
      </c>
      <c r="G2750">
        <v>1</v>
      </c>
      <c r="H2750" s="15">
        <v>120</v>
      </c>
      <c r="I2750" s="15" t="s">
        <v>54</v>
      </c>
      <c r="J2750" s="84">
        <v>11</v>
      </c>
      <c r="K2750" s="84">
        <v>9</v>
      </c>
      <c r="L2750" s="19" t="s">
        <v>47</v>
      </c>
      <c r="M2750" t="s">
        <v>34</v>
      </c>
      <c r="N2750">
        <v>6</v>
      </c>
      <c r="O2750">
        <v>19</v>
      </c>
    </row>
    <row r="2751" spans="1:15" x14ac:dyDescent="0.3">
      <c r="A2751" t="s">
        <v>197</v>
      </c>
      <c r="B2751">
        <v>0</v>
      </c>
      <c r="C2751" s="49">
        <v>19</v>
      </c>
      <c r="D2751" s="68">
        <v>34</v>
      </c>
      <c r="E2751" s="58">
        <v>76.616912999999997</v>
      </c>
      <c r="F2751" s="15">
        <v>2</v>
      </c>
      <c r="G2751">
        <v>1</v>
      </c>
      <c r="H2751" s="15">
        <v>120</v>
      </c>
      <c r="I2751" s="15" t="s">
        <v>54</v>
      </c>
      <c r="J2751" s="84">
        <v>11</v>
      </c>
      <c r="K2751" s="84">
        <v>9</v>
      </c>
      <c r="L2751" s="19" t="s">
        <v>47</v>
      </c>
      <c r="M2751" t="s">
        <v>34</v>
      </c>
      <c r="N2751">
        <v>6</v>
      </c>
      <c r="O2751">
        <v>19</v>
      </c>
    </row>
    <row r="2752" spans="1:15" x14ac:dyDescent="0.3">
      <c r="A2752" t="s">
        <v>196</v>
      </c>
      <c r="B2752">
        <v>1</v>
      </c>
      <c r="C2752" s="49">
        <v>6</v>
      </c>
      <c r="D2752" s="68">
        <v>11</v>
      </c>
      <c r="E2752" s="58">
        <v>78.510941000000003</v>
      </c>
      <c r="F2752" s="15">
        <v>2</v>
      </c>
      <c r="G2752">
        <v>1</v>
      </c>
      <c r="H2752" s="15">
        <v>120</v>
      </c>
      <c r="I2752" s="15" t="s">
        <v>54</v>
      </c>
      <c r="J2752" s="82">
        <v>12</v>
      </c>
      <c r="K2752" s="84">
        <v>9</v>
      </c>
      <c r="L2752" s="19" t="s">
        <v>47</v>
      </c>
      <c r="M2752" t="s">
        <v>34</v>
      </c>
      <c r="N2752">
        <v>6</v>
      </c>
      <c r="O2752">
        <v>19</v>
      </c>
    </row>
    <row r="2753" spans="1:15" x14ac:dyDescent="0.3">
      <c r="A2753" t="s">
        <v>196</v>
      </c>
      <c r="B2753">
        <v>1</v>
      </c>
      <c r="C2753" s="49">
        <v>6</v>
      </c>
      <c r="D2753" s="68">
        <v>12</v>
      </c>
      <c r="E2753" s="58">
        <v>97.257003999999995</v>
      </c>
      <c r="F2753" s="15">
        <v>2</v>
      </c>
      <c r="G2753">
        <v>1</v>
      </c>
      <c r="H2753" s="15">
        <v>120</v>
      </c>
      <c r="I2753" s="15" t="s">
        <v>54</v>
      </c>
      <c r="J2753" s="82">
        <v>12</v>
      </c>
      <c r="K2753" s="84">
        <v>9</v>
      </c>
      <c r="L2753" s="19" t="s">
        <v>47</v>
      </c>
      <c r="M2753" t="s">
        <v>34</v>
      </c>
      <c r="N2753">
        <v>6</v>
      </c>
      <c r="O2753">
        <v>19</v>
      </c>
    </row>
    <row r="2754" spans="1:15" x14ac:dyDescent="0.3">
      <c r="A2754" t="s">
        <v>196</v>
      </c>
      <c r="B2754">
        <v>1</v>
      </c>
      <c r="C2754" s="49">
        <v>6</v>
      </c>
      <c r="D2754" s="68">
        <v>13</v>
      </c>
      <c r="E2754" s="58">
        <v>71.000015000000005</v>
      </c>
      <c r="F2754" s="15">
        <v>2</v>
      </c>
      <c r="G2754">
        <v>1</v>
      </c>
      <c r="H2754" s="15">
        <v>120</v>
      </c>
      <c r="I2754" s="15" t="s">
        <v>54</v>
      </c>
      <c r="J2754" s="82">
        <v>12</v>
      </c>
      <c r="K2754" s="84">
        <v>9</v>
      </c>
      <c r="L2754" s="19" t="s">
        <v>47</v>
      </c>
      <c r="M2754" t="s">
        <v>34</v>
      </c>
      <c r="N2754">
        <v>6</v>
      </c>
      <c r="O2754">
        <v>19</v>
      </c>
    </row>
    <row r="2755" spans="1:15" x14ac:dyDescent="0.3">
      <c r="A2755" t="s">
        <v>196</v>
      </c>
      <c r="B2755">
        <v>1</v>
      </c>
      <c r="C2755" s="49">
        <v>7</v>
      </c>
      <c r="D2755" s="68">
        <v>26</v>
      </c>
      <c r="E2755" s="58">
        <v>104.32052</v>
      </c>
      <c r="F2755" s="15">
        <v>2</v>
      </c>
      <c r="G2755">
        <v>1</v>
      </c>
      <c r="H2755" s="15">
        <v>120</v>
      </c>
      <c r="I2755" s="15" t="s">
        <v>54</v>
      </c>
      <c r="J2755" s="82">
        <v>11</v>
      </c>
      <c r="K2755" s="84">
        <v>9</v>
      </c>
      <c r="L2755" s="19" t="s">
        <v>47</v>
      </c>
      <c r="M2755" t="s">
        <v>34</v>
      </c>
      <c r="N2755">
        <v>6</v>
      </c>
      <c r="O2755">
        <v>19</v>
      </c>
    </row>
    <row r="2756" spans="1:15" x14ac:dyDescent="0.3">
      <c r="A2756" t="s">
        <v>196</v>
      </c>
      <c r="B2756">
        <v>1</v>
      </c>
      <c r="C2756" s="49">
        <v>7</v>
      </c>
      <c r="D2756" s="68">
        <v>27</v>
      </c>
      <c r="E2756" s="58">
        <v>118.18597</v>
      </c>
      <c r="F2756" s="15">
        <v>2</v>
      </c>
      <c r="G2756">
        <v>1</v>
      </c>
      <c r="H2756" s="15">
        <v>120</v>
      </c>
      <c r="I2756" s="15" t="s">
        <v>54</v>
      </c>
      <c r="J2756" s="82">
        <v>11</v>
      </c>
      <c r="K2756" s="84">
        <v>9</v>
      </c>
      <c r="L2756" s="19" t="s">
        <v>47</v>
      </c>
      <c r="M2756" t="s">
        <v>34</v>
      </c>
      <c r="N2756">
        <v>6</v>
      </c>
      <c r="O2756">
        <v>19</v>
      </c>
    </row>
    <row r="2757" spans="1:15" x14ac:dyDescent="0.3">
      <c r="A2757" t="s">
        <v>196</v>
      </c>
      <c r="B2757">
        <v>1</v>
      </c>
      <c r="C2757" s="49">
        <v>7</v>
      </c>
      <c r="D2757" s="68">
        <v>28</v>
      </c>
      <c r="E2757" s="58">
        <v>114.08036</v>
      </c>
      <c r="F2757" s="15">
        <v>2</v>
      </c>
      <c r="G2757">
        <v>1</v>
      </c>
      <c r="H2757" s="15">
        <v>120</v>
      </c>
      <c r="I2757" s="15" t="s">
        <v>54</v>
      </c>
      <c r="J2757" s="82">
        <v>11</v>
      </c>
      <c r="K2757" s="84">
        <v>9</v>
      </c>
      <c r="L2757" s="19" t="s">
        <v>47</v>
      </c>
      <c r="M2757" t="s">
        <v>34</v>
      </c>
      <c r="N2757">
        <v>6</v>
      </c>
      <c r="O2757">
        <v>19</v>
      </c>
    </row>
    <row r="2758" spans="1:15" x14ac:dyDescent="0.3">
      <c r="A2758" t="s">
        <v>196</v>
      </c>
      <c r="B2758">
        <v>1</v>
      </c>
      <c r="C2758" s="49">
        <v>8</v>
      </c>
      <c r="D2758" s="68">
        <v>23</v>
      </c>
      <c r="E2758" s="58">
        <v>120.42971</v>
      </c>
      <c r="F2758" s="15">
        <v>2</v>
      </c>
      <c r="G2758">
        <v>1</v>
      </c>
      <c r="H2758" s="15">
        <v>120</v>
      </c>
      <c r="I2758" s="15" t="s">
        <v>54</v>
      </c>
      <c r="J2758" s="88">
        <v>11</v>
      </c>
      <c r="K2758" s="84">
        <v>9</v>
      </c>
      <c r="L2758" s="19" t="s">
        <v>47</v>
      </c>
      <c r="M2758" t="s">
        <v>34</v>
      </c>
      <c r="N2758">
        <v>6</v>
      </c>
      <c r="O2758">
        <v>19</v>
      </c>
    </row>
    <row r="2759" spans="1:15" x14ac:dyDescent="0.3">
      <c r="A2759" t="s">
        <v>196</v>
      </c>
      <c r="B2759">
        <v>1</v>
      </c>
      <c r="C2759" s="49">
        <v>8</v>
      </c>
      <c r="D2759" s="68">
        <v>24</v>
      </c>
      <c r="E2759" s="58">
        <v>57.338839999999998</v>
      </c>
      <c r="F2759" s="15">
        <v>2</v>
      </c>
      <c r="G2759">
        <v>1</v>
      </c>
      <c r="H2759" s="15">
        <v>120</v>
      </c>
      <c r="I2759" s="15" t="s">
        <v>54</v>
      </c>
      <c r="J2759" s="88">
        <v>11</v>
      </c>
      <c r="K2759" s="84">
        <v>9</v>
      </c>
      <c r="L2759" s="19" t="s">
        <v>47</v>
      </c>
      <c r="M2759" t="s">
        <v>34</v>
      </c>
      <c r="N2759">
        <v>6</v>
      </c>
      <c r="O2759">
        <v>19</v>
      </c>
    </row>
    <row r="2760" spans="1:15" x14ac:dyDescent="0.3">
      <c r="A2760" t="s">
        <v>196</v>
      </c>
      <c r="B2760">
        <v>1</v>
      </c>
      <c r="C2760" s="49">
        <v>9</v>
      </c>
      <c r="D2760" s="68">
        <v>16</v>
      </c>
      <c r="E2760" s="58">
        <v>52.309241999999998</v>
      </c>
      <c r="F2760" s="15">
        <v>2</v>
      </c>
      <c r="G2760">
        <v>1</v>
      </c>
      <c r="H2760" s="15">
        <v>120</v>
      </c>
      <c r="I2760" s="15" t="s">
        <v>54</v>
      </c>
      <c r="J2760" s="89">
        <v>11</v>
      </c>
      <c r="K2760" s="84">
        <v>9</v>
      </c>
      <c r="L2760" s="19" t="s">
        <v>47</v>
      </c>
      <c r="M2760" t="s">
        <v>34</v>
      </c>
      <c r="N2760">
        <v>6</v>
      </c>
      <c r="O2760">
        <v>19</v>
      </c>
    </row>
    <row r="2761" spans="1:15" x14ac:dyDescent="0.3">
      <c r="A2761" t="s">
        <v>196</v>
      </c>
      <c r="B2761">
        <v>1</v>
      </c>
      <c r="C2761" s="49">
        <v>9</v>
      </c>
      <c r="D2761" s="68">
        <v>17</v>
      </c>
      <c r="E2761" s="58">
        <v>66.456260999999998</v>
      </c>
      <c r="F2761" s="15">
        <v>2</v>
      </c>
      <c r="G2761">
        <v>1</v>
      </c>
      <c r="H2761" s="15">
        <v>120</v>
      </c>
      <c r="I2761" s="15" t="s">
        <v>54</v>
      </c>
      <c r="J2761" s="89">
        <v>11</v>
      </c>
      <c r="K2761" s="84">
        <v>9</v>
      </c>
      <c r="L2761" s="19" t="s">
        <v>47</v>
      </c>
      <c r="M2761" t="s">
        <v>34</v>
      </c>
      <c r="N2761">
        <v>6</v>
      </c>
      <c r="O2761">
        <v>19</v>
      </c>
    </row>
    <row r="2762" spans="1:15" x14ac:dyDescent="0.3">
      <c r="A2762" t="s">
        <v>196</v>
      </c>
      <c r="B2762">
        <v>1</v>
      </c>
      <c r="C2762" s="36">
        <v>9</v>
      </c>
      <c r="D2762" s="68">
        <v>18</v>
      </c>
      <c r="E2762" s="58">
        <v>51.470332999999997</v>
      </c>
      <c r="F2762" s="15">
        <v>2</v>
      </c>
      <c r="G2762">
        <v>1</v>
      </c>
      <c r="H2762" s="15">
        <v>120</v>
      </c>
      <c r="I2762" s="15" t="s">
        <v>54</v>
      </c>
      <c r="J2762" s="89">
        <v>11</v>
      </c>
      <c r="K2762" s="84">
        <v>9</v>
      </c>
      <c r="L2762" s="19" t="s">
        <v>47</v>
      </c>
      <c r="M2762" t="s">
        <v>34</v>
      </c>
      <c r="N2762">
        <v>6</v>
      </c>
      <c r="O2762">
        <v>19</v>
      </c>
    </row>
    <row r="2763" spans="1:15" x14ac:dyDescent="0.3">
      <c r="A2763" t="s">
        <v>196</v>
      </c>
      <c r="B2763">
        <v>1</v>
      </c>
      <c r="C2763" s="36">
        <v>9</v>
      </c>
      <c r="D2763" s="68">
        <v>19</v>
      </c>
      <c r="E2763" s="58">
        <v>50.189190000000004</v>
      </c>
      <c r="F2763" s="15">
        <v>2</v>
      </c>
      <c r="G2763">
        <v>1</v>
      </c>
      <c r="H2763" s="15">
        <v>120</v>
      </c>
      <c r="I2763" s="15" t="s">
        <v>54</v>
      </c>
      <c r="J2763" s="89">
        <v>11</v>
      </c>
      <c r="K2763" s="84">
        <v>9</v>
      </c>
      <c r="L2763" s="19" t="s">
        <v>47</v>
      </c>
      <c r="M2763" t="s">
        <v>34</v>
      </c>
      <c r="N2763">
        <v>6</v>
      </c>
      <c r="O2763">
        <v>19</v>
      </c>
    </row>
    <row r="2764" spans="1:15" x14ac:dyDescent="0.3">
      <c r="A2764" t="s">
        <v>197</v>
      </c>
      <c r="B2764">
        <v>0</v>
      </c>
      <c r="C2764" s="49">
        <v>14</v>
      </c>
      <c r="D2764" s="68">
        <v>23</v>
      </c>
      <c r="E2764" s="58">
        <v>150.53447</v>
      </c>
      <c r="F2764" s="15">
        <v>3</v>
      </c>
      <c r="G2764">
        <v>1</v>
      </c>
      <c r="H2764" s="15">
        <v>210</v>
      </c>
      <c r="I2764" s="43" t="s">
        <v>57</v>
      </c>
      <c r="J2764" s="84">
        <v>12</v>
      </c>
      <c r="K2764" s="84">
        <v>9</v>
      </c>
      <c r="L2764" s="19" t="s">
        <v>47</v>
      </c>
      <c r="M2764" t="s">
        <v>34</v>
      </c>
      <c r="N2764">
        <v>6</v>
      </c>
      <c r="O2764">
        <v>19</v>
      </c>
    </row>
    <row r="2765" spans="1:15" x14ac:dyDescent="0.3">
      <c r="A2765" t="s">
        <v>197</v>
      </c>
      <c r="B2765">
        <v>0</v>
      </c>
      <c r="C2765" s="49">
        <v>14</v>
      </c>
      <c r="D2765" s="69">
        <v>24</v>
      </c>
      <c r="E2765" s="58">
        <v>149.75390999999999</v>
      </c>
      <c r="F2765" s="15">
        <v>3</v>
      </c>
      <c r="G2765">
        <v>1</v>
      </c>
      <c r="H2765" s="15">
        <v>210</v>
      </c>
      <c r="I2765" s="43" t="s">
        <v>57</v>
      </c>
      <c r="J2765" s="84">
        <v>12</v>
      </c>
      <c r="K2765" s="84">
        <v>9</v>
      </c>
      <c r="L2765" s="19" t="s">
        <v>47</v>
      </c>
      <c r="M2765" t="s">
        <v>34</v>
      </c>
      <c r="N2765">
        <v>6</v>
      </c>
      <c r="O2765">
        <v>19</v>
      </c>
    </row>
    <row r="2766" spans="1:15" x14ac:dyDescent="0.3">
      <c r="A2766" t="s">
        <v>197</v>
      </c>
      <c r="B2766">
        <v>0</v>
      </c>
      <c r="C2766" s="49">
        <v>15</v>
      </c>
      <c r="D2766" s="68">
        <v>22</v>
      </c>
      <c r="E2766" s="58">
        <v>55.478316999999997</v>
      </c>
      <c r="F2766" s="15">
        <v>3</v>
      </c>
      <c r="G2766">
        <v>1</v>
      </c>
      <c r="H2766" s="15">
        <v>210</v>
      </c>
      <c r="I2766" s="15" t="s">
        <v>57</v>
      </c>
      <c r="J2766" s="84">
        <v>12</v>
      </c>
      <c r="K2766" s="84">
        <v>9</v>
      </c>
      <c r="L2766" s="19" t="s">
        <v>47</v>
      </c>
      <c r="M2766" t="s">
        <v>34</v>
      </c>
      <c r="N2766">
        <v>6</v>
      </c>
      <c r="O2766">
        <v>19</v>
      </c>
    </row>
    <row r="2767" spans="1:15" x14ac:dyDescent="0.3">
      <c r="A2767" t="s">
        <v>197</v>
      </c>
      <c r="B2767">
        <v>0</v>
      </c>
      <c r="C2767" s="49">
        <v>15</v>
      </c>
      <c r="D2767" s="68">
        <v>23</v>
      </c>
      <c r="E2767" s="58">
        <v>57.747387000000003</v>
      </c>
      <c r="F2767" s="15">
        <v>3</v>
      </c>
      <c r="G2767">
        <v>1</v>
      </c>
      <c r="H2767" s="15">
        <v>210</v>
      </c>
      <c r="I2767" s="15" t="s">
        <v>57</v>
      </c>
      <c r="J2767" s="84">
        <v>12</v>
      </c>
      <c r="K2767" s="84">
        <v>9</v>
      </c>
      <c r="L2767" s="19" t="s">
        <v>47</v>
      </c>
      <c r="M2767" t="s">
        <v>34</v>
      </c>
      <c r="N2767">
        <v>6</v>
      </c>
      <c r="O2767">
        <v>19</v>
      </c>
    </row>
    <row r="2768" spans="1:15" x14ac:dyDescent="0.3">
      <c r="A2768" t="s">
        <v>197</v>
      </c>
      <c r="B2768">
        <v>0</v>
      </c>
      <c r="C2768" s="49">
        <v>15</v>
      </c>
      <c r="D2768" s="68">
        <v>24</v>
      </c>
      <c r="E2768" s="58">
        <v>54.221778999999998</v>
      </c>
      <c r="F2768" s="15">
        <v>3</v>
      </c>
      <c r="G2768">
        <v>1</v>
      </c>
      <c r="H2768" s="15">
        <v>210</v>
      </c>
      <c r="I2768" s="15" t="s">
        <v>57</v>
      </c>
      <c r="J2768" s="84">
        <v>12</v>
      </c>
      <c r="K2768" s="84">
        <v>9</v>
      </c>
      <c r="L2768" s="19" t="s">
        <v>47</v>
      </c>
      <c r="M2768" t="s">
        <v>34</v>
      </c>
      <c r="N2768">
        <v>6</v>
      </c>
      <c r="O2768">
        <v>19</v>
      </c>
    </row>
    <row r="2769" spans="1:15" x14ac:dyDescent="0.3">
      <c r="A2769" t="s">
        <v>197</v>
      </c>
      <c r="B2769">
        <v>0</v>
      </c>
      <c r="C2769" s="49">
        <v>15</v>
      </c>
      <c r="D2769" s="68">
        <v>25</v>
      </c>
      <c r="E2769" s="58">
        <v>8.2810258999999995</v>
      </c>
      <c r="F2769" s="15">
        <v>3</v>
      </c>
      <c r="G2769">
        <v>1</v>
      </c>
      <c r="H2769" s="15">
        <v>210</v>
      </c>
      <c r="I2769" s="15" t="s">
        <v>57</v>
      </c>
      <c r="J2769" s="84">
        <v>12</v>
      </c>
      <c r="K2769" s="84">
        <v>9</v>
      </c>
      <c r="L2769" s="19" t="s">
        <v>47</v>
      </c>
      <c r="M2769" t="s">
        <v>34</v>
      </c>
      <c r="N2769">
        <v>6</v>
      </c>
      <c r="O2769">
        <v>19</v>
      </c>
    </row>
    <row r="2770" spans="1:15" x14ac:dyDescent="0.3">
      <c r="A2770" t="s">
        <v>197</v>
      </c>
      <c r="B2770">
        <v>0</v>
      </c>
      <c r="C2770" s="49">
        <v>27</v>
      </c>
      <c r="D2770" s="68"/>
      <c r="E2770" s="58">
        <v>82.759536999999995</v>
      </c>
      <c r="F2770" s="15">
        <v>3</v>
      </c>
      <c r="G2770">
        <v>1</v>
      </c>
      <c r="H2770" s="15">
        <v>210</v>
      </c>
      <c r="I2770" s="23" t="s">
        <v>57</v>
      </c>
      <c r="J2770" s="84">
        <v>12</v>
      </c>
      <c r="K2770" s="84">
        <v>9</v>
      </c>
      <c r="L2770" s="19" t="s">
        <v>47</v>
      </c>
      <c r="M2770" t="s">
        <v>34</v>
      </c>
      <c r="N2770">
        <v>6</v>
      </c>
      <c r="O2770">
        <v>19</v>
      </c>
    </row>
    <row r="2771" spans="1:15" x14ac:dyDescent="0.3">
      <c r="A2771" t="s">
        <v>197</v>
      </c>
      <c r="B2771">
        <v>0</v>
      </c>
      <c r="C2771" s="49">
        <v>27</v>
      </c>
      <c r="D2771" s="68"/>
      <c r="E2771" s="58">
        <v>73.296402</v>
      </c>
      <c r="F2771" s="15">
        <v>3</v>
      </c>
      <c r="G2771">
        <v>1</v>
      </c>
      <c r="H2771" s="15">
        <v>210</v>
      </c>
      <c r="I2771" s="23" t="s">
        <v>57</v>
      </c>
      <c r="J2771" s="84">
        <v>12</v>
      </c>
      <c r="K2771" s="84">
        <v>9</v>
      </c>
      <c r="L2771" s="19" t="s">
        <v>47</v>
      </c>
      <c r="M2771" t="s">
        <v>34</v>
      </c>
      <c r="N2771">
        <v>6</v>
      </c>
      <c r="O2771">
        <v>19</v>
      </c>
    </row>
    <row r="2772" spans="1:15" x14ac:dyDescent="0.3">
      <c r="A2772" t="s">
        <v>197</v>
      </c>
      <c r="B2772">
        <v>0</v>
      </c>
      <c r="C2772" s="49">
        <v>27</v>
      </c>
      <c r="D2772" s="68"/>
      <c r="E2772" s="58">
        <v>92.732581999999994</v>
      </c>
      <c r="F2772" s="15">
        <v>3</v>
      </c>
      <c r="G2772">
        <v>1</v>
      </c>
      <c r="H2772" s="15">
        <v>210</v>
      </c>
      <c r="I2772" s="23" t="s">
        <v>57</v>
      </c>
      <c r="J2772" s="84">
        <v>12</v>
      </c>
      <c r="K2772" s="84">
        <v>9</v>
      </c>
      <c r="L2772" s="19" t="s">
        <v>47</v>
      </c>
      <c r="M2772" t="s">
        <v>34</v>
      </c>
      <c r="N2772">
        <v>6</v>
      </c>
      <c r="O2772">
        <v>19</v>
      </c>
    </row>
    <row r="2773" spans="1:15" x14ac:dyDescent="0.3">
      <c r="A2773" t="s">
        <v>197</v>
      </c>
      <c r="B2773">
        <v>0</v>
      </c>
      <c r="C2773" s="36">
        <v>28</v>
      </c>
      <c r="D2773" s="68">
        <v>23</v>
      </c>
      <c r="E2773" s="58">
        <v>77.424773999999999</v>
      </c>
      <c r="F2773" s="15">
        <v>3</v>
      </c>
      <c r="G2773">
        <v>1</v>
      </c>
      <c r="H2773" s="15">
        <v>210</v>
      </c>
      <c r="I2773" s="23" t="s">
        <v>57</v>
      </c>
      <c r="J2773" s="84">
        <v>12</v>
      </c>
      <c r="K2773" s="84">
        <v>9</v>
      </c>
      <c r="L2773" s="19" t="s">
        <v>47</v>
      </c>
      <c r="M2773" t="s">
        <v>34</v>
      </c>
      <c r="N2773">
        <v>6</v>
      </c>
      <c r="O2773">
        <v>19</v>
      </c>
    </row>
    <row r="2774" spans="1:15" x14ac:dyDescent="0.3">
      <c r="A2774" t="s">
        <v>197</v>
      </c>
      <c r="B2774">
        <v>0</v>
      </c>
      <c r="C2774" s="36">
        <v>28</v>
      </c>
      <c r="D2774" s="68">
        <v>24</v>
      </c>
      <c r="E2774" s="58">
        <v>89.869765999999998</v>
      </c>
      <c r="F2774" s="15">
        <v>3</v>
      </c>
      <c r="G2774">
        <v>1</v>
      </c>
      <c r="H2774" s="15">
        <v>210</v>
      </c>
      <c r="I2774" s="23" t="s">
        <v>57</v>
      </c>
      <c r="J2774" s="84">
        <v>12</v>
      </c>
      <c r="K2774" s="84">
        <v>9</v>
      </c>
      <c r="L2774" s="19" t="s">
        <v>47</v>
      </c>
      <c r="M2774" t="s">
        <v>34</v>
      </c>
      <c r="N2774">
        <v>6</v>
      </c>
      <c r="O2774">
        <v>19</v>
      </c>
    </row>
    <row r="2775" spans="1:15" x14ac:dyDescent="0.3">
      <c r="A2775" t="s">
        <v>197</v>
      </c>
      <c r="B2775">
        <v>0</v>
      </c>
      <c r="C2775" s="36">
        <v>28</v>
      </c>
      <c r="D2775" s="68">
        <v>25</v>
      </c>
      <c r="E2775" s="58">
        <v>63.961689</v>
      </c>
      <c r="F2775" s="15">
        <v>3</v>
      </c>
      <c r="G2775">
        <v>1</v>
      </c>
      <c r="H2775" s="15">
        <v>210</v>
      </c>
      <c r="I2775" s="23" t="s">
        <v>57</v>
      </c>
      <c r="J2775" s="84">
        <v>12</v>
      </c>
      <c r="K2775" s="84">
        <v>9</v>
      </c>
      <c r="L2775" s="19" t="s">
        <v>47</v>
      </c>
      <c r="M2775" t="s">
        <v>34</v>
      </c>
      <c r="N2775">
        <v>6</v>
      </c>
      <c r="O2775">
        <v>19</v>
      </c>
    </row>
    <row r="2776" spans="1:15" x14ac:dyDescent="0.3">
      <c r="A2776" t="s">
        <v>196</v>
      </c>
      <c r="B2776">
        <v>1</v>
      </c>
      <c r="C2776" s="49">
        <v>16</v>
      </c>
      <c r="D2776" s="68">
        <v>23</v>
      </c>
      <c r="E2776" s="58">
        <v>76.216132999999999</v>
      </c>
      <c r="F2776" s="15">
        <v>3</v>
      </c>
      <c r="G2776">
        <v>1</v>
      </c>
      <c r="H2776" s="15">
        <v>210</v>
      </c>
      <c r="I2776" s="15" t="s">
        <v>57</v>
      </c>
      <c r="J2776" s="84">
        <v>11</v>
      </c>
      <c r="K2776" s="84">
        <v>9</v>
      </c>
      <c r="L2776" s="19" t="s">
        <v>47</v>
      </c>
      <c r="M2776" t="s">
        <v>34</v>
      </c>
      <c r="N2776">
        <v>6</v>
      </c>
      <c r="O2776">
        <v>19</v>
      </c>
    </row>
    <row r="2777" spans="1:15" x14ac:dyDescent="0.3">
      <c r="A2777" t="s">
        <v>196</v>
      </c>
      <c r="B2777">
        <v>1</v>
      </c>
      <c r="C2777" s="49">
        <v>17</v>
      </c>
      <c r="D2777" s="68">
        <v>29</v>
      </c>
      <c r="E2777" s="58">
        <v>64.479889</v>
      </c>
      <c r="F2777" s="15">
        <v>3</v>
      </c>
      <c r="G2777">
        <v>1</v>
      </c>
      <c r="H2777" s="15">
        <v>210</v>
      </c>
      <c r="I2777" s="15" t="s">
        <v>57</v>
      </c>
      <c r="J2777" s="84">
        <v>11</v>
      </c>
      <c r="K2777" s="84">
        <v>9</v>
      </c>
      <c r="L2777" s="19" t="s">
        <v>47</v>
      </c>
      <c r="M2777" t="s">
        <v>34</v>
      </c>
      <c r="N2777">
        <v>6</v>
      </c>
      <c r="O2777">
        <v>19</v>
      </c>
    </row>
    <row r="2778" spans="1:15" x14ac:dyDescent="0.3">
      <c r="A2778" t="s">
        <v>196</v>
      </c>
      <c r="B2778">
        <v>1</v>
      </c>
      <c r="C2778" s="60">
        <v>17</v>
      </c>
      <c r="D2778" s="68">
        <v>30</v>
      </c>
      <c r="E2778" s="58">
        <v>158.26978</v>
      </c>
      <c r="F2778" s="15">
        <v>3</v>
      </c>
      <c r="G2778">
        <v>1</v>
      </c>
      <c r="H2778" s="15">
        <v>210</v>
      </c>
      <c r="I2778" s="15" t="s">
        <v>57</v>
      </c>
      <c r="J2778" s="84">
        <v>11</v>
      </c>
      <c r="K2778" s="84">
        <v>9</v>
      </c>
      <c r="L2778" s="19" t="s">
        <v>47</v>
      </c>
      <c r="M2778" t="s">
        <v>34</v>
      </c>
      <c r="N2778">
        <v>6</v>
      </c>
      <c r="O2778">
        <v>19</v>
      </c>
    </row>
    <row r="2779" spans="1:15" x14ac:dyDescent="0.3">
      <c r="A2779" t="s">
        <v>196</v>
      </c>
      <c r="B2779">
        <v>1</v>
      </c>
      <c r="C2779" s="49">
        <v>29</v>
      </c>
      <c r="D2779" s="68"/>
      <c r="E2779" s="58">
        <v>54.917023</v>
      </c>
      <c r="F2779" s="15">
        <v>3</v>
      </c>
      <c r="G2779">
        <v>1</v>
      </c>
      <c r="H2779" s="15">
        <v>210</v>
      </c>
      <c r="I2779" s="23" t="s">
        <v>57</v>
      </c>
      <c r="J2779" s="84">
        <v>12</v>
      </c>
      <c r="K2779" s="84"/>
      <c r="L2779" s="20" t="s">
        <v>47</v>
      </c>
      <c r="M2779" t="s">
        <v>34</v>
      </c>
      <c r="N2779">
        <v>6</v>
      </c>
      <c r="O2779">
        <v>19</v>
      </c>
    </row>
    <row r="2780" spans="1:15" x14ac:dyDescent="0.3">
      <c r="A2780" t="s">
        <v>196</v>
      </c>
      <c r="B2780">
        <v>1</v>
      </c>
      <c r="C2780" s="49">
        <v>29</v>
      </c>
      <c r="D2780" s="68"/>
      <c r="E2780" s="58">
        <v>92.757880999999998</v>
      </c>
      <c r="F2780" s="15">
        <v>3</v>
      </c>
      <c r="G2780">
        <v>1</v>
      </c>
      <c r="H2780" s="15">
        <v>210</v>
      </c>
      <c r="I2780" s="23" t="s">
        <v>57</v>
      </c>
      <c r="J2780" s="84">
        <v>12</v>
      </c>
      <c r="K2780" s="84"/>
      <c r="L2780" s="20" t="s">
        <v>47</v>
      </c>
      <c r="M2780" t="s">
        <v>34</v>
      </c>
      <c r="N2780">
        <v>6</v>
      </c>
      <c r="O2780">
        <v>19</v>
      </c>
    </row>
    <row r="2781" spans="1:15" x14ac:dyDescent="0.3">
      <c r="A2781" t="s">
        <v>196</v>
      </c>
      <c r="B2781">
        <v>1</v>
      </c>
      <c r="C2781" s="49">
        <v>29</v>
      </c>
      <c r="D2781" s="68"/>
      <c r="E2781" s="58">
        <v>49.018627000000002</v>
      </c>
      <c r="F2781" s="15">
        <v>3</v>
      </c>
      <c r="G2781">
        <v>1</v>
      </c>
      <c r="H2781" s="15">
        <v>210</v>
      </c>
      <c r="I2781" s="23" t="s">
        <v>57</v>
      </c>
      <c r="J2781" s="84">
        <v>12</v>
      </c>
      <c r="K2781" s="84"/>
      <c r="L2781" s="20" t="s">
        <v>47</v>
      </c>
      <c r="M2781" t="s">
        <v>34</v>
      </c>
      <c r="N2781">
        <v>6</v>
      </c>
      <c r="O2781">
        <v>19</v>
      </c>
    </row>
    <row r="2782" spans="1:15" x14ac:dyDescent="0.3">
      <c r="A2782" t="s">
        <v>197</v>
      </c>
      <c r="B2782">
        <v>0</v>
      </c>
      <c r="C2782" s="49">
        <v>23</v>
      </c>
      <c r="D2782" s="68"/>
      <c r="E2782" s="58">
        <v>90.648437999999999</v>
      </c>
      <c r="F2782" s="15">
        <v>4</v>
      </c>
      <c r="G2782">
        <v>1</v>
      </c>
      <c r="H2782" s="15">
        <v>400</v>
      </c>
      <c r="I2782" s="23" t="s">
        <v>61</v>
      </c>
      <c r="J2782" s="84">
        <v>12</v>
      </c>
      <c r="K2782" s="84">
        <v>9</v>
      </c>
      <c r="L2782" s="19" t="s">
        <v>47</v>
      </c>
      <c r="M2782" t="s">
        <v>34</v>
      </c>
      <c r="N2782">
        <v>6</v>
      </c>
      <c r="O2782">
        <v>19</v>
      </c>
    </row>
    <row r="2783" spans="1:15" x14ac:dyDescent="0.3">
      <c r="A2783" t="s">
        <v>197</v>
      </c>
      <c r="B2783">
        <v>0</v>
      </c>
      <c r="C2783" s="49">
        <v>23</v>
      </c>
      <c r="D2783" s="68"/>
      <c r="E2783" s="58">
        <v>36.634129000000001</v>
      </c>
      <c r="F2783" s="15">
        <v>4</v>
      </c>
      <c r="G2783">
        <v>1</v>
      </c>
      <c r="H2783" s="15">
        <v>400</v>
      </c>
      <c r="I2783" s="23" t="s">
        <v>61</v>
      </c>
      <c r="J2783" s="84">
        <v>12</v>
      </c>
      <c r="K2783" s="84">
        <v>9</v>
      </c>
      <c r="L2783" s="19" t="s">
        <v>47</v>
      </c>
      <c r="M2783" t="s">
        <v>34</v>
      </c>
      <c r="N2783">
        <v>6</v>
      </c>
      <c r="O2783">
        <v>19</v>
      </c>
    </row>
    <row r="2784" spans="1:15" x14ac:dyDescent="0.3">
      <c r="A2784" t="s">
        <v>197</v>
      </c>
      <c r="B2784">
        <v>0</v>
      </c>
      <c r="C2784" s="49">
        <v>24</v>
      </c>
      <c r="D2784" s="68">
        <v>26</v>
      </c>
      <c r="E2784" s="58">
        <v>76.825867000000002</v>
      </c>
      <c r="F2784" s="15">
        <v>4</v>
      </c>
      <c r="G2784">
        <v>1</v>
      </c>
      <c r="H2784" s="15">
        <v>400</v>
      </c>
      <c r="I2784" s="23" t="s">
        <v>61</v>
      </c>
      <c r="J2784" s="84">
        <v>12</v>
      </c>
      <c r="K2784" s="84">
        <v>9</v>
      </c>
      <c r="L2784" s="19" t="s">
        <v>47</v>
      </c>
      <c r="M2784" t="s">
        <v>34</v>
      </c>
      <c r="N2784">
        <v>6</v>
      </c>
      <c r="O2784">
        <v>19</v>
      </c>
    </row>
    <row r="2785" spans="1:15" x14ac:dyDescent="0.3">
      <c r="A2785" t="s">
        <v>197</v>
      </c>
      <c r="B2785">
        <v>0</v>
      </c>
      <c r="C2785" s="36">
        <v>24</v>
      </c>
      <c r="D2785" s="68">
        <v>27</v>
      </c>
      <c r="E2785" s="58">
        <v>168.43771000000001</v>
      </c>
      <c r="F2785" s="15">
        <v>4</v>
      </c>
      <c r="G2785">
        <v>1</v>
      </c>
      <c r="H2785" s="15">
        <v>400</v>
      </c>
      <c r="I2785" s="23" t="s">
        <v>61</v>
      </c>
      <c r="J2785" s="84">
        <v>12</v>
      </c>
      <c r="K2785" s="84">
        <v>9</v>
      </c>
      <c r="L2785" s="19" t="s">
        <v>47</v>
      </c>
      <c r="M2785" t="s">
        <v>34</v>
      </c>
      <c r="N2785">
        <v>6</v>
      </c>
      <c r="O2785">
        <v>19</v>
      </c>
    </row>
    <row r="2786" spans="1:15" x14ac:dyDescent="0.3">
      <c r="A2786" t="s">
        <v>197</v>
      </c>
      <c r="B2786">
        <v>0</v>
      </c>
      <c r="C2786" s="49">
        <v>24</v>
      </c>
      <c r="D2786" s="68">
        <v>28</v>
      </c>
      <c r="E2786" s="58">
        <v>93.312134</v>
      </c>
      <c r="F2786" s="15">
        <v>4</v>
      </c>
      <c r="G2786">
        <v>1</v>
      </c>
      <c r="H2786" s="15">
        <v>400</v>
      </c>
      <c r="I2786" s="23" t="s">
        <v>61</v>
      </c>
      <c r="J2786" s="84">
        <v>12</v>
      </c>
      <c r="K2786" s="84">
        <v>9</v>
      </c>
      <c r="L2786" s="19" t="s">
        <v>47</v>
      </c>
      <c r="M2786" t="s">
        <v>34</v>
      </c>
      <c r="N2786">
        <v>6</v>
      </c>
      <c r="O2786">
        <v>19</v>
      </c>
    </row>
    <row r="2787" spans="1:15" x14ac:dyDescent="0.3">
      <c r="A2787" t="s">
        <v>197</v>
      </c>
      <c r="B2787">
        <v>0</v>
      </c>
      <c r="C2787" s="49">
        <v>25</v>
      </c>
      <c r="D2787" s="68">
        <v>24</v>
      </c>
      <c r="E2787" s="58">
        <v>102.32934</v>
      </c>
      <c r="F2787" s="15">
        <v>4</v>
      </c>
      <c r="G2787">
        <v>1</v>
      </c>
      <c r="H2787" s="15">
        <v>400</v>
      </c>
      <c r="I2787" s="23" t="s">
        <v>61</v>
      </c>
      <c r="J2787" s="84">
        <v>12</v>
      </c>
      <c r="K2787" s="84">
        <v>9</v>
      </c>
      <c r="L2787" s="19" t="s">
        <v>47</v>
      </c>
      <c r="M2787" t="s">
        <v>34</v>
      </c>
      <c r="N2787">
        <v>6</v>
      </c>
      <c r="O2787">
        <v>19</v>
      </c>
    </row>
    <row r="2788" spans="1:15" x14ac:dyDescent="0.3">
      <c r="A2788" t="s">
        <v>197</v>
      </c>
      <c r="B2788">
        <v>0</v>
      </c>
      <c r="C2788" s="60">
        <v>25</v>
      </c>
      <c r="D2788" s="68">
        <v>25</v>
      </c>
      <c r="E2788" s="58">
        <v>136.99498</v>
      </c>
      <c r="F2788" s="15">
        <v>4</v>
      </c>
      <c r="G2788">
        <v>1</v>
      </c>
      <c r="H2788" s="15">
        <v>400</v>
      </c>
      <c r="I2788" s="23" t="s">
        <v>61</v>
      </c>
      <c r="J2788" s="84">
        <v>12</v>
      </c>
      <c r="K2788" s="84">
        <v>9</v>
      </c>
      <c r="L2788" s="19" t="s">
        <v>47</v>
      </c>
      <c r="M2788" t="s">
        <v>34</v>
      </c>
      <c r="N2788">
        <v>6</v>
      </c>
      <c r="O2788">
        <v>19</v>
      </c>
    </row>
    <row r="2789" spans="1:15" x14ac:dyDescent="0.3">
      <c r="A2789" t="s">
        <v>197</v>
      </c>
      <c r="B2789">
        <v>0</v>
      </c>
      <c r="C2789" s="49">
        <v>25</v>
      </c>
      <c r="D2789" s="68">
        <v>26</v>
      </c>
      <c r="E2789" s="58">
        <v>72.299605999999997</v>
      </c>
      <c r="F2789" s="15">
        <v>4</v>
      </c>
      <c r="G2789">
        <v>1</v>
      </c>
      <c r="H2789" s="15">
        <v>400</v>
      </c>
      <c r="I2789" s="23" t="s">
        <v>61</v>
      </c>
      <c r="J2789" s="84">
        <v>12</v>
      </c>
      <c r="K2789" s="84">
        <v>9</v>
      </c>
      <c r="L2789" s="19" t="s">
        <v>47</v>
      </c>
      <c r="M2789" t="s">
        <v>34</v>
      </c>
      <c r="N2789">
        <v>6</v>
      </c>
      <c r="O2789">
        <v>19</v>
      </c>
    </row>
    <row r="2790" spans="1:15" x14ac:dyDescent="0.3">
      <c r="A2790" t="s">
        <v>197</v>
      </c>
      <c r="B2790">
        <v>0</v>
      </c>
      <c r="C2790" s="36">
        <v>26</v>
      </c>
      <c r="D2790" s="68">
        <v>27</v>
      </c>
      <c r="E2790" s="58">
        <v>89.927009999999996</v>
      </c>
      <c r="F2790" s="15">
        <v>4</v>
      </c>
      <c r="G2790">
        <v>1</v>
      </c>
      <c r="H2790" s="15">
        <v>400</v>
      </c>
      <c r="I2790" s="23" t="s">
        <v>61</v>
      </c>
      <c r="J2790" s="84">
        <v>12</v>
      </c>
      <c r="K2790" s="84">
        <v>9</v>
      </c>
      <c r="L2790" s="19" t="s">
        <v>47</v>
      </c>
      <c r="M2790" t="s">
        <v>34</v>
      </c>
      <c r="N2790">
        <v>6</v>
      </c>
      <c r="O2790">
        <v>19</v>
      </c>
    </row>
    <row r="2791" spans="1:15" x14ac:dyDescent="0.3">
      <c r="A2791" t="s">
        <v>197</v>
      </c>
      <c r="B2791">
        <v>0</v>
      </c>
      <c r="C2791" s="49">
        <v>26</v>
      </c>
      <c r="D2791" s="68">
        <v>28</v>
      </c>
      <c r="E2791" s="58">
        <v>40.874775</v>
      </c>
      <c r="F2791" s="15">
        <v>4</v>
      </c>
      <c r="G2791">
        <v>1</v>
      </c>
      <c r="H2791" s="15">
        <v>400</v>
      </c>
      <c r="I2791" s="23" t="s">
        <v>61</v>
      </c>
      <c r="J2791" s="84">
        <v>12</v>
      </c>
      <c r="K2791" s="84">
        <v>9</v>
      </c>
      <c r="L2791" s="19" t="s">
        <v>47</v>
      </c>
      <c r="M2791" t="s">
        <v>34</v>
      </c>
      <c r="N2791">
        <v>6</v>
      </c>
      <c r="O2791">
        <v>19</v>
      </c>
    </row>
    <row r="2792" spans="1:15" x14ac:dyDescent="0.3">
      <c r="A2792" t="s">
        <v>197</v>
      </c>
      <c r="B2792">
        <v>0</v>
      </c>
      <c r="C2792" s="49">
        <v>26</v>
      </c>
      <c r="D2792" s="68">
        <v>29</v>
      </c>
      <c r="E2792" s="58">
        <v>51.862965000000003</v>
      </c>
      <c r="F2792" s="15">
        <v>4</v>
      </c>
      <c r="G2792">
        <v>1</v>
      </c>
      <c r="H2792" s="15">
        <v>400</v>
      </c>
      <c r="I2792" s="23" t="s">
        <v>61</v>
      </c>
      <c r="J2792" s="84">
        <v>12</v>
      </c>
      <c r="K2792" s="84">
        <v>9</v>
      </c>
      <c r="L2792" s="19" t="s">
        <v>47</v>
      </c>
      <c r="M2792" t="s">
        <v>34</v>
      </c>
      <c r="N2792">
        <v>6</v>
      </c>
      <c r="O2792">
        <v>19</v>
      </c>
    </row>
    <row r="2793" spans="1:15" x14ac:dyDescent="0.3">
      <c r="A2793" t="s">
        <v>196</v>
      </c>
      <c r="B2793">
        <v>1</v>
      </c>
      <c r="C2793" s="49">
        <v>20</v>
      </c>
      <c r="D2793" s="68">
        <v>12</v>
      </c>
      <c r="E2793" s="58">
        <v>44.640255000000003</v>
      </c>
      <c r="F2793" s="15">
        <v>4</v>
      </c>
      <c r="G2793">
        <v>1</v>
      </c>
      <c r="H2793" s="15">
        <v>400</v>
      </c>
      <c r="I2793" s="15" t="s">
        <v>61</v>
      </c>
      <c r="J2793" s="84">
        <v>12</v>
      </c>
      <c r="K2793" s="84">
        <v>9</v>
      </c>
      <c r="L2793" s="19" t="s">
        <v>47</v>
      </c>
      <c r="M2793" t="s">
        <v>34</v>
      </c>
      <c r="N2793">
        <v>6</v>
      </c>
      <c r="O2793">
        <v>19</v>
      </c>
    </row>
    <row r="2794" spans="1:15" x14ac:dyDescent="0.3">
      <c r="A2794" t="s">
        <v>196</v>
      </c>
      <c r="B2794">
        <v>1</v>
      </c>
      <c r="C2794" s="49">
        <v>20</v>
      </c>
      <c r="D2794" s="68">
        <v>13</v>
      </c>
      <c r="E2794" s="58">
        <v>56.115318000000002</v>
      </c>
      <c r="F2794" s="15">
        <v>4</v>
      </c>
      <c r="G2794">
        <v>1</v>
      </c>
      <c r="H2794" s="15">
        <v>400</v>
      </c>
      <c r="I2794" s="15" t="s">
        <v>61</v>
      </c>
      <c r="J2794" s="84">
        <v>12</v>
      </c>
      <c r="K2794" s="84">
        <v>9</v>
      </c>
      <c r="L2794" s="19" t="s">
        <v>47</v>
      </c>
      <c r="M2794" t="s">
        <v>34</v>
      </c>
      <c r="N2794">
        <v>6</v>
      </c>
      <c r="O2794">
        <v>19</v>
      </c>
    </row>
    <row r="2795" spans="1:15" x14ac:dyDescent="0.3">
      <c r="A2795" t="s">
        <v>196</v>
      </c>
      <c r="B2795">
        <v>1</v>
      </c>
      <c r="C2795" s="49">
        <v>21</v>
      </c>
      <c r="D2795" s="68">
        <v>20</v>
      </c>
      <c r="E2795" s="58">
        <v>70.805992000000003</v>
      </c>
      <c r="F2795" s="15">
        <v>4</v>
      </c>
      <c r="G2795">
        <v>1</v>
      </c>
      <c r="H2795" s="15">
        <v>400</v>
      </c>
      <c r="I2795" s="23" t="s">
        <v>61</v>
      </c>
      <c r="J2795" s="84">
        <v>12</v>
      </c>
      <c r="K2795" s="84">
        <v>9</v>
      </c>
      <c r="L2795" s="19" t="s">
        <v>47</v>
      </c>
      <c r="M2795" t="s">
        <v>34</v>
      </c>
      <c r="N2795">
        <v>6</v>
      </c>
      <c r="O2795">
        <v>19</v>
      </c>
    </row>
    <row r="2796" spans="1:15" x14ac:dyDescent="0.3">
      <c r="A2796" t="s">
        <v>196</v>
      </c>
      <c r="B2796">
        <v>1</v>
      </c>
      <c r="C2796" s="49">
        <v>21</v>
      </c>
      <c r="D2796" s="68">
        <v>21</v>
      </c>
      <c r="E2796" s="58"/>
      <c r="F2796" s="15">
        <v>4</v>
      </c>
      <c r="G2796">
        <v>1</v>
      </c>
      <c r="H2796" s="15">
        <v>400</v>
      </c>
      <c r="I2796" s="23" t="s">
        <v>61</v>
      </c>
      <c r="J2796" s="84">
        <v>12</v>
      </c>
      <c r="K2796" s="84">
        <v>9</v>
      </c>
      <c r="L2796" s="19" t="s">
        <v>47</v>
      </c>
      <c r="M2796" t="s">
        <v>34</v>
      </c>
      <c r="N2796">
        <v>6</v>
      </c>
      <c r="O2796">
        <v>19</v>
      </c>
    </row>
    <row r="2797" spans="1:15" x14ac:dyDescent="0.3">
      <c r="A2797" t="s">
        <v>196</v>
      </c>
      <c r="B2797">
        <v>1</v>
      </c>
      <c r="C2797" s="49">
        <v>21</v>
      </c>
      <c r="D2797" s="68">
        <v>22</v>
      </c>
      <c r="E2797" s="58">
        <v>89.084671</v>
      </c>
      <c r="F2797" s="15">
        <v>4</v>
      </c>
      <c r="G2797">
        <v>1</v>
      </c>
      <c r="H2797" s="15">
        <v>400</v>
      </c>
      <c r="I2797" s="23" t="s">
        <v>61</v>
      </c>
      <c r="J2797" s="84">
        <v>12</v>
      </c>
      <c r="K2797" s="84">
        <v>9</v>
      </c>
      <c r="L2797" s="19" t="s">
        <v>47</v>
      </c>
      <c r="M2797" t="s">
        <v>34</v>
      </c>
      <c r="N2797">
        <v>6</v>
      </c>
      <c r="O2797">
        <v>19</v>
      </c>
    </row>
    <row r="2798" spans="1:15" x14ac:dyDescent="0.3">
      <c r="A2798" t="s">
        <v>196</v>
      </c>
      <c r="B2798">
        <v>1</v>
      </c>
      <c r="C2798" s="36">
        <v>22</v>
      </c>
      <c r="D2798" s="68">
        <v>25</v>
      </c>
      <c r="E2798" s="58">
        <v>65.487403999999998</v>
      </c>
      <c r="F2798" s="15">
        <v>4</v>
      </c>
      <c r="G2798">
        <v>1</v>
      </c>
      <c r="H2798" s="15">
        <v>400</v>
      </c>
      <c r="I2798" s="23" t="s">
        <v>61</v>
      </c>
      <c r="J2798" s="84">
        <v>12</v>
      </c>
      <c r="K2798" s="84">
        <v>9</v>
      </c>
      <c r="L2798" s="19" t="s">
        <v>47</v>
      </c>
      <c r="M2798" t="s">
        <v>34</v>
      </c>
      <c r="N2798">
        <v>6</v>
      </c>
      <c r="O2798">
        <v>19</v>
      </c>
    </row>
    <row r="2799" spans="1:15" x14ac:dyDescent="0.3">
      <c r="A2799" t="s">
        <v>196</v>
      </c>
      <c r="B2799">
        <v>1</v>
      </c>
      <c r="C2799" s="49">
        <v>22</v>
      </c>
      <c r="D2799" s="68">
        <v>26</v>
      </c>
      <c r="E2799" s="58">
        <v>95.708693999999994</v>
      </c>
      <c r="F2799" s="15">
        <v>4</v>
      </c>
      <c r="G2799">
        <v>1</v>
      </c>
      <c r="H2799" s="15">
        <v>400</v>
      </c>
      <c r="I2799" s="23" t="s">
        <v>61</v>
      </c>
      <c r="J2799" s="84">
        <v>12</v>
      </c>
      <c r="K2799" s="84">
        <v>9</v>
      </c>
      <c r="L2799" s="19" t="s">
        <v>47</v>
      </c>
      <c r="M2799" t="s">
        <v>34</v>
      </c>
      <c r="N2799">
        <v>6</v>
      </c>
      <c r="O2799">
        <v>19</v>
      </c>
    </row>
    <row r="2800" spans="1:15" x14ac:dyDescent="0.3">
      <c r="A2800" t="s">
        <v>197</v>
      </c>
      <c r="B2800">
        <v>0</v>
      </c>
      <c r="C2800" s="49">
        <v>1</v>
      </c>
      <c r="D2800" s="68">
        <v>11</v>
      </c>
      <c r="E2800" s="58">
        <v>55.898380000000003</v>
      </c>
      <c r="F2800" s="15">
        <v>1</v>
      </c>
      <c r="G2800">
        <v>2</v>
      </c>
      <c r="H2800" s="15">
        <v>45</v>
      </c>
      <c r="I2800" s="15" t="s">
        <v>11</v>
      </c>
      <c r="J2800" s="82">
        <v>9</v>
      </c>
      <c r="K2800" s="82">
        <v>9</v>
      </c>
      <c r="L2800" s="19" t="s">
        <v>47</v>
      </c>
      <c r="M2800" t="s">
        <v>34</v>
      </c>
      <c r="N2800">
        <v>6</v>
      </c>
      <c r="O2800">
        <v>19</v>
      </c>
    </row>
    <row r="2801" spans="1:15" x14ac:dyDescent="0.3">
      <c r="A2801" t="s">
        <v>197</v>
      </c>
      <c r="B2801">
        <v>0</v>
      </c>
      <c r="C2801" s="49">
        <v>1</v>
      </c>
      <c r="D2801" s="68">
        <v>12</v>
      </c>
      <c r="E2801" s="58">
        <v>17.113147999999999</v>
      </c>
      <c r="F2801" s="15">
        <v>1</v>
      </c>
      <c r="G2801">
        <v>2</v>
      </c>
      <c r="H2801" s="15">
        <v>45</v>
      </c>
      <c r="I2801" s="15" t="s">
        <v>11</v>
      </c>
      <c r="J2801" s="82">
        <v>9</v>
      </c>
      <c r="K2801" s="82">
        <v>9</v>
      </c>
      <c r="L2801" s="19" t="s">
        <v>47</v>
      </c>
      <c r="M2801" t="s">
        <v>34</v>
      </c>
      <c r="N2801">
        <v>6</v>
      </c>
      <c r="O2801">
        <v>19</v>
      </c>
    </row>
    <row r="2802" spans="1:15" x14ac:dyDescent="0.3">
      <c r="A2802" t="s">
        <v>197</v>
      </c>
      <c r="B2802">
        <v>0</v>
      </c>
      <c r="C2802" s="60">
        <v>1</v>
      </c>
      <c r="D2802" s="68">
        <v>13</v>
      </c>
      <c r="E2802" s="58">
        <v>47.746383999999999</v>
      </c>
      <c r="F2802" s="15">
        <v>1</v>
      </c>
      <c r="G2802">
        <v>2</v>
      </c>
      <c r="H2802" s="15">
        <v>45</v>
      </c>
      <c r="I2802" s="15" t="s">
        <v>11</v>
      </c>
      <c r="J2802" s="82">
        <v>9</v>
      </c>
      <c r="K2802" s="82">
        <v>9</v>
      </c>
      <c r="L2802" s="19" t="s">
        <v>47</v>
      </c>
      <c r="M2802" t="s">
        <v>34</v>
      </c>
      <c r="N2802">
        <v>6</v>
      </c>
      <c r="O2802">
        <v>19</v>
      </c>
    </row>
    <row r="2803" spans="1:15" x14ac:dyDescent="0.3">
      <c r="A2803" t="s">
        <v>197</v>
      </c>
      <c r="B2803">
        <v>0</v>
      </c>
      <c r="C2803" s="60">
        <v>2</v>
      </c>
      <c r="D2803" s="68">
        <v>29</v>
      </c>
      <c r="E2803" s="58">
        <v>14.030211</v>
      </c>
      <c r="F2803" s="15">
        <v>1</v>
      </c>
      <c r="G2803">
        <v>2</v>
      </c>
      <c r="H2803" s="15">
        <v>45</v>
      </c>
      <c r="I2803" s="15" t="s">
        <v>11</v>
      </c>
      <c r="J2803" s="82">
        <v>9</v>
      </c>
      <c r="K2803" s="87">
        <v>9</v>
      </c>
      <c r="L2803" s="19" t="s">
        <v>47</v>
      </c>
      <c r="M2803" t="s">
        <v>34</v>
      </c>
      <c r="N2803">
        <v>6</v>
      </c>
      <c r="O2803">
        <v>19</v>
      </c>
    </row>
    <row r="2804" spans="1:15" x14ac:dyDescent="0.3">
      <c r="A2804" t="s">
        <v>197</v>
      </c>
      <c r="B2804">
        <v>0</v>
      </c>
      <c r="C2804" s="49">
        <v>2</v>
      </c>
      <c r="D2804" s="68">
        <v>30</v>
      </c>
      <c r="E2804" s="58">
        <v>18.336103000000001</v>
      </c>
      <c r="F2804" s="15">
        <v>1</v>
      </c>
      <c r="G2804">
        <v>2</v>
      </c>
      <c r="H2804" s="15">
        <v>45</v>
      </c>
      <c r="I2804" s="15" t="s">
        <v>11</v>
      </c>
      <c r="J2804" s="82">
        <v>9</v>
      </c>
      <c r="K2804" s="87">
        <v>9</v>
      </c>
      <c r="L2804" s="19" t="s">
        <v>47</v>
      </c>
      <c r="M2804" t="s">
        <v>34</v>
      </c>
      <c r="N2804">
        <v>6</v>
      </c>
      <c r="O2804">
        <v>19</v>
      </c>
    </row>
    <row r="2805" spans="1:15" x14ac:dyDescent="0.3">
      <c r="A2805" t="s">
        <v>197</v>
      </c>
      <c r="B2805">
        <v>0</v>
      </c>
      <c r="C2805" s="49">
        <v>2</v>
      </c>
      <c r="D2805" s="68">
        <v>31</v>
      </c>
      <c r="E2805" s="58">
        <v>54.099654999999998</v>
      </c>
      <c r="F2805" s="15">
        <v>1</v>
      </c>
      <c r="G2805">
        <v>2</v>
      </c>
      <c r="H2805" s="15">
        <v>45</v>
      </c>
      <c r="I2805" s="15" t="s">
        <v>11</v>
      </c>
      <c r="J2805" s="82">
        <v>9</v>
      </c>
      <c r="K2805" s="87">
        <v>9</v>
      </c>
      <c r="L2805" s="19" t="s">
        <v>47</v>
      </c>
      <c r="M2805" t="s">
        <v>34</v>
      </c>
      <c r="N2805">
        <v>6</v>
      </c>
      <c r="O2805">
        <v>19</v>
      </c>
    </row>
    <row r="2806" spans="1:15" x14ac:dyDescent="0.3">
      <c r="A2806" t="s">
        <v>197</v>
      </c>
      <c r="B2806">
        <v>0</v>
      </c>
      <c r="C2806" s="36">
        <v>2</v>
      </c>
      <c r="D2806" s="68">
        <v>32</v>
      </c>
      <c r="E2806" s="58">
        <v>69.091392999999997</v>
      </c>
      <c r="F2806" s="15">
        <v>1</v>
      </c>
      <c r="G2806">
        <v>2</v>
      </c>
      <c r="H2806" s="15">
        <v>45</v>
      </c>
      <c r="I2806" s="15" t="s">
        <v>11</v>
      </c>
      <c r="J2806" s="82">
        <v>9</v>
      </c>
      <c r="K2806" s="87">
        <v>9</v>
      </c>
      <c r="L2806" s="19" t="s">
        <v>47</v>
      </c>
      <c r="M2806" t="s">
        <v>34</v>
      </c>
      <c r="N2806">
        <v>6</v>
      </c>
      <c r="O2806">
        <v>19</v>
      </c>
    </row>
    <row r="2807" spans="1:15" x14ac:dyDescent="0.3">
      <c r="A2807" t="s">
        <v>197</v>
      </c>
      <c r="B2807">
        <v>0</v>
      </c>
      <c r="C2807" s="49">
        <v>7</v>
      </c>
      <c r="D2807" s="68">
        <v>12</v>
      </c>
      <c r="E2807" s="58">
        <v>64.338584999999995</v>
      </c>
      <c r="F2807" s="15">
        <v>1</v>
      </c>
      <c r="G2807">
        <v>2</v>
      </c>
      <c r="H2807" s="15">
        <v>45</v>
      </c>
      <c r="I2807" s="15" t="s">
        <v>11</v>
      </c>
      <c r="J2807" s="82">
        <v>10</v>
      </c>
      <c r="K2807" s="82">
        <v>9</v>
      </c>
      <c r="L2807" s="19" t="s">
        <v>47</v>
      </c>
      <c r="M2807" t="s">
        <v>34</v>
      </c>
      <c r="N2807">
        <v>6</v>
      </c>
      <c r="O2807">
        <v>19</v>
      </c>
    </row>
    <row r="2808" spans="1:15" x14ac:dyDescent="0.3">
      <c r="A2808" t="s">
        <v>197</v>
      </c>
      <c r="B2808">
        <v>0</v>
      </c>
      <c r="C2808" s="49">
        <v>22</v>
      </c>
      <c r="D2808" s="68"/>
      <c r="E2808" s="58">
        <v>36.240158000000001</v>
      </c>
      <c r="F2808" s="15">
        <v>1</v>
      </c>
      <c r="G2808">
        <v>2</v>
      </c>
      <c r="H2808" s="15">
        <v>45</v>
      </c>
      <c r="I2808" s="23" t="s">
        <v>11</v>
      </c>
      <c r="J2808" s="84">
        <v>12</v>
      </c>
      <c r="K2808" s="84">
        <v>9</v>
      </c>
      <c r="L2808" s="19" t="s">
        <v>47</v>
      </c>
      <c r="M2808" t="s">
        <v>34</v>
      </c>
      <c r="N2808">
        <v>6</v>
      </c>
      <c r="O2808">
        <v>19</v>
      </c>
    </row>
    <row r="2809" spans="1:15" x14ac:dyDescent="0.3">
      <c r="A2809" t="s">
        <v>197</v>
      </c>
      <c r="B2809">
        <v>0</v>
      </c>
      <c r="C2809" s="49">
        <v>22</v>
      </c>
      <c r="D2809" s="68"/>
      <c r="E2809" s="58">
        <v>37.056244</v>
      </c>
      <c r="F2809" s="15">
        <v>1</v>
      </c>
      <c r="G2809">
        <v>2</v>
      </c>
      <c r="H2809" s="15">
        <v>45</v>
      </c>
      <c r="I2809" s="23" t="s">
        <v>11</v>
      </c>
      <c r="J2809" s="84">
        <v>12</v>
      </c>
      <c r="K2809" s="84">
        <v>9</v>
      </c>
      <c r="L2809" s="19" t="s">
        <v>47</v>
      </c>
      <c r="M2809" t="s">
        <v>34</v>
      </c>
      <c r="N2809">
        <v>6</v>
      </c>
      <c r="O2809">
        <v>19</v>
      </c>
    </row>
    <row r="2810" spans="1:15" x14ac:dyDescent="0.3">
      <c r="A2810" t="s">
        <v>197</v>
      </c>
      <c r="B2810">
        <v>0</v>
      </c>
      <c r="C2810" s="36">
        <v>22</v>
      </c>
      <c r="D2810" s="68"/>
      <c r="E2810" s="58">
        <v>48.287762000000001</v>
      </c>
      <c r="F2810" s="15">
        <v>1</v>
      </c>
      <c r="G2810">
        <v>2</v>
      </c>
      <c r="H2810" s="15">
        <v>45</v>
      </c>
      <c r="I2810" s="23" t="s">
        <v>11</v>
      </c>
      <c r="J2810" s="84">
        <v>12</v>
      </c>
      <c r="K2810" s="84">
        <v>9</v>
      </c>
      <c r="L2810" s="19" t="s">
        <v>47</v>
      </c>
      <c r="M2810" t="s">
        <v>34</v>
      </c>
      <c r="N2810">
        <v>6</v>
      </c>
      <c r="O2810">
        <v>19</v>
      </c>
    </row>
    <row r="2811" spans="1:15" x14ac:dyDescent="0.3">
      <c r="A2811" t="s">
        <v>196</v>
      </c>
      <c r="B2811">
        <v>1</v>
      </c>
      <c r="C2811" s="49">
        <v>3</v>
      </c>
      <c r="D2811" s="68">
        <v>18</v>
      </c>
      <c r="E2811" s="58">
        <v>12.517004</v>
      </c>
      <c r="F2811" s="15">
        <v>1</v>
      </c>
      <c r="G2811">
        <v>2</v>
      </c>
      <c r="H2811" s="15">
        <v>45</v>
      </c>
      <c r="I2811" s="15" t="s">
        <v>11</v>
      </c>
      <c r="J2811" s="82">
        <v>9</v>
      </c>
      <c r="K2811" s="82">
        <v>9</v>
      </c>
      <c r="L2811" s="19" t="s">
        <v>47</v>
      </c>
      <c r="M2811" t="s">
        <v>34</v>
      </c>
      <c r="N2811">
        <v>6</v>
      </c>
      <c r="O2811">
        <v>19</v>
      </c>
    </row>
    <row r="2812" spans="1:15" x14ac:dyDescent="0.3">
      <c r="A2812" t="s">
        <v>196</v>
      </c>
      <c r="B2812">
        <v>1</v>
      </c>
      <c r="C2812" s="36">
        <v>3</v>
      </c>
      <c r="D2812" s="68">
        <v>19</v>
      </c>
      <c r="E2812" s="58">
        <v>20.768136999999999</v>
      </c>
      <c r="F2812" s="15">
        <v>1</v>
      </c>
      <c r="G2812">
        <v>2</v>
      </c>
      <c r="H2812" s="15">
        <v>45</v>
      </c>
      <c r="I2812" s="15" t="s">
        <v>11</v>
      </c>
      <c r="J2812" s="82">
        <v>9</v>
      </c>
      <c r="K2812" s="82">
        <v>9</v>
      </c>
      <c r="L2812" s="19" t="s">
        <v>47</v>
      </c>
      <c r="M2812" t="s">
        <v>34</v>
      </c>
      <c r="N2812">
        <v>6</v>
      </c>
      <c r="O2812">
        <v>19</v>
      </c>
    </row>
    <row r="2813" spans="1:15" x14ac:dyDescent="0.3">
      <c r="A2813" t="s">
        <v>196</v>
      </c>
      <c r="B2813">
        <v>1</v>
      </c>
      <c r="C2813" s="49">
        <v>3</v>
      </c>
      <c r="D2813" s="68">
        <v>20</v>
      </c>
      <c r="E2813" s="58">
        <v>33.169513999999999</v>
      </c>
      <c r="F2813" s="15">
        <v>1</v>
      </c>
      <c r="G2813">
        <v>2</v>
      </c>
      <c r="H2813" s="15">
        <v>45</v>
      </c>
      <c r="I2813" s="15" t="s">
        <v>11</v>
      </c>
      <c r="J2813" s="82">
        <v>9</v>
      </c>
      <c r="K2813" s="82">
        <v>9</v>
      </c>
      <c r="L2813" s="19" t="s">
        <v>47</v>
      </c>
      <c r="M2813" t="s">
        <v>34</v>
      </c>
      <c r="N2813">
        <v>6</v>
      </c>
      <c r="O2813">
        <v>19</v>
      </c>
    </row>
    <row r="2814" spans="1:15" x14ac:dyDescent="0.3">
      <c r="A2814" t="s">
        <v>196</v>
      </c>
      <c r="B2814">
        <v>1</v>
      </c>
      <c r="C2814" s="36">
        <v>4</v>
      </c>
      <c r="D2814" s="68">
        <v>21</v>
      </c>
      <c r="E2814" s="58">
        <v>19.39152</v>
      </c>
      <c r="F2814" s="15">
        <v>1</v>
      </c>
      <c r="G2814">
        <v>2</v>
      </c>
      <c r="H2814" s="15">
        <v>45</v>
      </c>
      <c r="I2814" s="15" t="s">
        <v>11</v>
      </c>
      <c r="J2814" s="82">
        <v>9</v>
      </c>
      <c r="K2814" s="87">
        <v>9</v>
      </c>
      <c r="L2814" s="19" t="s">
        <v>47</v>
      </c>
      <c r="M2814" t="s">
        <v>34</v>
      </c>
      <c r="N2814">
        <v>6</v>
      </c>
      <c r="O2814">
        <v>19</v>
      </c>
    </row>
    <row r="2815" spans="1:15" x14ac:dyDescent="0.3">
      <c r="A2815" t="s">
        <v>196</v>
      </c>
      <c r="B2815">
        <v>1</v>
      </c>
      <c r="C2815" s="36">
        <v>4</v>
      </c>
      <c r="D2815" s="68">
        <v>22</v>
      </c>
      <c r="E2815" s="58">
        <v>85.278144999999995</v>
      </c>
      <c r="F2815" s="15">
        <v>1</v>
      </c>
      <c r="G2815">
        <v>2</v>
      </c>
      <c r="H2815" s="15">
        <v>45</v>
      </c>
      <c r="I2815" s="15" t="s">
        <v>11</v>
      </c>
      <c r="J2815" s="82">
        <v>9</v>
      </c>
      <c r="K2815" s="87">
        <v>9</v>
      </c>
      <c r="L2815" s="19" t="s">
        <v>47</v>
      </c>
      <c r="M2815" t="s">
        <v>34</v>
      </c>
      <c r="N2815">
        <v>6</v>
      </c>
      <c r="O2815">
        <v>19</v>
      </c>
    </row>
    <row r="2816" spans="1:15" x14ac:dyDescent="0.3">
      <c r="A2816" t="s">
        <v>196</v>
      </c>
      <c r="B2816">
        <v>1</v>
      </c>
      <c r="C2816" s="49">
        <v>4</v>
      </c>
      <c r="D2816" s="68">
        <v>23</v>
      </c>
      <c r="E2816" s="58">
        <v>49.239483</v>
      </c>
      <c r="F2816" s="15">
        <v>1</v>
      </c>
      <c r="G2816">
        <v>2</v>
      </c>
      <c r="H2816" s="15">
        <v>45</v>
      </c>
      <c r="I2816" s="15" t="s">
        <v>11</v>
      </c>
      <c r="J2816" s="82">
        <v>9</v>
      </c>
      <c r="K2816" s="87">
        <v>9</v>
      </c>
      <c r="L2816" s="19" t="s">
        <v>47</v>
      </c>
      <c r="M2816" t="s">
        <v>34</v>
      </c>
      <c r="N2816">
        <v>6</v>
      </c>
      <c r="O2816">
        <v>19</v>
      </c>
    </row>
    <row r="2817" spans="1:15" x14ac:dyDescent="0.3">
      <c r="A2817" t="s">
        <v>196</v>
      </c>
      <c r="B2817">
        <v>1</v>
      </c>
      <c r="C2817" s="49">
        <v>4</v>
      </c>
      <c r="D2817" s="68">
        <v>24</v>
      </c>
      <c r="E2817" s="58">
        <v>54.514538000000002</v>
      </c>
      <c r="F2817" s="15">
        <v>1</v>
      </c>
      <c r="G2817">
        <v>2</v>
      </c>
      <c r="H2817" s="15">
        <v>45</v>
      </c>
      <c r="I2817" s="15" t="s">
        <v>11</v>
      </c>
      <c r="J2817" s="82">
        <v>9</v>
      </c>
      <c r="K2817" s="87">
        <v>9</v>
      </c>
      <c r="L2817" s="19" t="s">
        <v>47</v>
      </c>
      <c r="M2817" t="s">
        <v>34</v>
      </c>
      <c r="N2817">
        <v>6</v>
      </c>
      <c r="O2817">
        <v>19</v>
      </c>
    </row>
    <row r="2818" spans="1:15" x14ac:dyDescent="0.3">
      <c r="A2818" t="s">
        <v>196</v>
      </c>
      <c r="B2818">
        <v>1</v>
      </c>
      <c r="C2818" s="49">
        <v>5</v>
      </c>
      <c r="D2818" s="68">
        <v>17</v>
      </c>
      <c r="E2818" s="58">
        <v>24.797208999999999</v>
      </c>
      <c r="F2818" s="15">
        <v>1</v>
      </c>
      <c r="G2818">
        <v>2</v>
      </c>
      <c r="H2818" s="15">
        <v>45</v>
      </c>
      <c r="I2818" s="15" t="s">
        <v>11</v>
      </c>
      <c r="J2818" s="82">
        <v>10</v>
      </c>
      <c r="K2818" s="87">
        <v>9</v>
      </c>
      <c r="L2818" s="19" t="s">
        <v>47</v>
      </c>
      <c r="M2818" t="s">
        <v>34</v>
      </c>
      <c r="N2818">
        <v>6</v>
      </c>
      <c r="O2818">
        <v>19</v>
      </c>
    </row>
    <row r="2819" spans="1:15" x14ac:dyDescent="0.3">
      <c r="A2819" t="s">
        <v>196</v>
      </c>
      <c r="B2819">
        <v>1</v>
      </c>
      <c r="C2819" s="49">
        <v>5</v>
      </c>
      <c r="D2819" s="68">
        <v>18</v>
      </c>
      <c r="E2819" s="58">
        <v>31.117892999999999</v>
      </c>
      <c r="F2819" s="15">
        <v>1</v>
      </c>
      <c r="G2819">
        <v>2</v>
      </c>
      <c r="H2819" s="15">
        <v>45</v>
      </c>
      <c r="I2819" s="15" t="s">
        <v>11</v>
      </c>
      <c r="J2819" s="82">
        <v>10</v>
      </c>
      <c r="K2819" s="87">
        <v>9</v>
      </c>
      <c r="L2819" s="19" t="s">
        <v>47</v>
      </c>
      <c r="M2819" t="s">
        <v>34</v>
      </c>
      <c r="N2819">
        <v>6</v>
      </c>
      <c r="O2819">
        <v>19</v>
      </c>
    </row>
    <row r="2820" spans="1:15" x14ac:dyDescent="0.3">
      <c r="A2820" t="s">
        <v>196</v>
      </c>
      <c r="B2820">
        <v>1</v>
      </c>
      <c r="C2820" s="49">
        <v>5</v>
      </c>
      <c r="D2820" s="68">
        <v>19</v>
      </c>
      <c r="E2820" s="58">
        <v>57.043125000000003</v>
      </c>
      <c r="F2820" s="15">
        <v>1</v>
      </c>
      <c r="G2820">
        <v>2</v>
      </c>
      <c r="H2820" s="15">
        <v>45</v>
      </c>
      <c r="I2820" s="15" t="s">
        <v>11</v>
      </c>
      <c r="J2820" s="82">
        <v>10</v>
      </c>
      <c r="K2820" s="87">
        <v>9</v>
      </c>
      <c r="L2820" s="19" t="s">
        <v>47</v>
      </c>
      <c r="M2820" t="s">
        <v>34</v>
      </c>
      <c r="N2820">
        <v>6</v>
      </c>
      <c r="O2820">
        <v>19</v>
      </c>
    </row>
    <row r="2821" spans="1:15" x14ac:dyDescent="0.3">
      <c r="A2821" t="s">
        <v>196</v>
      </c>
      <c r="B2821">
        <v>1</v>
      </c>
      <c r="C2821" s="49">
        <v>6</v>
      </c>
      <c r="D2821" s="68">
        <v>17</v>
      </c>
      <c r="E2821" s="58">
        <v>52.821655</v>
      </c>
      <c r="F2821" s="15">
        <v>1</v>
      </c>
      <c r="G2821">
        <v>2</v>
      </c>
      <c r="H2821" s="15">
        <v>45</v>
      </c>
      <c r="I2821" s="15" t="s">
        <v>11</v>
      </c>
      <c r="J2821" s="82">
        <v>11</v>
      </c>
      <c r="K2821" s="87">
        <v>9</v>
      </c>
      <c r="L2821" s="19" t="s">
        <v>47</v>
      </c>
      <c r="M2821" t="s">
        <v>34</v>
      </c>
      <c r="N2821">
        <v>6</v>
      </c>
      <c r="O2821">
        <v>19</v>
      </c>
    </row>
    <row r="2822" spans="1:15" x14ac:dyDescent="0.3">
      <c r="A2822" t="s">
        <v>196</v>
      </c>
      <c r="B2822">
        <v>1</v>
      </c>
      <c r="C2822" s="49">
        <v>6</v>
      </c>
      <c r="D2822" s="68">
        <v>18</v>
      </c>
      <c r="E2822" s="58">
        <v>110.29031000000001</v>
      </c>
      <c r="F2822" s="15">
        <v>1</v>
      </c>
      <c r="G2822">
        <v>2</v>
      </c>
      <c r="H2822" s="15">
        <v>45</v>
      </c>
      <c r="I2822" s="15" t="s">
        <v>11</v>
      </c>
      <c r="J2822" s="82">
        <v>11</v>
      </c>
      <c r="K2822" s="87">
        <v>9</v>
      </c>
      <c r="L2822" s="19" t="s">
        <v>47</v>
      </c>
      <c r="M2822" t="s">
        <v>34</v>
      </c>
      <c r="N2822">
        <v>6</v>
      </c>
      <c r="O2822">
        <v>19</v>
      </c>
    </row>
    <row r="2823" spans="1:15" x14ac:dyDescent="0.3">
      <c r="A2823" t="s">
        <v>197</v>
      </c>
      <c r="B2823">
        <v>0</v>
      </c>
      <c r="C2823" s="36">
        <v>8</v>
      </c>
      <c r="D2823" s="68">
        <v>27</v>
      </c>
      <c r="E2823" s="58">
        <v>77.935226</v>
      </c>
      <c r="F2823" s="15">
        <v>2</v>
      </c>
      <c r="G2823">
        <v>2</v>
      </c>
      <c r="H2823" s="15">
        <v>120</v>
      </c>
      <c r="I2823" s="15" t="s">
        <v>54</v>
      </c>
      <c r="J2823" s="82">
        <v>10</v>
      </c>
      <c r="K2823" s="87">
        <v>9</v>
      </c>
      <c r="L2823" s="19" t="s">
        <v>47</v>
      </c>
      <c r="M2823" t="s">
        <v>34</v>
      </c>
      <c r="N2823">
        <v>6</v>
      </c>
      <c r="O2823">
        <v>19</v>
      </c>
    </row>
    <row r="2824" spans="1:15" x14ac:dyDescent="0.3">
      <c r="A2824" t="s">
        <v>197</v>
      </c>
      <c r="B2824">
        <v>0</v>
      </c>
      <c r="C2824" s="49">
        <v>8</v>
      </c>
      <c r="D2824" s="68">
        <v>28</v>
      </c>
      <c r="E2824" s="58">
        <v>73.804466000000005</v>
      </c>
      <c r="F2824" s="15">
        <v>2</v>
      </c>
      <c r="G2824">
        <v>2</v>
      </c>
      <c r="H2824" s="15">
        <v>120</v>
      </c>
      <c r="I2824" s="15" t="s">
        <v>54</v>
      </c>
      <c r="J2824" s="82">
        <v>10</v>
      </c>
      <c r="K2824" s="87">
        <v>9</v>
      </c>
      <c r="L2824" s="19" t="s">
        <v>47</v>
      </c>
      <c r="M2824" t="s">
        <v>34</v>
      </c>
      <c r="N2824">
        <v>6</v>
      </c>
      <c r="O2824">
        <v>19</v>
      </c>
    </row>
    <row r="2825" spans="1:15" x14ac:dyDescent="0.3">
      <c r="A2825" t="s">
        <v>197</v>
      </c>
      <c r="B2825">
        <v>0</v>
      </c>
      <c r="C2825" s="49">
        <v>8</v>
      </c>
      <c r="D2825" s="68">
        <v>29</v>
      </c>
      <c r="E2825" s="58">
        <v>19.399632</v>
      </c>
      <c r="F2825" s="15">
        <v>2</v>
      </c>
      <c r="G2825">
        <v>2</v>
      </c>
      <c r="H2825" s="15">
        <v>120</v>
      </c>
      <c r="I2825" s="15" t="s">
        <v>54</v>
      </c>
      <c r="J2825" s="82">
        <v>10</v>
      </c>
      <c r="K2825" s="87">
        <v>9</v>
      </c>
      <c r="L2825" s="19" t="s">
        <v>47</v>
      </c>
      <c r="M2825" t="s">
        <v>34</v>
      </c>
      <c r="N2825">
        <v>6</v>
      </c>
      <c r="O2825">
        <v>19</v>
      </c>
    </row>
    <row r="2826" spans="1:15" x14ac:dyDescent="0.3">
      <c r="A2826" t="s">
        <v>197</v>
      </c>
      <c r="B2826">
        <v>0</v>
      </c>
      <c r="C2826" s="49">
        <v>10</v>
      </c>
      <c r="D2826" s="68"/>
      <c r="E2826" s="58">
        <v>19.986187000000001</v>
      </c>
      <c r="F2826" s="15">
        <v>2</v>
      </c>
      <c r="G2826">
        <v>2</v>
      </c>
      <c r="H2826" s="15">
        <v>120</v>
      </c>
      <c r="I2826" s="15" t="s">
        <v>54</v>
      </c>
      <c r="J2826" s="84">
        <v>11</v>
      </c>
      <c r="K2826" s="84">
        <v>9</v>
      </c>
      <c r="L2826" s="19" t="s">
        <v>47</v>
      </c>
      <c r="M2826" t="s">
        <v>34</v>
      </c>
      <c r="N2826">
        <v>6</v>
      </c>
      <c r="O2826">
        <v>19</v>
      </c>
    </row>
    <row r="2827" spans="1:15" x14ac:dyDescent="0.3">
      <c r="A2827" t="s">
        <v>197</v>
      </c>
      <c r="B2827">
        <v>0</v>
      </c>
      <c r="C2827" s="49">
        <v>10</v>
      </c>
      <c r="D2827" s="68"/>
      <c r="E2827" s="58">
        <v>23.630136</v>
      </c>
      <c r="F2827" s="15">
        <v>2</v>
      </c>
      <c r="G2827">
        <v>2</v>
      </c>
      <c r="H2827" s="15">
        <v>120</v>
      </c>
      <c r="I2827" s="15" t="s">
        <v>54</v>
      </c>
      <c r="J2827" s="84">
        <v>11</v>
      </c>
      <c r="K2827" s="84">
        <v>9</v>
      </c>
      <c r="L2827" s="19" t="s">
        <v>47</v>
      </c>
      <c r="M2827" t="s">
        <v>34</v>
      </c>
      <c r="N2827">
        <v>6</v>
      </c>
      <c r="O2827">
        <v>19</v>
      </c>
    </row>
    <row r="2828" spans="1:15" x14ac:dyDescent="0.3">
      <c r="A2828" t="s">
        <v>197</v>
      </c>
      <c r="B2828">
        <v>0</v>
      </c>
      <c r="C2828" s="49">
        <v>10</v>
      </c>
      <c r="D2828" s="68"/>
      <c r="E2828" s="58">
        <v>29.881758000000001</v>
      </c>
      <c r="F2828" s="15">
        <v>2</v>
      </c>
      <c r="G2828">
        <v>2</v>
      </c>
      <c r="H2828" s="15">
        <v>120</v>
      </c>
      <c r="I2828" s="15" t="s">
        <v>54</v>
      </c>
      <c r="J2828" s="84">
        <v>11</v>
      </c>
      <c r="K2828" s="84">
        <v>9</v>
      </c>
      <c r="L2828" s="19" t="s">
        <v>47</v>
      </c>
      <c r="M2828" t="s">
        <v>34</v>
      </c>
      <c r="N2828">
        <v>6</v>
      </c>
      <c r="O2828">
        <v>19</v>
      </c>
    </row>
    <row r="2829" spans="1:15" x14ac:dyDescent="0.3">
      <c r="A2829" t="s">
        <v>197</v>
      </c>
      <c r="B2829">
        <v>0</v>
      </c>
      <c r="C2829" s="36">
        <v>11</v>
      </c>
      <c r="D2829" s="68"/>
      <c r="E2829" s="58">
        <v>38.521481000000001</v>
      </c>
      <c r="F2829" s="15">
        <v>2</v>
      </c>
      <c r="G2829">
        <v>2</v>
      </c>
      <c r="H2829" s="15">
        <v>120</v>
      </c>
      <c r="I2829" s="15" t="s">
        <v>54</v>
      </c>
      <c r="J2829" s="84">
        <v>11</v>
      </c>
      <c r="K2829" s="84">
        <v>9</v>
      </c>
      <c r="L2829" s="19" t="s">
        <v>47</v>
      </c>
      <c r="M2829" t="s">
        <v>34</v>
      </c>
      <c r="N2829">
        <v>6</v>
      </c>
      <c r="O2829">
        <v>19</v>
      </c>
    </row>
    <row r="2830" spans="1:15" x14ac:dyDescent="0.3">
      <c r="A2830" t="s">
        <v>197</v>
      </c>
      <c r="B2830">
        <v>0</v>
      </c>
      <c r="C2830" s="36">
        <v>11</v>
      </c>
      <c r="D2830" s="68"/>
      <c r="E2830" s="58">
        <v>81.523505999999998</v>
      </c>
      <c r="F2830" s="15">
        <v>2</v>
      </c>
      <c r="G2830">
        <v>2</v>
      </c>
      <c r="H2830" s="15">
        <v>120</v>
      </c>
      <c r="I2830" s="15" t="s">
        <v>54</v>
      </c>
      <c r="J2830" s="84">
        <v>11</v>
      </c>
      <c r="K2830" s="84">
        <v>9</v>
      </c>
      <c r="L2830" s="19" t="s">
        <v>47</v>
      </c>
      <c r="M2830" t="s">
        <v>34</v>
      </c>
      <c r="N2830">
        <v>6</v>
      </c>
      <c r="O2830">
        <v>19</v>
      </c>
    </row>
    <row r="2831" spans="1:15" x14ac:dyDescent="0.3">
      <c r="A2831" t="s">
        <v>197</v>
      </c>
      <c r="B2831">
        <v>0</v>
      </c>
      <c r="C2831" s="49">
        <v>11</v>
      </c>
      <c r="D2831" s="68"/>
      <c r="E2831" s="58">
        <v>59.407589000000002</v>
      </c>
      <c r="F2831" s="15">
        <v>2</v>
      </c>
      <c r="G2831">
        <v>2</v>
      </c>
      <c r="H2831" s="15">
        <v>120</v>
      </c>
      <c r="I2831" s="15" t="s">
        <v>54</v>
      </c>
      <c r="J2831" s="84">
        <v>11</v>
      </c>
      <c r="K2831" s="84">
        <v>9</v>
      </c>
      <c r="L2831" s="19" t="s">
        <v>47</v>
      </c>
      <c r="M2831" t="s">
        <v>34</v>
      </c>
      <c r="N2831">
        <v>6</v>
      </c>
      <c r="O2831">
        <v>19</v>
      </c>
    </row>
    <row r="2832" spans="1:15" x14ac:dyDescent="0.3">
      <c r="A2832" t="s">
        <v>197</v>
      </c>
      <c r="B2832">
        <v>0</v>
      </c>
      <c r="C2832" s="36">
        <v>12</v>
      </c>
      <c r="D2832" s="68">
        <v>18</v>
      </c>
      <c r="E2832" s="58">
        <v>15.651085999999999</v>
      </c>
      <c r="F2832" s="15">
        <v>2</v>
      </c>
      <c r="G2832">
        <v>2</v>
      </c>
      <c r="H2832" s="15">
        <v>120</v>
      </c>
      <c r="I2832" s="15" t="s">
        <v>54</v>
      </c>
      <c r="J2832" s="84">
        <v>10</v>
      </c>
      <c r="K2832" s="84">
        <v>9</v>
      </c>
      <c r="L2832" s="19" t="s">
        <v>47</v>
      </c>
      <c r="M2832" t="s">
        <v>34</v>
      </c>
      <c r="N2832">
        <v>6</v>
      </c>
      <c r="O2832">
        <v>19</v>
      </c>
    </row>
    <row r="2833" spans="1:15" x14ac:dyDescent="0.3">
      <c r="A2833" t="s">
        <v>197</v>
      </c>
      <c r="B2833">
        <v>0</v>
      </c>
      <c r="C2833" s="49">
        <v>12</v>
      </c>
      <c r="D2833" s="68">
        <v>19</v>
      </c>
      <c r="E2833" s="58">
        <v>92.099875999999995</v>
      </c>
      <c r="F2833" s="15">
        <v>2</v>
      </c>
      <c r="G2833">
        <v>2</v>
      </c>
      <c r="H2833" s="15">
        <v>120</v>
      </c>
      <c r="I2833" s="15" t="s">
        <v>54</v>
      </c>
      <c r="J2833" s="84">
        <v>10</v>
      </c>
      <c r="K2833" s="84">
        <v>9</v>
      </c>
      <c r="L2833" s="19" t="s">
        <v>47</v>
      </c>
      <c r="M2833" t="s">
        <v>34</v>
      </c>
      <c r="N2833">
        <v>6</v>
      </c>
      <c r="O2833">
        <v>19</v>
      </c>
    </row>
    <row r="2834" spans="1:15" x14ac:dyDescent="0.3">
      <c r="A2834" t="s">
        <v>196</v>
      </c>
      <c r="B2834">
        <v>1</v>
      </c>
      <c r="C2834" s="49">
        <v>9</v>
      </c>
      <c r="D2834" s="68">
        <v>19</v>
      </c>
      <c r="E2834" s="58">
        <v>38.643188000000002</v>
      </c>
      <c r="F2834" s="15">
        <v>2</v>
      </c>
      <c r="G2834">
        <v>2</v>
      </c>
      <c r="H2834" s="15">
        <v>120</v>
      </c>
      <c r="I2834" s="15" t="s">
        <v>54</v>
      </c>
      <c r="J2834" s="82">
        <v>11</v>
      </c>
      <c r="K2834" s="87">
        <v>9</v>
      </c>
      <c r="L2834" s="19" t="s">
        <v>47</v>
      </c>
      <c r="M2834" t="s">
        <v>34</v>
      </c>
      <c r="N2834">
        <v>6</v>
      </c>
      <c r="O2834">
        <v>19</v>
      </c>
    </row>
    <row r="2835" spans="1:15" x14ac:dyDescent="0.3">
      <c r="A2835" t="s">
        <v>196</v>
      </c>
      <c r="B2835">
        <v>1</v>
      </c>
      <c r="C2835" s="49">
        <v>9</v>
      </c>
      <c r="D2835" s="68">
        <v>20</v>
      </c>
      <c r="E2835" s="58">
        <v>28.697012000000001</v>
      </c>
      <c r="F2835" s="15">
        <v>2</v>
      </c>
      <c r="G2835">
        <v>2</v>
      </c>
      <c r="H2835" s="15">
        <v>120</v>
      </c>
      <c r="I2835" s="15" t="s">
        <v>54</v>
      </c>
      <c r="J2835" s="82">
        <v>11</v>
      </c>
      <c r="K2835" s="87">
        <v>9</v>
      </c>
      <c r="L2835" s="19" t="s">
        <v>47</v>
      </c>
      <c r="M2835" t="s">
        <v>34</v>
      </c>
      <c r="N2835">
        <v>6</v>
      </c>
      <c r="O2835">
        <v>19</v>
      </c>
    </row>
    <row r="2836" spans="1:15" x14ac:dyDescent="0.3">
      <c r="A2836" t="s">
        <v>196</v>
      </c>
      <c r="B2836">
        <v>1</v>
      </c>
      <c r="C2836" s="49">
        <v>13</v>
      </c>
      <c r="D2836" s="68">
        <v>24</v>
      </c>
      <c r="E2836" s="58">
        <v>17.589182000000001</v>
      </c>
      <c r="F2836" s="15">
        <v>2</v>
      </c>
      <c r="G2836">
        <v>2</v>
      </c>
      <c r="H2836" s="15">
        <v>120</v>
      </c>
      <c r="I2836" s="15" t="s">
        <v>54</v>
      </c>
      <c r="J2836" s="84">
        <v>11</v>
      </c>
      <c r="K2836" s="84">
        <v>9</v>
      </c>
      <c r="L2836" s="19" t="s">
        <v>47</v>
      </c>
      <c r="M2836" t="s">
        <v>34</v>
      </c>
      <c r="N2836">
        <v>6</v>
      </c>
      <c r="O2836">
        <v>19</v>
      </c>
    </row>
    <row r="2837" spans="1:15" x14ac:dyDescent="0.3">
      <c r="A2837" t="s">
        <v>196</v>
      </c>
      <c r="B2837">
        <v>1</v>
      </c>
      <c r="C2837" s="60">
        <v>13</v>
      </c>
      <c r="D2837" s="68">
        <v>25</v>
      </c>
      <c r="E2837" s="58">
        <v>9.6350212000000006</v>
      </c>
      <c r="F2837" s="15">
        <v>2</v>
      </c>
      <c r="G2837">
        <v>2</v>
      </c>
      <c r="H2837" s="15">
        <v>120</v>
      </c>
      <c r="I2837" s="15" t="s">
        <v>54</v>
      </c>
      <c r="J2837" s="84">
        <v>11</v>
      </c>
      <c r="K2837" s="84">
        <v>9</v>
      </c>
      <c r="L2837" s="19" t="s">
        <v>47</v>
      </c>
      <c r="M2837" t="s">
        <v>34</v>
      </c>
      <c r="N2837">
        <v>6</v>
      </c>
      <c r="O2837">
        <v>19</v>
      </c>
    </row>
    <row r="2838" spans="1:15" x14ac:dyDescent="0.3">
      <c r="A2838" t="s">
        <v>196</v>
      </c>
      <c r="B2838">
        <v>1</v>
      </c>
      <c r="C2838" s="49">
        <v>14</v>
      </c>
      <c r="D2838" s="68">
        <v>32</v>
      </c>
      <c r="E2838" s="58">
        <v>38.511615999999997</v>
      </c>
      <c r="F2838" s="15">
        <v>2</v>
      </c>
      <c r="G2838">
        <v>2</v>
      </c>
      <c r="H2838" s="15">
        <v>120</v>
      </c>
      <c r="I2838" s="15" t="s">
        <v>54</v>
      </c>
      <c r="J2838" s="84">
        <v>13</v>
      </c>
      <c r="K2838" s="84">
        <v>9</v>
      </c>
      <c r="L2838" s="19" t="s">
        <v>47</v>
      </c>
      <c r="M2838" t="s">
        <v>34</v>
      </c>
      <c r="N2838">
        <v>6</v>
      </c>
      <c r="O2838">
        <v>19</v>
      </c>
    </row>
    <row r="2839" spans="1:15" x14ac:dyDescent="0.3">
      <c r="A2839" t="s">
        <v>196</v>
      </c>
      <c r="B2839">
        <v>1</v>
      </c>
      <c r="C2839" s="49">
        <v>14</v>
      </c>
      <c r="D2839" s="68">
        <v>34</v>
      </c>
      <c r="E2839" s="58">
        <v>37.737296999999998</v>
      </c>
      <c r="F2839" s="15">
        <v>2</v>
      </c>
      <c r="G2839">
        <v>2</v>
      </c>
      <c r="H2839" s="15">
        <v>120</v>
      </c>
      <c r="I2839" s="15" t="s">
        <v>54</v>
      </c>
      <c r="J2839" s="84">
        <v>13</v>
      </c>
      <c r="K2839" s="84">
        <v>9</v>
      </c>
      <c r="L2839" s="19" t="s">
        <v>47</v>
      </c>
      <c r="M2839" t="s">
        <v>34</v>
      </c>
      <c r="N2839">
        <v>6</v>
      </c>
      <c r="O2839">
        <v>19</v>
      </c>
    </row>
    <row r="2840" spans="1:15" x14ac:dyDescent="0.3">
      <c r="A2840" t="s">
        <v>196</v>
      </c>
      <c r="B2840">
        <v>1</v>
      </c>
      <c r="C2840" s="36">
        <v>14</v>
      </c>
      <c r="D2840" s="68">
        <v>35</v>
      </c>
      <c r="E2840" s="58">
        <v>47.582526999999999</v>
      </c>
      <c r="F2840" s="15">
        <v>2</v>
      </c>
      <c r="G2840">
        <v>2</v>
      </c>
      <c r="H2840" s="15">
        <v>120</v>
      </c>
      <c r="I2840" s="15" t="s">
        <v>54</v>
      </c>
      <c r="J2840" s="84">
        <v>13</v>
      </c>
      <c r="K2840" s="84">
        <v>9</v>
      </c>
      <c r="L2840" s="19" t="s">
        <v>47</v>
      </c>
      <c r="M2840" t="s">
        <v>34</v>
      </c>
      <c r="N2840">
        <v>6</v>
      </c>
      <c r="O2840">
        <v>19</v>
      </c>
    </row>
    <row r="2841" spans="1:15" x14ac:dyDescent="0.3">
      <c r="A2841" t="s">
        <v>196</v>
      </c>
      <c r="B2841">
        <v>1</v>
      </c>
      <c r="C2841" s="49">
        <v>19</v>
      </c>
      <c r="D2841" s="68"/>
      <c r="E2841" s="58">
        <v>32.557434000000001</v>
      </c>
      <c r="F2841" s="15">
        <v>2</v>
      </c>
      <c r="G2841">
        <v>2</v>
      </c>
      <c r="H2841" s="15">
        <v>120</v>
      </c>
      <c r="I2841" s="23" t="s">
        <v>54</v>
      </c>
      <c r="J2841" s="84">
        <v>12</v>
      </c>
      <c r="K2841" s="84">
        <v>9</v>
      </c>
      <c r="L2841" s="19" t="s">
        <v>47</v>
      </c>
      <c r="M2841" t="s">
        <v>34</v>
      </c>
      <c r="N2841">
        <v>6</v>
      </c>
      <c r="O2841">
        <v>19</v>
      </c>
    </row>
    <row r="2842" spans="1:15" x14ac:dyDescent="0.3">
      <c r="A2842" t="s">
        <v>196</v>
      </c>
      <c r="B2842">
        <v>1</v>
      </c>
      <c r="C2842" s="49">
        <v>19</v>
      </c>
      <c r="D2842" s="68"/>
      <c r="E2842" s="58">
        <v>80.692352</v>
      </c>
      <c r="F2842" s="15">
        <v>2</v>
      </c>
      <c r="G2842">
        <v>2</v>
      </c>
      <c r="H2842" s="15">
        <v>120</v>
      </c>
      <c r="I2842" s="23" t="s">
        <v>54</v>
      </c>
      <c r="J2842" s="84">
        <v>12</v>
      </c>
      <c r="K2842" s="84">
        <v>9</v>
      </c>
      <c r="L2842" s="19" t="s">
        <v>47</v>
      </c>
      <c r="M2842" t="s">
        <v>34</v>
      </c>
      <c r="N2842">
        <v>6</v>
      </c>
      <c r="O2842">
        <v>19</v>
      </c>
    </row>
    <row r="2843" spans="1:15" x14ac:dyDescent="0.3">
      <c r="A2843" t="s">
        <v>196</v>
      </c>
      <c r="B2843">
        <v>1</v>
      </c>
      <c r="C2843" s="49">
        <v>19</v>
      </c>
      <c r="D2843" s="68"/>
      <c r="E2843" s="58">
        <v>18.645672000000001</v>
      </c>
      <c r="F2843" s="15">
        <v>2</v>
      </c>
      <c r="G2843">
        <v>2</v>
      </c>
      <c r="H2843" s="15">
        <v>120</v>
      </c>
      <c r="I2843" s="23" t="s">
        <v>54</v>
      </c>
      <c r="J2843" s="84">
        <v>12</v>
      </c>
      <c r="K2843" s="84">
        <v>9</v>
      </c>
      <c r="L2843" s="19" t="s">
        <v>47</v>
      </c>
      <c r="M2843" t="s">
        <v>34</v>
      </c>
      <c r="N2843">
        <v>6</v>
      </c>
      <c r="O2843">
        <v>19</v>
      </c>
    </row>
    <row r="2844" spans="1:15" x14ac:dyDescent="0.3">
      <c r="A2844" t="s">
        <v>197</v>
      </c>
      <c r="B2844">
        <v>0</v>
      </c>
      <c r="C2844" s="36">
        <v>15</v>
      </c>
      <c r="D2844" s="68">
        <v>10</v>
      </c>
      <c r="E2844" s="58">
        <v>8.7644471999999993</v>
      </c>
      <c r="F2844" s="15">
        <v>3</v>
      </c>
      <c r="G2844">
        <v>2</v>
      </c>
      <c r="H2844" s="15">
        <v>210</v>
      </c>
      <c r="I2844" s="15" t="s">
        <v>57</v>
      </c>
      <c r="J2844" s="84">
        <v>12</v>
      </c>
      <c r="K2844" s="84">
        <v>9</v>
      </c>
      <c r="L2844" s="19" t="s">
        <v>47</v>
      </c>
      <c r="M2844" t="s">
        <v>34</v>
      </c>
      <c r="N2844">
        <v>6</v>
      </c>
      <c r="O2844">
        <v>19</v>
      </c>
    </row>
    <row r="2845" spans="1:15" x14ac:dyDescent="0.3">
      <c r="A2845" t="s">
        <v>197</v>
      </c>
      <c r="B2845">
        <v>0</v>
      </c>
      <c r="C2845" s="49">
        <v>15</v>
      </c>
      <c r="D2845" s="68">
        <v>11</v>
      </c>
      <c r="E2845" s="58">
        <v>48.339709999999997</v>
      </c>
      <c r="F2845" s="15">
        <v>3</v>
      </c>
      <c r="G2845">
        <v>2</v>
      </c>
      <c r="H2845" s="15">
        <v>210</v>
      </c>
      <c r="I2845" s="15" t="s">
        <v>57</v>
      </c>
      <c r="J2845" s="84">
        <v>12</v>
      </c>
      <c r="K2845" s="84">
        <v>9</v>
      </c>
      <c r="L2845" s="19" t="s">
        <v>47</v>
      </c>
      <c r="M2845" t="s">
        <v>34</v>
      </c>
      <c r="N2845">
        <v>6</v>
      </c>
      <c r="O2845">
        <v>19</v>
      </c>
    </row>
    <row r="2846" spans="1:15" x14ac:dyDescent="0.3">
      <c r="A2846" t="s">
        <v>197</v>
      </c>
      <c r="B2846">
        <v>0</v>
      </c>
      <c r="C2846" s="49">
        <v>15</v>
      </c>
      <c r="D2846" s="68">
        <v>12</v>
      </c>
      <c r="E2846" s="58">
        <v>22.950125</v>
      </c>
      <c r="F2846" s="15">
        <v>3</v>
      </c>
      <c r="G2846">
        <v>2</v>
      </c>
      <c r="H2846" s="15">
        <v>210</v>
      </c>
      <c r="I2846" s="15" t="s">
        <v>57</v>
      </c>
      <c r="J2846" s="84">
        <v>12</v>
      </c>
      <c r="K2846" s="84">
        <v>9</v>
      </c>
      <c r="L2846" s="19" t="s">
        <v>47</v>
      </c>
      <c r="M2846" t="s">
        <v>34</v>
      </c>
      <c r="N2846">
        <v>6</v>
      </c>
      <c r="O2846">
        <v>19</v>
      </c>
    </row>
    <row r="2847" spans="1:15" x14ac:dyDescent="0.3">
      <c r="A2847" t="s">
        <v>196</v>
      </c>
      <c r="B2847">
        <v>1</v>
      </c>
      <c r="C2847" s="49">
        <v>17</v>
      </c>
      <c r="D2847" s="68">
        <v>22</v>
      </c>
      <c r="E2847" s="58">
        <v>20.285126000000002</v>
      </c>
      <c r="F2847" s="15">
        <v>3</v>
      </c>
      <c r="G2847">
        <v>2</v>
      </c>
      <c r="H2847" s="15">
        <v>210</v>
      </c>
      <c r="I2847" s="15" t="s">
        <v>57</v>
      </c>
      <c r="J2847" s="84">
        <v>12</v>
      </c>
      <c r="K2847" s="84">
        <v>9</v>
      </c>
      <c r="L2847" s="19" t="s">
        <v>47</v>
      </c>
      <c r="M2847" t="s">
        <v>34</v>
      </c>
      <c r="N2847">
        <v>6</v>
      </c>
      <c r="O2847">
        <v>19</v>
      </c>
    </row>
    <row r="2848" spans="1:15" x14ac:dyDescent="0.3">
      <c r="A2848" t="s">
        <v>196</v>
      </c>
      <c r="B2848">
        <v>1</v>
      </c>
      <c r="C2848" s="49">
        <v>17</v>
      </c>
      <c r="D2848" s="68">
        <v>23</v>
      </c>
      <c r="E2848" s="58">
        <v>33.457194999999999</v>
      </c>
      <c r="F2848" s="15">
        <v>3</v>
      </c>
      <c r="G2848">
        <v>2</v>
      </c>
      <c r="H2848" s="15">
        <v>210</v>
      </c>
      <c r="I2848" s="15" t="s">
        <v>57</v>
      </c>
      <c r="J2848" s="84">
        <v>12</v>
      </c>
      <c r="K2848" s="84">
        <v>9</v>
      </c>
      <c r="L2848" s="19" t="s">
        <v>47</v>
      </c>
      <c r="M2848" t="s">
        <v>34</v>
      </c>
      <c r="N2848">
        <v>6</v>
      </c>
      <c r="O2848">
        <v>19</v>
      </c>
    </row>
    <row r="2849" spans="1:15" x14ac:dyDescent="0.3">
      <c r="A2849" t="s">
        <v>196</v>
      </c>
      <c r="B2849">
        <v>1</v>
      </c>
      <c r="C2849" s="49">
        <v>20</v>
      </c>
      <c r="D2849" s="68"/>
      <c r="E2849" s="58">
        <v>23.305864</v>
      </c>
      <c r="F2849" s="15">
        <v>3</v>
      </c>
      <c r="G2849">
        <v>2</v>
      </c>
      <c r="H2849" s="15">
        <v>210</v>
      </c>
      <c r="I2849" s="15" t="s">
        <v>57</v>
      </c>
      <c r="J2849" s="84">
        <v>11</v>
      </c>
      <c r="K2849" s="84">
        <v>9</v>
      </c>
      <c r="L2849" s="19" t="s">
        <v>47</v>
      </c>
      <c r="M2849" t="s">
        <v>34</v>
      </c>
      <c r="N2849">
        <v>6</v>
      </c>
      <c r="O2849">
        <v>19</v>
      </c>
    </row>
    <row r="2850" spans="1:15" x14ac:dyDescent="0.3">
      <c r="A2850" t="s">
        <v>196</v>
      </c>
      <c r="B2850">
        <v>1</v>
      </c>
      <c r="C2850" s="49">
        <v>20</v>
      </c>
      <c r="D2850" s="68"/>
      <c r="E2850" s="58">
        <v>38.626460999999999</v>
      </c>
      <c r="F2850" s="15">
        <v>3</v>
      </c>
      <c r="G2850">
        <v>2</v>
      </c>
      <c r="H2850" s="15">
        <v>210</v>
      </c>
      <c r="I2850" s="15" t="s">
        <v>57</v>
      </c>
      <c r="J2850" s="84">
        <v>11</v>
      </c>
      <c r="K2850" s="84">
        <v>9</v>
      </c>
      <c r="L2850" s="19" t="s">
        <v>47</v>
      </c>
      <c r="M2850" t="s">
        <v>34</v>
      </c>
      <c r="N2850">
        <v>6</v>
      </c>
      <c r="O2850">
        <v>19</v>
      </c>
    </row>
    <row r="2851" spans="1:15" x14ac:dyDescent="0.3">
      <c r="A2851" t="s">
        <v>196</v>
      </c>
      <c r="B2851">
        <v>1</v>
      </c>
      <c r="C2851" s="49">
        <v>21</v>
      </c>
      <c r="D2851" s="68"/>
      <c r="E2851" s="58">
        <v>45.486213999999997</v>
      </c>
      <c r="F2851" s="15">
        <v>3</v>
      </c>
      <c r="G2851">
        <v>2</v>
      </c>
      <c r="H2851" s="15">
        <v>210</v>
      </c>
      <c r="I2851" s="15" t="s">
        <v>57</v>
      </c>
      <c r="J2851" s="84">
        <v>11</v>
      </c>
      <c r="K2851" s="84">
        <v>9</v>
      </c>
      <c r="L2851" s="19" t="s">
        <v>47</v>
      </c>
      <c r="M2851" t="s">
        <v>34</v>
      </c>
      <c r="N2851">
        <v>6</v>
      </c>
      <c r="O2851">
        <v>19</v>
      </c>
    </row>
    <row r="2852" spans="1:15" x14ac:dyDescent="0.3">
      <c r="A2852" t="s">
        <v>196</v>
      </c>
      <c r="B2852">
        <v>1</v>
      </c>
      <c r="C2852" s="49">
        <v>21</v>
      </c>
      <c r="D2852" s="68"/>
      <c r="E2852" s="58">
        <v>34.375495999999998</v>
      </c>
      <c r="F2852" s="15">
        <v>3</v>
      </c>
      <c r="G2852">
        <v>2</v>
      </c>
      <c r="H2852" s="15">
        <v>210</v>
      </c>
      <c r="I2852" s="15" t="s">
        <v>57</v>
      </c>
      <c r="J2852" s="84">
        <v>11</v>
      </c>
      <c r="K2852" s="84">
        <v>9</v>
      </c>
      <c r="L2852" s="19" t="s">
        <v>47</v>
      </c>
      <c r="M2852" t="s">
        <v>34</v>
      </c>
      <c r="N2852">
        <v>6</v>
      </c>
      <c r="O2852">
        <v>19</v>
      </c>
    </row>
    <row r="2853" spans="1:15" x14ac:dyDescent="0.3">
      <c r="A2853" t="s">
        <v>196</v>
      </c>
      <c r="B2853">
        <v>1</v>
      </c>
      <c r="C2853" s="49">
        <v>21</v>
      </c>
      <c r="D2853" s="68"/>
      <c r="E2853" s="58">
        <v>30.388950000000001</v>
      </c>
      <c r="F2853" s="15">
        <v>3</v>
      </c>
      <c r="G2853">
        <v>2</v>
      </c>
      <c r="H2853" s="15">
        <v>210</v>
      </c>
      <c r="I2853" s="15" t="s">
        <v>57</v>
      </c>
      <c r="J2853" s="84">
        <v>11</v>
      </c>
      <c r="K2853" s="84">
        <v>9</v>
      </c>
      <c r="L2853" s="19" t="s">
        <v>47</v>
      </c>
      <c r="M2853" t="s">
        <v>34</v>
      </c>
      <c r="N2853">
        <v>6</v>
      </c>
      <c r="O2853">
        <v>19</v>
      </c>
    </row>
    <row r="2854" spans="1:15" x14ac:dyDescent="0.3">
      <c r="A2854" t="s">
        <v>197</v>
      </c>
      <c r="B2854">
        <v>0</v>
      </c>
      <c r="C2854" s="49">
        <v>16</v>
      </c>
      <c r="D2854" s="68"/>
      <c r="E2854" s="58">
        <v>52.396259000000001</v>
      </c>
      <c r="F2854" s="15">
        <v>4</v>
      </c>
      <c r="G2854">
        <v>2</v>
      </c>
      <c r="H2854" s="15">
        <v>400</v>
      </c>
      <c r="I2854" s="23" t="s">
        <v>61</v>
      </c>
      <c r="J2854" s="82">
        <v>12</v>
      </c>
      <c r="K2854" s="82">
        <v>9</v>
      </c>
      <c r="L2854" s="19" t="s">
        <v>47</v>
      </c>
      <c r="M2854" t="s">
        <v>34</v>
      </c>
      <c r="N2854">
        <v>6</v>
      </c>
      <c r="O2854">
        <v>19</v>
      </c>
    </row>
    <row r="2855" spans="1:15" x14ac:dyDescent="0.3">
      <c r="A2855" t="s">
        <v>197</v>
      </c>
      <c r="B2855">
        <v>0</v>
      </c>
      <c r="C2855" s="36">
        <v>16</v>
      </c>
      <c r="D2855" s="68"/>
      <c r="E2855" s="58">
        <v>67.494133000000005</v>
      </c>
      <c r="F2855" s="15">
        <v>4</v>
      </c>
      <c r="G2855">
        <v>2</v>
      </c>
      <c r="H2855" s="15">
        <v>400</v>
      </c>
      <c r="I2855" s="23" t="s">
        <v>61</v>
      </c>
      <c r="J2855" s="82">
        <v>12</v>
      </c>
      <c r="K2855" s="82">
        <v>9</v>
      </c>
      <c r="L2855" s="19" t="s">
        <v>47</v>
      </c>
      <c r="M2855" t="s">
        <v>34</v>
      </c>
      <c r="N2855">
        <v>6</v>
      </c>
      <c r="O2855">
        <v>19</v>
      </c>
    </row>
    <row r="2856" spans="1:15" x14ac:dyDescent="0.3">
      <c r="A2856" t="s">
        <v>196</v>
      </c>
      <c r="B2856">
        <v>1</v>
      </c>
      <c r="C2856" s="49">
        <v>18</v>
      </c>
      <c r="D2856" s="68">
        <v>13</v>
      </c>
      <c r="E2856" s="58">
        <v>20.489550000000001</v>
      </c>
      <c r="F2856" s="15">
        <v>4</v>
      </c>
      <c r="G2856">
        <v>2</v>
      </c>
      <c r="H2856" s="15">
        <v>400</v>
      </c>
      <c r="I2856" s="24" t="s">
        <v>61</v>
      </c>
      <c r="J2856" s="91">
        <v>12</v>
      </c>
      <c r="K2856" s="91">
        <v>9</v>
      </c>
      <c r="L2856" s="19" t="s">
        <v>47</v>
      </c>
      <c r="M2856" t="s">
        <v>34</v>
      </c>
      <c r="N2856">
        <v>6</v>
      </c>
      <c r="O2856">
        <v>19</v>
      </c>
    </row>
    <row r="2857" spans="1:15" x14ac:dyDescent="0.3">
      <c r="A2857" t="s">
        <v>196</v>
      </c>
      <c r="B2857">
        <v>1</v>
      </c>
      <c r="C2857" s="49">
        <v>18</v>
      </c>
      <c r="D2857" s="68">
        <v>14</v>
      </c>
      <c r="E2857" s="58">
        <v>30.147653999999999</v>
      </c>
      <c r="F2857" s="15">
        <v>4</v>
      </c>
      <c r="G2857">
        <v>2</v>
      </c>
      <c r="H2857" s="15">
        <v>400</v>
      </c>
      <c r="I2857" s="24" t="s">
        <v>61</v>
      </c>
      <c r="J2857" s="91">
        <v>12</v>
      </c>
      <c r="K2857" s="91">
        <v>9</v>
      </c>
      <c r="L2857" s="19" t="s">
        <v>47</v>
      </c>
      <c r="M2857" t="s">
        <v>34</v>
      </c>
      <c r="N2857">
        <v>6</v>
      </c>
      <c r="O2857">
        <v>19</v>
      </c>
    </row>
    <row r="2858" spans="1:15" x14ac:dyDescent="0.3">
      <c r="A2858" t="s">
        <v>196</v>
      </c>
      <c r="B2858">
        <v>1</v>
      </c>
      <c r="C2858" s="60">
        <v>18</v>
      </c>
      <c r="D2858" s="68">
        <v>15</v>
      </c>
      <c r="E2858" s="58">
        <v>7.3061857000000003</v>
      </c>
      <c r="F2858" s="15">
        <v>4</v>
      </c>
      <c r="G2858">
        <v>2</v>
      </c>
      <c r="H2858" s="15">
        <v>400</v>
      </c>
      <c r="I2858" s="24" t="s">
        <v>61</v>
      </c>
      <c r="J2858" s="91">
        <v>12</v>
      </c>
      <c r="K2858" s="91">
        <v>9</v>
      </c>
      <c r="L2858" s="19" t="s">
        <v>47</v>
      </c>
      <c r="M2858" t="s">
        <v>34</v>
      </c>
      <c r="N2858">
        <v>6</v>
      </c>
      <c r="O2858">
        <v>19</v>
      </c>
    </row>
    <row r="2859" spans="1:15" x14ac:dyDescent="0.3">
      <c r="A2859" t="s">
        <v>196</v>
      </c>
      <c r="B2859">
        <v>1</v>
      </c>
      <c r="C2859">
        <v>23</v>
      </c>
      <c r="D2859" s="14"/>
      <c r="E2859" s="57">
        <v>25.424123999999999</v>
      </c>
      <c r="F2859" s="57">
        <v>4</v>
      </c>
      <c r="G2859">
        <v>2</v>
      </c>
      <c r="H2859" s="23">
        <v>400</v>
      </c>
      <c r="I2859" s="23" t="s">
        <v>61</v>
      </c>
      <c r="J2859" s="20">
        <v>12</v>
      </c>
      <c r="K2859" s="20">
        <v>9</v>
      </c>
      <c r="L2859" s="19" t="s">
        <v>47</v>
      </c>
      <c r="M2859" t="s">
        <v>34</v>
      </c>
      <c r="N2859">
        <v>6</v>
      </c>
      <c r="O2859">
        <v>19</v>
      </c>
    </row>
    <row r="2860" spans="1:15" x14ac:dyDescent="0.3">
      <c r="A2860" t="s">
        <v>196</v>
      </c>
      <c r="B2860">
        <v>1</v>
      </c>
      <c r="C2860" s="57">
        <v>23</v>
      </c>
      <c r="D2860" s="14"/>
      <c r="E2860" s="57">
        <v>69.635231000000005</v>
      </c>
      <c r="F2860" s="57">
        <v>4</v>
      </c>
      <c r="G2860">
        <v>2</v>
      </c>
      <c r="H2860" s="23">
        <v>400</v>
      </c>
      <c r="I2860" s="23" t="s">
        <v>61</v>
      </c>
      <c r="J2860" s="20">
        <v>12</v>
      </c>
      <c r="K2860" s="20">
        <v>9</v>
      </c>
      <c r="L2860" s="19" t="s">
        <v>47</v>
      </c>
      <c r="M2860" t="s">
        <v>34</v>
      </c>
      <c r="N2860">
        <v>6</v>
      </c>
      <c r="O2860">
        <v>19</v>
      </c>
    </row>
    <row r="2861" spans="1:15" x14ac:dyDescent="0.3">
      <c r="A2861" t="s">
        <v>197</v>
      </c>
      <c r="B2861">
        <v>0</v>
      </c>
      <c r="C2861" s="49">
        <v>15</v>
      </c>
      <c r="D2861" s="68"/>
      <c r="E2861" s="62">
        <v>61.744754999999998</v>
      </c>
      <c r="F2861" s="19">
        <v>1</v>
      </c>
      <c r="G2861">
        <v>3</v>
      </c>
      <c r="H2861" s="15">
        <v>45</v>
      </c>
      <c r="I2861" s="15" t="s">
        <v>11</v>
      </c>
      <c r="J2861" s="86">
        <v>12</v>
      </c>
      <c r="K2861" s="82">
        <v>9</v>
      </c>
      <c r="L2861" t="s">
        <v>47</v>
      </c>
      <c r="M2861" t="s">
        <v>34</v>
      </c>
      <c r="N2861">
        <v>6</v>
      </c>
      <c r="O2861">
        <v>19</v>
      </c>
    </row>
    <row r="2862" spans="1:15" x14ac:dyDescent="0.3">
      <c r="A2862" t="s">
        <v>197</v>
      </c>
      <c r="B2862">
        <v>0</v>
      </c>
      <c r="C2862" s="49">
        <v>15</v>
      </c>
      <c r="D2862" s="68"/>
      <c r="E2862" s="62">
        <v>42.162018000000003</v>
      </c>
      <c r="F2862" s="19">
        <v>1</v>
      </c>
      <c r="G2862">
        <v>3</v>
      </c>
      <c r="H2862" s="15">
        <v>45</v>
      </c>
      <c r="I2862" s="15" t="s">
        <v>11</v>
      </c>
      <c r="J2862" s="86">
        <v>12</v>
      </c>
      <c r="K2862" s="82">
        <v>9</v>
      </c>
      <c r="L2862" t="s">
        <v>47</v>
      </c>
      <c r="M2862" t="s">
        <v>34</v>
      </c>
      <c r="N2862">
        <v>6</v>
      </c>
      <c r="O2862">
        <v>19</v>
      </c>
    </row>
    <row r="2863" spans="1:15" x14ac:dyDescent="0.3">
      <c r="A2863" t="s">
        <v>197</v>
      </c>
      <c r="B2863">
        <v>0</v>
      </c>
      <c r="C2863" s="36">
        <v>17</v>
      </c>
      <c r="D2863" s="68"/>
      <c r="E2863" s="62">
        <v>125.92098</v>
      </c>
      <c r="F2863" s="20">
        <v>1</v>
      </c>
      <c r="G2863">
        <v>3</v>
      </c>
      <c r="H2863" s="15">
        <v>45</v>
      </c>
      <c r="I2863" s="15" t="s">
        <v>11</v>
      </c>
      <c r="J2863" s="39">
        <v>11</v>
      </c>
      <c r="K2863" s="82">
        <v>9</v>
      </c>
      <c r="L2863" t="s">
        <v>47</v>
      </c>
      <c r="M2863" t="s">
        <v>34</v>
      </c>
      <c r="N2863">
        <v>6</v>
      </c>
      <c r="O2863">
        <v>19</v>
      </c>
    </row>
    <row r="2864" spans="1:15" x14ac:dyDescent="0.3">
      <c r="A2864" t="s">
        <v>197</v>
      </c>
      <c r="B2864">
        <v>0</v>
      </c>
      <c r="C2864" s="49">
        <v>17</v>
      </c>
      <c r="D2864" s="68"/>
      <c r="E2864" s="62"/>
      <c r="F2864" s="20">
        <v>1</v>
      </c>
      <c r="G2864">
        <v>3</v>
      </c>
      <c r="H2864" s="15">
        <v>45</v>
      </c>
      <c r="I2864" s="15" t="s">
        <v>11</v>
      </c>
      <c r="J2864" s="39">
        <v>11</v>
      </c>
      <c r="K2864" s="82">
        <v>9</v>
      </c>
      <c r="L2864" t="s">
        <v>47</v>
      </c>
      <c r="M2864" t="s">
        <v>34</v>
      </c>
      <c r="N2864">
        <v>6</v>
      </c>
      <c r="O2864">
        <v>19</v>
      </c>
    </row>
    <row r="2865" spans="1:15" x14ac:dyDescent="0.3">
      <c r="A2865" t="s">
        <v>197</v>
      </c>
      <c r="B2865">
        <v>0</v>
      </c>
      <c r="C2865" s="36">
        <v>18</v>
      </c>
      <c r="D2865" s="68">
        <v>21</v>
      </c>
      <c r="E2865" s="65">
        <v>70.965141000000003</v>
      </c>
      <c r="F2865" s="20">
        <v>1</v>
      </c>
      <c r="G2865">
        <v>3</v>
      </c>
      <c r="H2865" s="15">
        <v>45</v>
      </c>
      <c r="I2865" s="15" t="s">
        <v>11</v>
      </c>
      <c r="J2865" s="39">
        <v>11</v>
      </c>
      <c r="K2865" s="82">
        <v>9</v>
      </c>
      <c r="L2865" t="s">
        <v>47</v>
      </c>
      <c r="M2865" t="s">
        <v>34</v>
      </c>
      <c r="N2865">
        <v>6</v>
      </c>
      <c r="O2865">
        <v>19</v>
      </c>
    </row>
    <row r="2866" spans="1:15" x14ac:dyDescent="0.3">
      <c r="A2866" t="s">
        <v>197</v>
      </c>
      <c r="B2866">
        <v>0</v>
      </c>
      <c r="C2866" s="36">
        <v>18</v>
      </c>
      <c r="D2866" s="68">
        <v>22</v>
      </c>
      <c r="E2866" s="65">
        <v>21.747976000000001</v>
      </c>
      <c r="F2866" s="20">
        <v>1</v>
      </c>
      <c r="G2866">
        <v>3</v>
      </c>
      <c r="H2866" s="15">
        <v>45</v>
      </c>
      <c r="I2866" s="15" t="s">
        <v>11</v>
      </c>
      <c r="J2866" s="39">
        <v>11</v>
      </c>
      <c r="K2866" s="82">
        <v>9</v>
      </c>
      <c r="L2866" t="s">
        <v>47</v>
      </c>
      <c r="M2866" t="s">
        <v>34</v>
      </c>
      <c r="N2866">
        <v>6</v>
      </c>
      <c r="O2866">
        <v>19</v>
      </c>
    </row>
    <row r="2867" spans="1:15" x14ac:dyDescent="0.3">
      <c r="A2867" t="s">
        <v>196</v>
      </c>
      <c r="B2867">
        <v>1</v>
      </c>
      <c r="C2867" s="49">
        <v>2</v>
      </c>
      <c r="D2867" s="68">
        <v>6</v>
      </c>
      <c r="E2867" s="62">
        <v>79.486671000000001</v>
      </c>
      <c r="F2867" s="19">
        <v>1</v>
      </c>
      <c r="G2867">
        <v>3</v>
      </c>
      <c r="H2867" s="15">
        <v>45</v>
      </c>
      <c r="I2867" s="15" t="s">
        <v>11</v>
      </c>
      <c r="J2867" s="86">
        <v>12</v>
      </c>
      <c r="K2867" s="82">
        <v>9</v>
      </c>
      <c r="L2867" t="s">
        <v>47</v>
      </c>
      <c r="M2867" t="s">
        <v>34</v>
      </c>
      <c r="N2867">
        <v>6</v>
      </c>
      <c r="O2867">
        <v>19</v>
      </c>
    </row>
    <row r="2868" spans="1:15" x14ac:dyDescent="0.3">
      <c r="A2868" t="s">
        <v>196</v>
      </c>
      <c r="B2868">
        <v>1</v>
      </c>
      <c r="C2868" s="49">
        <v>2</v>
      </c>
      <c r="D2868" s="68">
        <v>7</v>
      </c>
      <c r="E2868" s="62">
        <v>49.165484999999997</v>
      </c>
      <c r="F2868" s="19">
        <v>1</v>
      </c>
      <c r="G2868">
        <v>3</v>
      </c>
      <c r="H2868" s="15">
        <v>45</v>
      </c>
      <c r="I2868" s="15" t="s">
        <v>11</v>
      </c>
      <c r="J2868" s="86">
        <v>12</v>
      </c>
      <c r="K2868" s="82">
        <v>9</v>
      </c>
      <c r="L2868" t="s">
        <v>47</v>
      </c>
      <c r="M2868" t="s">
        <v>34</v>
      </c>
      <c r="N2868">
        <v>6</v>
      </c>
      <c r="O2868">
        <v>19</v>
      </c>
    </row>
    <row r="2869" spans="1:15" x14ac:dyDescent="0.3">
      <c r="A2869" t="s">
        <v>196</v>
      </c>
      <c r="B2869">
        <v>1</v>
      </c>
      <c r="C2869" s="49">
        <v>2</v>
      </c>
      <c r="D2869" s="68">
        <v>8</v>
      </c>
      <c r="E2869" s="62">
        <v>58.764888999999997</v>
      </c>
      <c r="F2869" s="19">
        <v>1</v>
      </c>
      <c r="G2869">
        <v>3</v>
      </c>
      <c r="H2869" s="15">
        <v>45</v>
      </c>
      <c r="I2869" s="15" t="s">
        <v>11</v>
      </c>
      <c r="J2869" s="86">
        <v>12</v>
      </c>
      <c r="K2869" s="82">
        <v>9</v>
      </c>
      <c r="L2869" t="s">
        <v>47</v>
      </c>
      <c r="M2869" t="s">
        <v>34</v>
      </c>
      <c r="N2869">
        <v>6</v>
      </c>
      <c r="O2869">
        <v>19</v>
      </c>
    </row>
    <row r="2870" spans="1:15" x14ac:dyDescent="0.3">
      <c r="A2870" t="s">
        <v>196</v>
      </c>
      <c r="B2870">
        <v>1</v>
      </c>
      <c r="C2870" s="49">
        <v>3</v>
      </c>
      <c r="D2870" s="68"/>
      <c r="E2870" s="62">
        <v>124.91019</v>
      </c>
      <c r="F2870" s="20">
        <v>1</v>
      </c>
      <c r="G2870">
        <v>3</v>
      </c>
      <c r="H2870" s="15">
        <v>45</v>
      </c>
      <c r="I2870" s="15" t="s">
        <v>11</v>
      </c>
      <c r="J2870" s="84">
        <v>12</v>
      </c>
      <c r="K2870" s="82">
        <v>9</v>
      </c>
      <c r="L2870" t="s">
        <v>47</v>
      </c>
      <c r="M2870" t="s">
        <v>34</v>
      </c>
      <c r="N2870">
        <v>6</v>
      </c>
      <c r="O2870">
        <v>19</v>
      </c>
    </row>
    <row r="2871" spans="1:15" x14ac:dyDescent="0.3">
      <c r="A2871" t="s">
        <v>196</v>
      </c>
      <c r="B2871">
        <v>1</v>
      </c>
      <c r="C2871" s="49">
        <v>3</v>
      </c>
      <c r="D2871" s="68"/>
      <c r="E2871" s="62">
        <v>160.53835000000001</v>
      </c>
      <c r="F2871" s="20">
        <v>1</v>
      </c>
      <c r="G2871">
        <v>3</v>
      </c>
      <c r="H2871" s="15">
        <v>45</v>
      </c>
      <c r="I2871" s="15" t="s">
        <v>11</v>
      </c>
      <c r="J2871" s="84">
        <v>12</v>
      </c>
      <c r="K2871" s="82">
        <v>9</v>
      </c>
      <c r="L2871" t="s">
        <v>47</v>
      </c>
      <c r="M2871" t="s">
        <v>34</v>
      </c>
      <c r="N2871">
        <v>6</v>
      </c>
      <c r="O2871">
        <v>19</v>
      </c>
    </row>
    <row r="2872" spans="1:15" x14ac:dyDescent="0.3">
      <c r="A2872" t="s">
        <v>196</v>
      </c>
      <c r="B2872">
        <v>1</v>
      </c>
      <c r="C2872" s="36">
        <v>9</v>
      </c>
      <c r="D2872" s="68">
        <v>22</v>
      </c>
      <c r="E2872" s="58">
        <v>66.223395999999994</v>
      </c>
      <c r="F2872" s="15">
        <v>1</v>
      </c>
      <c r="G2872">
        <v>3</v>
      </c>
      <c r="H2872" s="15">
        <v>45</v>
      </c>
      <c r="I2872" s="23" t="s">
        <v>11</v>
      </c>
      <c r="J2872" s="84">
        <v>11</v>
      </c>
      <c r="K2872" s="39">
        <v>9</v>
      </c>
      <c r="L2872" s="19" t="s">
        <v>47</v>
      </c>
      <c r="M2872" t="s">
        <v>34</v>
      </c>
      <c r="N2872">
        <v>6</v>
      </c>
      <c r="O2872">
        <v>19</v>
      </c>
    </row>
    <row r="2873" spans="1:15" x14ac:dyDescent="0.3">
      <c r="A2873" t="s">
        <v>196</v>
      </c>
      <c r="B2873">
        <v>1</v>
      </c>
      <c r="C2873" s="36">
        <v>9</v>
      </c>
      <c r="D2873" s="68">
        <v>23</v>
      </c>
      <c r="E2873" s="58">
        <v>192.34904</v>
      </c>
      <c r="F2873" s="15">
        <v>1</v>
      </c>
      <c r="G2873">
        <v>3</v>
      </c>
      <c r="H2873" s="15">
        <v>45</v>
      </c>
      <c r="I2873" s="23" t="s">
        <v>11</v>
      </c>
      <c r="J2873" s="84">
        <v>11</v>
      </c>
      <c r="K2873" s="39">
        <v>9</v>
      </c>
      <c r="L2873" s="19" t="s">
        <v>47</v>
      </c>
      <c r="M2873" t="s">
        <v>34</v>
      </c>
      <c r="N2873">
        <v>6</v>
      </c>
      <c r="O2873">
        <v>19</v>
      </c>
    </row>
    <row r="2874" spans="1:15" x14ac:dyDescent="0.3">
      <c r="A2874" t="s">
        <v>196</v>
      </c>
      <c r="B2874">
        <v>1</v>
      </c>
      <c r="C2874" s="36">
        <v>9</v>
      </c>
      <c r="D2874" s="68">
        <v>24</v>
      </c>
      <c r="E2874" s="58">
        <v>47.741847999999997</v>
      </c>
      <c r="F2874" s="15">
        <v>1</v>
      </c>
      <c r="G2874">
        <v>3</v>
      </c>
      <c r="H2874" s="15">
        <v>45</v>
      </c>
      <c r="I2874" s="23" t="s">
        <v>11</v>
      </c>
      <c r="J2874" s="84">
        <v>11</v>
      </c>
      <c r="K2874" s="39">
        <v>9</v>
      </c>
      <c r="L2874" s="19" t="s">
        <v>47</v>
      </c>
      <c r="M2874" t="s">
        <v>34</v>
      </c>
      <c r="N2874">
        <v>6</v>
      </c>
      <c r="O2874">
        <v>19</v>
      </c>
    </row>
    <row r="2875" spans="1:15" x14ac:dyDescent="0.3">
      <c r="A2875" t="s">
        <v>196</v>
      </c>
      <c r="B2875">
        <v>1</v>
      </c>
      <c r="C2875" s="49">
        <v>10</v>
      </c>
      <c r="D2875" s="68">
        <v>21</v>
      </c>
      <c r="E2875" s="58">
        <v>83.356949</v>
      </c>
      <c r="F2875" s="15">
        <v>1</v>
      </c>
      <c r="G2875">
        <v>3</v>
      </c>
      <c r="H2875" s="15">
        <v>45</v>
      </c>
      <c r="I2875" s="15" t="s">
        <v>11</v>
      </c>
      <c r="J2875" s="82">
        <v>12</v>
      </c>
      <c r="K2875" s="85">
        <v>9</v>
      </c>
      <c r="L2875" s="19" t="s">
        <v>47</v>
      </c>
      <c r="M2875" t="s">
        <v>34</v>
      </c>
      <c r="N2875">
        <v>6</v>
      </c>
      <c r="O2875">
        <v>19</v>
      </c>
    </row>
    <row r="2876" spans="1:15" x14ac:dyDescent="0.3">
      <c r="A2876" t="s">
        <v>196</v>
      </c>
      <c r="B2876">
        <v>1</v>
      </c>
      <c r="C2876" s="49">
        <v>10</v>
      </c>
      <c r="D2876" s="68">
        <v>22</v>
      </c>
      <c r="E2876" s="58">
        <v>89.923409000000007</v>
      </c>
      <c r="F2876" s="15">
        <v>1</v>
      </c>
      <c r="G2876">
        <v>3</v>
      </c>
      <c r="H2876" s="15">
        <v>45</v>
      </c>
      <c r="I2876" s="15" t="s">
        <v>11</v>
      </c>
      <c r="J2876" s="82">
        <v>12</v>
      </c>
      <c r="K2876" s="85">
        <v>9</v>
      </c>
      <c r="L2876" s="19" t="s">
        <v>47</v>
      </c>
      <c r="M2876" t="s">
        <v>34</v>
      </c>
      <c r="N2876">
        <v>6</v>
      </c>
      <c r="O2876">
        <v>19</v>
      </c>
    </row>
    <row r="2877" spans="1:15" x14ac:dyDescent="0.3">
      <c r="A2877" t="s">
        <v>196</v>
      </c>
      <c r="B2877">
        <v>1</v>
      </c>
      <c r="C2877" s="49">
        <v>10</v>
      </c>
      <c r="D2877" s="68">
        <v>23</v>
      </c>
      <c r="E2877" s="58">
        <v>15.820779999999999</v>
      </c>
      <c r="F2877" s="15">
        <v>1</v>
      </c>
      <c r="G2877">
        <v>3</v>
      </c>
      <c r="H2877" s="15">
        <v>45</v>
      </c>
      <c r="I2877" s="15" t="s">
        <v>11</v>
      </c>
      <c r="J2877" s="82">
        <v>12</v>
      </c>
      <c r="K2877" s="85">
        <v>9</v>
      </c>
      <c r="L2877" s="19" t="s">
        <v>47</v>
      </c>
      <c r="M2877" t="s">
        <v>34</v>
      </c>
      <c r="N2877">
        <v>6</v>
      </c>
      <c r="O2877">
        <v>19</v>
      </c>
    </row>
    <row r="2878" spans="1:15" x14ac:dyDescent="0.3">
      <c r="A2878" t="s">
        <v>197</v>
      </c>
      <c r="B2878">
        <v>0</v>
      </c>
      <c r="C2878" s="49">
        <v>1</v>
      </c>
      <c r="D2878" s="68">
        <v>22</v>
      </c>
      <c r="E2878" s="62">
        <v>66.811363</v>
      </c>
      <c r="F2878" s="19">
        <v>2</v>
      </c>
      <c r="G2878">
        <v>3</v>
      </c>
      <c r="H2878" s="15">
        <v>120</v>
      </c>
      <c r="I2878" s="15" t="s">
        <v>54</v>
      </c>
      <c r="J2878" s="87">
        <v>12</v>
      </c>
      <c r="K2878" s="82">
        <v>9</v>
      </c>
      <c r="L2878" t="s">
        <v>47</v>
      </c>
      <c r="M2878" t="s">
        <v>34</v>
      </c>
      <c r="N2878">
        <v>6</v>
      </c>
      <c r="O2878">
        <v>19</v>
      </c>
    </row>
    <row r="2879" spans="1:15" x14ac:dyDescent="0.3">
      <c r="A2879" t="s">
        <v>197</v>
      </c>
      <c r="B2879">
        <v>0</v>
      </c>
      <c r="C2879" s="49">
        <v>1</v>
      </c>
      <c r="D2879" s="68">
        <v>23</v>
      </c>
      <c r="E2879" s="62">
        <v>62.658504000000001</v>
      </c>
      <c r="F2879" s="19">
        <v>2</v>
      </c>
      <c r="G2879">
        <v>3</v>
      </c>
      <c r="H2879" s="15">
        <v>120</v>
      </c>
      <c r="I2879" s="15" t="s">
        <v>54</v>
      </c>
      <c r="J2879" s="87">
        <v>12</v>
      </c>
      <c r="K2879" s="82">
        <v>9</v>
      </c>
      <c r="L2879" t="s">
        <v>47</v>
      </c>
      <c r="M2879" t="s">
        <v>34</v>
      </c>
      <c r="N2879">
        <v>6</v>
      </c>
      <c r="O2879">
        <v>19</v>
      </c>
    </row>
    <row r="2880" spans="1:15" x14ac:dyDescent="0.3">
      <c r="A2880" t="s">
        <v>197</v>
      </c>
      <c r="B2880">
        <v>0</v>
      </c>
      <c r="C2880" s="36">
        <v>1</v>
      </c>
      <c r="D2880" s="68">
        <v>24</v>
      </c>
      <c r="E2880" s="62">
        <v>90.792998999999995</v>
      </c>
      <c r="F2880" s="19">
        <v>2</v>
      </c>
      <c r="G2880">
        <v>3</v>
      </c>
      <c r="H2880" s="15">
        <v>120</v>
      </c>
      <c r="I2880" s="15" t="s">
        <v>54</v>
      </c>
      <c r="J2880" s="87">
        <v>12</v>
      </c>
      <c r="K2880" s="82">
        <v>9</v>
      </c>
      <c r="L2880" t="s">
        <v>47</v>
      </c>
      <c r="M2880" t="s">
        <v>34</v>
      </c>
      <c r="N2880">
        <v>6</v>
      </c>
      <c r="O2880">
        <v>19</v>
      </c>
    </row>
    <row r="2881" spans="1:15" x14ac:dyDescent="0.3">
      <c r="A2881" t="s">
        <v>196</v>
      </c>
      <c r="B2881">
        <v>1</v>
      </c>
      <c r="C2881" s="60">
        <v>5</v>
      </c>
      <c r="D2881" s="68"/>
      <c r="E2881" s="62">
        <v>57.511597000000002</v>
      </c>
      <c r="F2881" s="20">
        <v>2</v>
      </c>
      <c r="G2881">
        <v>3</v>
      </c>
      <c r="H2881" s="15">
        <v>120</v>
      </c>
      <c r="I2881" s="15" t="s">
        <v>54</v>
      </c>
      <c r="J2881" s="84">
        <v>12</v>
      </c>
      <c r="K2881" s="82">
        <v>9</v>
      </c>
      <c r="L2881" t="s">
        <v>47</v>
      </c>
      <c r="M2881" t="s">
        <v>34</v>
      </c>
      <c r="N2881">
        <v>6</v>
      </c>
      <c r="O2881">
        <v>19</v>
      </c>
    </row>
    <row r="2882" spans="1:15" x14ac:dyDescent="0.3">
      <c r="A2882" t="s">
        <v>196</v>
      </c>
      <c r="B2882">
        <v>1</v>
      </c>
      <c r="C2882" s="36">
        <v>5</v>
      </c>
      <c r="D2882" s="68"/>
      <c r="E2882" s="62">
        <v>60.154086999999997</v>
      </c>
      <c r="F2882" s="20">
        <v>2</v>
      </c>
      <c r="G2882">
        <v>3</v>
      </c>
      <c r="H2882" s="15">
        <v>120</v>
      </c>
      <c r="I2882" s="15" t="s">
        <v>54</v>
      </c>
      <c r="J2882" s="84">
        <v>12</v>
      </c>
      <c r="K2882" s="82">
        <v>9</v>
      </c>
      <c r="L2882" t="s">
        <v>47</v>
      </c>
      <c r="M2882" t="s">
        <v>34</v>
      </c>
      <c r="N2882">
        <v>6</v>
      </c>
      <c r="O2882">
        <v>19</v>
      </c>
    </row>
    <row r="2883" spans="1:15" x14ac:dyDescent="0.3">
      <c r="A2883" t="s">
        <v>196</v>
      </c>
      <c r="B2883">
        <v>1</v>
      </c>
      <c r="C2883" s="49">
        <v>5</v>
      </c>
      <c r="D2883" s="68"/>
      <c r="E2883" s="62">
        <v>35.887301999999998</v>
      </c>
      <c r="F2883" s="20">
        <v>2</v>
      </c>
      <c r="G2883">
        <v>3</v>
      </c>
      <c r="H2883" s="15">
        <v>120</v>
      </c>
      <c r="I2883" s="15" t="s">
        <v>54</v>
      </c>
      <c r="J2883" s="84">
        <v>12</v>
      </c>
      <c r="K2883" s="82">
        <v>9</v>
      </c>
      <c r="L2883" t="s">
        <v>47</v>
      </c>
      <c r="M2883" t="s">
        <v>34</v>
      </c>
      <c r="N2883">
        <v>6</v>
      </c>
      <c r="O2883">
        <v>19</v>
      </c>
    </row>
    <row r="2884" spans="1:15" x14ac:dyDescent="0.3">
      <c r="A2884" t="s">
        <v>196</v>
      </c>
      <c r="B2884">
        <v>1</v>
      </c>
      <c r="C2884" s="36">
        <v>6</v>
      </c>
      <c r="D2884" s="68"/>
      <c r="E2884" s="58">
        <v>50.825073000000003</v>
      </c>
      <c r="F2884" s="15">
        <v>2</v>
      </c>
      <c r="G2884">
        <v>3</v>
      </c>
      <c r="H2884" s="15">
        <v>120</v>
      </c>
      <c r="I2884" s="15" t="s">
        <v>54</v>
      </c>
      <c r="J2884" s="82">
        <v>12</v>
      </c>
      <c r="K2884" s="85">
        <v>9</v>
      </c>
      <c r="L2884" s="19" t="s">
        <v>47</v>
      </c>
      <c r="M2884" t="s">
        <v>34</v>
      </c>
      <c r="N2884">
        <v>6</v>
      </c>
      <c r="O2884">
        <v>19</v>
      </c>
    </row>
    <row r="2885" spans="1:15" x14ac:dyDescent="0.3">
      <c r="A2885" t="s">
        <v>196</v>
      </c>
      <c r="B2885">
        <v>1</v>
      </c>
      <c r="C2885" s="49">
        <v>7</v>
      </c>
      <c r="D2885" s="68"/>
      <c r="E2885" s="58">
        <v>100.26024</v>
      </c>
      <c r="F2885" s="15">
        <v>2</v>
      </c>
      <c r="G2885">
        <v>3</v>
      </c>
      <c r="H2885" s="15">
        <v>120</v>
      </c>
      <c r="I2885" s="15" t="s">
        <v>54</v>
      </c>
      <c r="J2885" s="89">
        <v>12</v>
      </c>
      <c r="K2885" s="39">
        <v>9</v>
      </c>
      <c r="L2885" s="19" t="s">
        <v>47</v>
      </c>
      <c r="M2885" t="s">
        <v>34</v>
      </c>
      <c r="N2885">
        <v>6</v>
      </c>
      <c r="O2885">
        <v>19</v>
      </c>
    </row>
    <row r="2886" spans="1:15" x14ac:dyDescent="0.3">
      <c r="A2886" t="s">
        <v>196</v>
      </c>
      <c r="B2886">
        <v>1</v>
      </c>
      <c r="C2886" s="49">
        <v>7</v>
      </c>
      <c r="D2886" s="68"/>
      <c r="E2886" s="58">
        <v>51.213718</v>
      </c>
      <c r="F2886" s="15">
        <v>2</v>
      </c>
      <c r="G2886">
        <v>3</v>
      </c>
      <c r="H2886" s="15">
        <v>120</v>
      </c>
      <c r="I2886" s="15" t="s">
        <v>54</v>
      </c>
      <c r="J2886" s="84">
        <v>12</v>
      </c>
      <c r="K2886" s="39">
        <v>9</v>
      </c>
      <c r="L2886" s="19" t="s">
        <v>47</v>
      </c>
      <c r="M2886" t="s">
        <v>34</v>
      </c>
      <c r="N2886">
        <v>6</v>
      </c>
      <c r="O2886">
        <v>19</v>
      </c>
    </row>
    <row r="2887" spans="1:15" x14ac:dyDescent="0.3">
      <c r="A2887" t="s">
        <v>196</v>
      </c>
      <c r="B2887">
        <v>1</v>
      </c>
      <c r="C2887" s="49">
        <v>19</v>
      </c>
      <c r="D2887" s="68"/>
      <c r="E2887" s="62">
        <v>97.696517999999998</v>
      </c>
      <c r="F2887" s="20">
        <v>2</v>
      </c>
      <c r="G2887">
        <v>3</v>
      </c>
      <c r="H2887" s="15">
        <v>120</v>
      </c>
      <c r="I2887" s="15" t="s">
        <v>54</v>
      </c>
      <c r="J2887" s="84">
        <v>12</v>
      </c>
      <c r="K2887" s="82">
        <v>9</v>
      </c>
      <c r="L2887" t="s">
        <v>47</v>
      </c>
      <c r="M2887" t="s">
        <v>34</v>
      </c>
      <c r="N2887">
        <v>6</v>
      </c>
      <c r="O2887">
        <v>19</v>
      </c>
    </row>
    <row r="2888" spans="1:15" x14ac:dyDescent="0.3">
      <c r="A2888" t="s">
        <v>196</v>
      </c>
      <c r="B2888">
        <v>1</v>
      </c>
      <c r="C2888" s="52">
        <v>19</v>
      </c>
      <c r="D2888" s="68"/>
      <c r="E2888" s="62">
        <v>36.445824000000002</v>
      </c>
      <c r="F2888" s="20">
        <v>2</v>
      </c>
      <c r="G2888">
        <v>3</v>
      </c>
      <c r="H2888" s="15">
        <v>120</v>
      </c>
      <c r="I2888" s="15" t="s">
        <v>54</v>
      </c>
      <c r="J2888" s="84">
        <v>12</v>
      </c>
      <c r="K2888" s="82">
        <v>9</v>
      </c>
      <c r="L2888" t="s">
        <v>47</v>
      </c>
      <c r="M2888" t="s">
        <v>34</v>
      </c>
      <c r="N2888">
        <v>6</v>
      </c>
      <c r="O2888">
        <v>19</v>
      </c>
    </row>
    <row r="2889" spans="1:15" x14ac:dyDescent="0.3">
      <c r="A2889" t="s">
        <v>196</v>
      </c>
      <c r="B2889">
        <v>1</v>
      </c>
      <c r="C2889" s="49">
        <v>19</v>
      </c>
      <c r="D2889" s="68"/>
      <c r="E2889" s="62">
        <v>49.829287999999998</v>
      </c>
      <c r="F2889" s="20">
        <v>2</v>
      </c>
      <c r="G2889">
        <v>3</v>
      </c>
      <c r="H2889" s="15">
        <v>120</v>
      </c>
      <c r="I2889" s="15" t="s">
        <v>54</v>
      </c>
      <c r="J2889" s="84">
        <v>12</v>
      </c>
      <c r="K2889" s="82">
        <v>9</v>
      </c>
      <c r="L2889" t="s">
        <v>47</v>
      </c>
      <c r="M2889" t="s">
        <v>34</v>
      </c>
      <c r="N2889">
        <v>6</v>
      </c>
      <c r="O2889">
        <v>19</v>
      </c>
    </row>
    <row r="2890" spans="1:15" x14ac:dyDescent="0.3">
      <c r="A2890" t="s">
        <v>196</v>
      </c>
      <c r="B2890">
        <f>IF(A2890="m", 1, 0)</f>
        <v>1</v>
      </c>
      <c r="C2890">
        <v>23</v>
      </c>
      <c r="D2890" s="14"/>
      <c r="E2890" s="57">
        <v>64.110259999999997</v>
      </c>
      <c r="F2890" s="15">
        <f>_xlfn.IFS(I2890="GE2", 1, I2890="GE3", 2, I2890="GE4", 3, I2890="GE1", 4)</f>
        <v>2</v>
      </c>
      <c r="G2890">
        <v>3</v>
      </c>
      <c r="H2890" s="15">
        <f>_xlfn.IFS(F2890=1, 45, F2890=2, 120,F2890=3, 210,F2890=4, 400)</f>
        <v>120</v>
      </c>
      <c r="I2890" s="15" t="s">
        <v>54</v>
      </c>
      <c r="J2890" s="20">
        <v>12</v>
      </c>
      <c r="K2890" s="19">
        <v>9</v>
      </c>
      <c r="L2890" t="s">
        <v>47</v>
      </c>
      <c r="M2890" t="s">
        <v>34</v>
      </c>
      <c r="N2890">
        <v>6</v>
      </c>
      <c r="O2890">
        <v>19</v>
      </c>
    </row>
    <row r="2891" spans="1:15" x14ac:dyDescent="0.3">
      <c r="A2891" t="s">
        <v>196</v>
      </c>
      <c r="B2891">
        <f>IF(A2891="m", 1, 0)</f>
        <v>1</v>
      </c>
      <c r="C2891">
        <v>23</v>
      </c>
      <c r="D2891" s="14"/>
      <c r="E2891" s="57">
        <v>98.402687</v>
      </c>
      <c r="F2891" s="15">
        <f>_xlfn.IFS(I2891="GE2", 1, I2891="GE3", 2, I2891="GE4", 3, I2891="GE1", 4)</f>
        <v>2</v>
      </c>
      <c r="G2891">
        <v>3</v>
      </c>
      <c r="H2891" s="15">
        <f>_xlfn.IFS(F2891=1, 45, F2891=2, 120,F2891=3, 210,F2891=4, 400)</f>
        <v>120</v>
      </c>
      <c r="I2891" s="15" t="s">
        <v>54</v>
      </c>
      <c r="J2891" s="20">
        <v>12</v>
      </c>
      <c r="K2891" s="19">
        <v>9</v>
      </c>
      <c r="L2891" t="s">
        <v>47</v>
      </c>
      <c r="M2891" t="s">
        <v>34</v>
      </c>
      <c r="N2891">
        <v>6</v>
      </c>
      <c r="O2891">
        <v>19</v>
      </c>
    </row>
    <row r="2892" spans="1:15" x14ac:dyDescent="0.3">
      <c r="A2892" t="s">
        <v>196</v>
      </c>
      <c r="B2892">
        <f>IF(A2892="m", 1, 0)</f>
        <v>1</v>
      </c>
      <c r="C2892">
        <v>23</v>
      </c>
      <c r="D2892" s="14"/>
      <c r="E2892" s="57">
        <v>30.439495000000001</v>
      </c>
      <c r="F2892" s="15">
        <f>_xlfn.IFS(I2892="GE2", 1, I2892="GE3", 2, I2892="GE4", 3, I2892="GE1", 4)</f>
        <v>2</v>
      </c>
      <c r="G2892">
        <v>3</v>
      </c>
      <c r="H2892" s="15">
        <f>_xlfn.IFS(F2892=1, 45, F2892=2, 120,F2892=3, 210,F2892=4, 400)</f>
        <v>120</v>
      </c>
      <c r="I2892" s="15" t="s">
        <v>54</v>
      </c>
      <c r="J2892" s="20">
        <v>12</v>
      </c>
      <c r="K2892" s="19">
        <v>9</v>
      </c>
      <c r="L2892" t="s">
        <v>47</v>
      </c>
      <c r="M2892" t="s">
        <v>34</v>
      </c>
      <c r="N2892">
        <v>6</v>
      </c>
      <c r="O2892">
        <v>19</v>
      </c>
    </row>
    <row r="2893" spans="1:15" x14ac:dyDescent="0.3">
      <c r="A2893" t="s">
        <v>197</v>
      </c>
      <c r="B2893">
        <v>0</v>
      </c>
      <c r="C2893" s="36">
        <v>16</v>
      </c>
      <c r="D2893" s="68">
        <v>25</v>
      </c>
      <c r="E2893" s="62">
        <v>46.912292000000001</v>
      </c>
      <c r="F2893" s="20">
        <v>3</v>
      </c>
      <c r="G2893">
        <v>3</v>
      </c>
      <c r="H2893" s="15">
        <v>210</v>
      </c>
      <c r="I2893" s="15" t="s">
        <v>57</v>
      </c>
      <c r="J2893" s="39">
        <v>11</v>
      </c>
      <c r="K2893" s="82">
        <v>9</v>
      </c>
      <c r="L2893" t="s">
        <v>47</v>
      </c>
      <c r="M2893" t="s">
        <v>34</v>
      </c>
      <c r="N2893">
        <v>6</v>
      </c>
      <c r="O2893">
        <v>19</v>
      </c>
    </row>
    <row r="2894" spans="1:15" x14ac:dyDescent="0.3">
      <c r="A2894" t="s">
        <v>197</v>
      </c>
      <c r="B2894">
        <v>0</v>
      </c>
      <c r="C2894" s="36">
        <v>16</v>
      </c>
      <c r="D2894" s="68">
        <v>26</v>
      </c>
      <c r="E2894" s="62">
        <v>55.838554000000002</v>
      </c>
      <c r="F2894" s="20">
        <v>3</v>
      </c>
      <c r="G2894">
        <v>3</v>
      </c>
      <c r="H2894" s="15">
        <v>210</v>
      </c>
      <c r="I2894" s="15" t="s">
        <v>57</v>
      </c>
      <c r="J2894" s="39">
        <v>11</v>
      </c>
      <c r="K2894" s="82">
        <v>9</v>
      </c>
      <c r="L2894" t="s">
        <v>47</v>
      </c>
      <c r="M2894" t="s">
        <v>34</v>
      </c>
      <c r="N2894">
        <v>6</v>
      </c>
      <c r="O2894">
        <v>19</v>
      </c>
    </row>
    <row r="2895" spans="1:15" x14ac:dyDescent="0.3">
      <c r="A2895" t="s">
        <v>197</v>
      </c>
      <c r="B2895">
        <v>0</v>
      </c>
      <c r="C2895" s="49">
        <v>20</v>
      </c>
      <c r="D2895" s="68"/>
      <c r="E2895" s="58">
        <v>67.999877999999995</v>
      </c>
      <c r="F2895" s="15">
        <v>3</v>
      </c>
      <c r="G2895">
        <v>3</v>
      </c>
      <c r="H2895" s="15">
        <v>210</v>
      </c>
      <c r="I2895" s="15" t="s">
        <v>57</v>
      </c>
      <c r="J2895" s="89">
        <v>11</v>
      </c>
      <c r="K2895" s="84">
        <v>9</v>
      </c>
      <c r="L2895" s="19" t="s">
        <v>47</v>
      </c>
      <c r="M2895" t="s">
        <v>34</v>
      </c>
      <c r="N2895">
        <v>6</v>
      </c>
      <c r="O2895">
        <v>19</v>
      </c>
    </row>
    <row r="2896" spans="1:15" x14ac:dyDescent="0.3">
      <c r="A2896" t="s">
        <v>197</v>
      </c>
      <c r="B2896">
        <v>0</v>
      </c>
      <c r="C2896" s="49">
        <v>20</v>
      </c>
      <c r="D2896" s="68"/>
      <c r="E2896" s="58">
        <v>66.846480999999997</v>
      </c>
      <c r="F2896" s="15">
        <v>3</v>
      </c>
      <c r="G2896">
        <v>3</v>
      </c>
      <c r="H2896" s="15">
        <v>210</v>
      </c>
      <c r="I2896" s="15" t="s">
        <v>57</v>
      </c>
      <c r="J2896" s="84">
        <v>11</v>
      </c>
      <c r="K2896" s="84">
        <v>9</v>
      </c>
      <c r="L2896" s="19" t="s">
        <v>47</v>
      </c>
      <c r="M2896" t="s">
        <v>34</v>
      </c>
      <c r="N2896">
        <v>6</v>
      </c>
      <c r="O2896">
        <v>19</v>
      </c>
    </row>
    <row r="2897" spans="1:15" x14ac:dyDescent="0.3">
      <c r="A2897" t="s">
        <v>197</v>
      </c>
      <c r="B2897">
        <v>0</v>
      </c>
      <c r="C2897" s="49">
        <v>20</v>
      </c>
      <c r="D2897" s="68"/>
      <c r="E2897" s="58">
        <v>86.354743999999997</v>
      </c>
      <c r="F2897" s="15">
        <v>3</v>
      </c>
      <c r="G2897">
        <v>3</v>
      </c>
      <c r="H2897" s="15">
        <v>210</v>
      </c>
      <c r="I2897" s="15" t="s">
        <v>57</v>
      </c>
      <c r="J2897" s="84">
        <v>11</v>
      </c>
      <c r="K2897" s="84">
        <v>9</v>
      </c>
      <c r="L2897" s="19" t="s">
        <v>47</v>
      </c>
      <c r="M2897" t="s">
        <v>34</v>
      </c>
      <c r="N2897">
        <v>6</v>
      </c>
      <c r="O2897">
        <v>19</v>
      </c>
    </row>
    <row r="2898" spans="1:15" x14ac:dyDescent="0.3">
      <c r="A2898" t="s">
        <v>197</v>
      </c>
      <c r="B2898">
        <v>0</v>
      </c>
      <c r="C2898" s="36">
        <v>21</v>
      </c>
      <c r="D2898" s="68">
        <v>24</v>
      </c>
      <c r="E2898" s="58">
        <v>124.04677</v>
      </c>
      <c r="F2898" s="15">
        <v>3</v>
      </c>
      <c r="G2898">
        <v>3</v>
      </c>
      <c r="H2898" s="15">
        <v>210</v>
      </c>
      <c r="I2898" s="15" t="s">
        <v>57</v>
      </c>
      <c r="J2898" s="84">
        <v>11</v>
      </c>
      <c r="K2898" s="84">
        <v>9</v>
      </c>
      <c r="L2898" s="19" t="s">
        <v>47</v>
      </c>
      <c r="M2898" t="s">
        <v>34</v>
      </c>
      <c r="N2898">
        <v>6</v>
      </c>
      <c r="O2898">
        <v>19</v>
      </c>
    </row>
    <row r="2899" spans="1:15" x14ac:dyDescent="0.3">
      <c r="A2899" t="s">
        <v>197</v>
      </c>
      <c r="B2899">
        <v>0</v>
      </c>
      <c r="C2899" s="36">
        <v>21</v>
      </c>
      <c r="D2899" s="68">
        <v>25</v>
      </c>
      <c r="E2899" s="58">
        <v>20.0016</v>
      </c>
      <c r="F2899" s="15">
        <v>3</v>
      </c>
      <c r="G2899">
        <v>3</v>
      </c>
      <c r="H2899" s="15">
        <v>210</v>
      </c>
      <c r="I2899" s="15" t="s">
        <v>57</v>
      </c>
      <c r="J2899" s="84">
        <v>11</v>
      </c>
      <c r="K2899" s="84">
        <v>9</v>
      </c>
      <c r="L2899" s="19" t="s">
        <v>47</v>
      </c>
      <c r="M2899" t="s">
        <v>34</v>
      </c>
      <c r="N2899">
        <v>6</v>
      </c>
      <c r="O2899">
        <v>19</v>
      </c>
    </row>
    <row r="2900" spans="1:15" x14ac:dyDescent="0.3">
      <c r="A2900" t="s">
        <v>197</v>
      </c>
      <c r="B2900">
        <v>0</v>
      </c>
      <c r="C2900" s="36">
        <v>21</v>
      </c>
      <c r="D2900" s="68">
        <v>26</v>
      </c>
      <c r="E2900" s="58">
        <v>45.557861000000003</v>
      </c>
      <c r="F2900" s="15">
        <v>3</v>
      </c>
      <c r="G2900">
        <v>3</v>
      </c>
      <c r="H2900" s="15">
        <v>210</v>
      </c>
      <c r="I2900" s="23" t="s">
        <v>57</v>
      </c>
      <c r="J2900" s="84">
        <v>11</v>
      </c>
      <c r="K2900" s="84">
        <v>9</v>
      </c>
      <c r="L2900" s="19" t="s">
        <v>47</v>
      </c>
      <c r="M2900" t="s">
        <v>34</v>
      </c>
      <c r="N2900">
        <v>6</v>
      </c>
      <c r="O2900">
        <v>19</v>
      </c>
    </row>
    <row r="2901" spans="1:15" x14ac:dyDescent="0.3">
      <c r="A2901" t="s">
        <v>196</v>
      </c>
      <c r="B2901">
        <v>1</v>
      </c>
      <c r="C2901" s="49">
        <v>4</v>
      </c>
      <c r="D2901" s="68"/>
      <c r="E2901" s="62">
        <v>78.468575000000001</v>
      </c>
      <c r="F2901" s="20">
        <v>3</v>
      </c>
      <c r="G2901">
        <v>3</v>
      </c>
      <c r="H2901" s="15">
        <v>210</v>
      </c>
      <c r="I2901" s="15" t="s">
        <v>57</v>
      </c>
      <c r="J2901" s="84">
        <v>11</v>
      </c>
      <c r="K2901" s="82">
        <v>9</v>
      </c>
      <c r="L2901" t="s">
        <v>47</v>
      </c>
      <c r="M2901" t="s">
        <v>34</v>
      </c>
      <c r="N2901">
        <v>6</v>
      </c>
      <c r="O2901">
        <v>19</v>
      </c>
    </row>
    <row r="2902" spans="1:15" x14ac:dyDescent="0.3">
      <c r="A2902" t="s">
        <v>196</v>
      </c>
      <c r="B2902">
        <v>1</v>
      </c>
      <c r="C2902" s="36">
        <v>4</v>
      </c>
      <c r="D2902" s="68"/>
      <c r="E2902" s="62">
        <v>52.537768999999997</v>
      </c>
      <c r="F2902" s="20">
        <v>3</v>
      </c>
      <c r="G2902">
        <v>3</v>
      </c>
      <c r="H2902" s="15">
        <v>210</v>
      </c>
      <c r="I2902" s="15" t="s">
        <v>57</v>
      </c>
      <c r="J2902" s="84">
        <v>11</v>
      </c>
      <c r="K2902" s="82">
        <v>9</v>
      </c>
      <c r="L2902" t="s">
        <v>47</v>
      </c>
      <c r="M2902" t="s">
        <v>34</v>
      </c>
      <c r="N2902">
        <v>6</v>
      </c>
      <c r="O2902">
        <v>19</v>
      </c>
    </row>
    <row r="2903" spans="1:15" x14ac:dyDescent="0.3">
      <c r="A2903" t="s">
        <v>196</v>
      </c>
      <c r="B2903">
        <v>1</v>
      </c>
      <c r="C2903" s="49">
        <v>4</v>
      </c>
      <c r="D2903" s="68"/>
      <c r="E2903" s="62">
        <v>65.742194999999995</v>
      </c>
      <c r="F2903" s="20">
        <v>3</v>
      </c>
      <c r="G2903">
        <v>3</v>
      </c>
      <c r="H2903" s="15">
        <v>210</v>
      </c>
      <c r="I2903" s="15" t="s">
        <v>57</v>
      </c>
      <c r="J2903" s="84">
        <v>11</v>
      </c>
      <c r="K2903" s="82">
        <v>9</v>
      </c>
      <c r="L2903" t="s">
        <v>47</v>
      </c>
      <c r="M2903" t="s">
        <v>34</v>
      </c>
      <c r="N2903">
        <v>6</v>
      </c>
      <c r="O2903">
        <v>19</v>
      </c>
    </row>
    <row r="2904" spans="1:15" x14ac:dyDescent="0.3">
      <c r="A2904" t="s">
        <v>196</v>
      </c>
      <c r="B2904">
        <v>1</v>
      </c>
      <c r="C2904" s="36">
        <v>8</v>
      </c>
      <c r="D2904" s="68"/>
      <c r="E2904" s="58">
        <v>88.300995</v>
      </c>
      <c r="F2904" s="15">
        <v>3</v>
      </c>
      <c r="G2904">
        <v>3</v>
      </c>
      <c r="H2904" s="15">
        <v>210</v>
      </c>
      <c r="I2904" s="15" t="s">
        <v>57</v>
      </c>
      <c r="J2904" s="84">
        <v>12</v>
      </c>
      <c r="K2904" s="39">
        <v>9</v>
      </c>
      <c r="L2904" s="19" t="s">
        <v>47</v>
      </c>
      <c r="M2904" t="s">
        <v>34</v>
      </c>
      <c r="N2904">
        <v>6</v>
      </c>
      <c r="O2904">
        <v>19</v>
      </c>
    </row>
    <row r="2905" spans="1:15" x14ac:dyDescent="0.3">
      <c r="A2905" t="s">
        <v>196</v>
      </c>
      <c r="B2905">
        <v>1</v>
      </c>
      <c r="C2905" s="36">
        <v>8</v>
      </c>
      <c r="D2905" s="68"/>
      <c r="E2905" s="58">
        <v>87.869331000000003</v>
      </c>
      <c r="F2905" s="15">
        <v>3</v>
      </c>
      <c r="G2905">
        <v>3</v>
      </c>
      <c r="H2905" s="15">
        <v>210</v>
      </c>
      <c r="I2905" s="15" t="s">
        <v>57</v>
      </c>
      <c r="J2905" s="84">
        <v>12</v>
      </c>
      <c r="K2905" s="39">
        <v>9</v>
      </c>
      <c r="L2905" s="19" t="s">
        <v>47</v>
      </c>
      <c r="M2905" t="s">
        <v>34</v>
      </c>
      <c r="N2905">
        <v>6</v>
      </c>
      <c r="O2905">
        <v>19</v>
      </c>
    </row>
    <row r="2906" spans="1:15" x14ac:dyDescent="0.3">
      <c r="A2906" t="s">
        <v>196</v>
      </c>
      <c r="B2906">
        <v>1</v>
      </c>
      <c r="C2906" s="60">
        <v>8</v>
      </c>
      <c r="D2906" s="68"/>
      <c r="E2906" s="58">
        <v>49.386257000000001</v>
      </c>
      <c r="F2906" s="15">
        <v>3</v>
      </c>
      <c r="G2906">
        <v>3</v>
      </c>
      <c r="H2906" s="15">
        <v>210</v>
      </c>
      <c r="I2906" s="15" t="s">
        <v>57</v>
      </c>
      <c r="J2906" s="84">
        <v>12</v>
      </c>
      <c r="K2906" s="39">
        <v>9</v>
      </c>
      <c r="L2906" s="19" t="s">
        <v>47</v>
      </c>
      <c r="M2906" t="s">
        <v>34</v>
      </c>
      <c r="N2906">
        <v>6</v>
      </c>
      <c r="O2906">
        <v>19</v>
      </c>
    </row>
    <row r="2907" spans="1:15" x14ac:dyDescent="0.3">
      <c r="A2907" t="s">
        <v>196</v>
      </c>
      <c r="B2907">
        <v>1</v>
      </c>
      <c r="C2907" s="36">
        <v>11</v>
      </c>
      <c r="D2907" s="68">
        <v>8</v>
      </c>
      <c r="E2907" s="58">
        <v>50.996254</v>
      </c>
      <c r="F2907" s="15">
        <v>3</v>
      </c>
      <c r="G2907">
        <v>3</v>
      </c>
      <c r="H2907" s="15">
        <v>210</v>
      </c>
      <c r="I2907" s="15" t="s">
        <v>57</v>
      </c>
      <c r="J2907" s="82">
        <v>12</v>
      </c>
      <c r="K2907" s="85">
        <v>9</v>
      </c>
      <c r="L2907" s="19" t="s">
        <v>47</v>
      </c>
      <c r="M2907" t="s">
        <v>34</v>
      </c>
      <c r="N2907">
        <v>6</v>
      </c>
      <c r="O2907">
        <v>19</v>
      </c>
    </row>
    <row r="2908" spans="1:15" x14ac:dyDescent="0.3">
      <c r="A2908" t="s">
        <v>196</v>
      </c>
      <c r="B2908">
        <v>1</v>
      </c>
      <c r="C2908" s="36">
        <v>11</v>
      </c>
      <c r="D2908" s="68">
        <v>9</v>
      </c>
      <c r="E2908" s="58">
        <v>92.390265999999997</v>
      </c>
      <c r="F2908" s="15">
        <v>3</v>
      </c>
      <c r="G2908">
        <v>3</v>
      </c>
      <c r="H2908" s="15">
        <v>210</v>
      </c>
      <c r="I2908" s="15" t="s">
        <v>57</v>
      </c>
      <c r="J2908" s="82">
        <v>12</v>
      </c>
      <c r="K2908" s="85">
        <v>9</v>
      </c>
      <c r="L2908" s="19" t="s">
        <v>47</v>
      </c>
      <c r="M2908" t="s">
        <v>34</v>
      </c>
      <c r="N2908">
        <v>6</v>
      </c>
      <c r="O2908">
        <v>19</v>
      </c>
    </row>
    <row r="2909" spans="1:15" x14ac:dyDescent="0.3">
      <c r="A2909" t="s">
        <v>196</v>
      </c>
      <c r="B2909">
        <v>1</v>
      </c>
      <c r="C2909" s="49">
        <v>11</v>
      </c>
      <c r="D2909" s="68">
        <v>10</v>
      </c>
      <c r="E2909" s="58">
        <v>26.141109</v>
      </c>
      <c r="F2909" s="15">
        <v>3</v>
      </c>
      <c r="G2909">
        <v>3</v>
      </c>
      <c r="H2909" s="15">
        <v>210</v>
      </c>
      <c r="I2909" s="15" t="s">
        <v>57</v>
      </c>
      <c r="J2909" s="82">
        <v>12</v>
      </c>
      <c r="K2909" s="85">
        <v>9</v>
      </c>
      <c r="L2909" s="19" t="s">
        <v>47</v>
      </c>
      <c r="M2909" t="s">
        <v>34</v>
      </c>
      <c r="N2909">
        <v>6</v>
      </c>
      <c r="O2909">
        <v>19</v>
      </c>
    </row>
    <row r="2910" spans="1:15" x14ac:dyDescent="0.3">
      <c r="A2910" t="s">
        <v>197</v>
      </c>
      <c r="B2910">
        <v>0</v>
      </c>
      <c r="C2910" s="36">
        <v>13</v>
      </c>
      <c r="D2910" s="68"/>
      <c r="E2910" s="62">
        <v>62.747345000000003</v>
      </c>
      <c r="F2910" s="20">
        <v>4</v>
      </c>
      <c r="G2910">
        <v>3</v>
      </c>
      <c r="H2910" s="15">
        <v>400</v>
      </c>
      <c r="I2910" s="15" t="s">
        <v>61</v>
      </c>
      <c r="J2910" s="39">
        <v>11</v>
      </c>
      <c r="K2910" s="82">
        <v>9</v>
      </c>
      <c r="L2910" t="s">
        <v>47</v>
      </c>
      <c r="M2910" t="s">
        <v>34</v>
      </c>
      <c r="N2910">
        <v>6</v>
      </c>
      <c r="O2910">
        <v>19</v>
      </c>
    </row>
    <row r="2911" spans="1:15" x14ac:dyDescent="0.3">
      <c r="A2911" t="s">
        <v>197</v>
      </c>
      <c r="B2911">
        <v>0</v>
      </c>
      <c r="C2911" s="49">
        <v>13</v>
      </c>
      <c r="D2911" s="68"/>
      <c r="E2911" s="62">
        <v>168.03570999999999</v>
      </c>
      <c r="F2911" s="20">
        <v>4</v>
      </c>
      <c r="G2911">
        <v>3</v>
      </c>
      <c r="H2911" s="15">
        <v>400</v>
      </c>
      <c r="I2911" s="15" t="s">
        <v>61</v>
      </c>
      <c r="J2911" s="39">
        <v>11</v>
      </c>
      <c r="K2911" s="82">
        <v>9</v>
      </c>
      <c r="L2911" t="s">
        <v>47</v>
      </c>
      <c r="M2911" t="s">
        <v>34</v>
      </c>
      <c r="N2911">
        <v>6</v>
      </c>
      <c r="O2911">
        <v>19</v>
      </c>
    </row>
    <row r="2912" spans="1:15" x14ac:dyDescent="0.3">
      <c r="A2912" t="s">
        <v>197</v>
      </c>
      <c r="B2912">
        <v>0</v>
      </c>
      <c r="C2912" s="49">
        <v>13</v>
      </c>
      <c r="D2912" s="68"/>
      <c r="E2912" s="62">
        <v>76.492385999999996</v>
      </c>
      <c r="F2912" s="20">
        <v>4</v>
      </c>
      <c r="G2912">
        <v>3</v>
      </c>
      <c r="H2912" s="15">
        <v>400</v>
      </c>
      <c r="I2912" s="15" t="s">
        <v>61</v>
      </c>
      <c r="J2912" s="39">
        <v>11</v>
      </c>
      <c r="K2912" s="82">
        <v>9</v>
      </c>
      <c r="L2912" t="s">
        <v>47</v>
      </c>
      <c r="M2912" t="s">
        <v>34</v>
      </c>
      <c r="N2912">
        <v>6</v>
      </c>
      <c r="O2912">
        <v>19</v>
      </c>
    </row>
    <row r="2913" spans="1:15" x14ac:dyDescent="0.3">
      <c r="A2913" t="s">
        <v>197</v>
      </c>
      <c r="B2913">
        <v>0</v>
      </c>
      <c r="C2913" s="49">
        <v>14</v>
      </c>
      <c r="D2913" s="68"/>
      <c r="E2913" s="62">
        <v>45.487202000000003</v>
      </c>
      <c r="F2913" s="20">
        <v>4</v>
      </c>
      <c r="G2913">
        <v>3</v>
      </c>
      <c r="H2913" s="15">
        <v>400</v>
      </c>
      <c r="I2913" s="15" t="s">
        <v>61</v>
      </c>
      <c r="J2913" s="39">
        <v>11</v>
      </c>
      <c r="K2913" s="82">
        <v>9</v>
      </c>
      <c r="L2913" t="s">
        <v>47</v>
      </c>
      <c r="M2913" t="s">
        <v>34</v>
      </c>
      <c r="N2913">
        <v>6</v>
      </c>
      <c r="O2913">
        <v>19</v>
      </c>
    </row>
    <row r="2914" spans="1:15" x14ac:dyDescent="0.3">
      <c r="A2914" t="s">
        <v>197</v>
      </c>
      <c r="B2914">
        <v>0</v>
      </c>
      <c r="C2914" s="49">
        <v>14</v>
      </c>
      <c r="D2914" s="68"/>
      <c r="E2914" s="62">
        <v>53.750084000000001</v>
      </c>
      <c r="F2914" s="20">
        <v>4</v>
      </c>
      <c r="G2914">
        <v>3</v>
      </c>
      <c r="H2914" s="15">
        <v>400</v>
      </c>
      <c r="I2914" s="15" t="s">
        <v>61</v>
      </c>
      <c r="J2914" s="39">
        <v>11</v>
      </c>
      <c r="K2914" s="82">
        <v>9</v>
      </c>
      <c r="L2914" t="s">
        <v>47</v>
      </c>
      <c r="M2914" t="s">
        <v>34</v>
      </c>
      <c r="N2914">
        <v>6</v>
      </c>
      <c r="O2914">
        <v>19</v>
      </c>
    </row>
    <row r="2915" spans="1:15" x14ac:dyDescent="0.3">
      <c r="A2915" t="s">
        <v>197</v>
      </c>
      <c r="B2915">
        <v>0</v>
      </c>
      <c r="C2915" s="36">
        <v>14</v>
      </c>
      <c r="D2915" s="68"/>
      <c r="E2915" s="62">
        <v>18.075704999999999</v>
      </c>
      <c r="F2915" s="20">
        <v>4</v>
      </c>
      <c r="G2915">
        <v>3</v>
      </c>
      <c r="H2915" s="15">
        <v>400</v>
      </c>
      <c r="I2915" s="15" t="s">
        <v>61</v>
      </c>
      <c r="J2915" s="39">
        <v>11</v>
      </c>
      <c r="K2915" s="82">
        <v>9</v>
      </c>
      <c r="L2915" t="s">
        <v>47</v>
      </c>
      <c r="M2915" t="s">
        <v>34</v>
      </c>
      <c r="N2915">
        <v>6</v>
      </c>
      <c r="O2915">
        <v>19</v>
      </c>
    </row>
    <row r="2916" spans="1:15" x14ac:dyDescent="0.3">
      <c r="A2916" t="s">
        <v>197</v>
      </c>
      <c r="B2916">
        <f>IF(A2916="m", 1, 0)</f>
        <v>0</v>
      </c>
      <c r="C2916">
        <v>25</v>
      </c>
      <c r="D2916" s="14">
        <v>28</v>
      </c>
      <c r="E2916" s="57">
        <v>64.093590000000006</v>
      </c>
      <c r="F2916" s="15">
        <f>_xlfn.IFS(I2916="GE2", 1, I2916="GE3", 2, I2916="GE4", 3, I2916="GE1", 4)</f>
        <v>4</v>
      </c>
      <c r="G2916">
        <v>3</v>
      </c>
      <c r="H2916" s="15">
        <f>_xlfn.IFS(F2916=1, 45, F2916=2, 120,F2916=3, 210,F2916=4, 400)</f>
        <v>400</v>
      </c>
      <c r="I2916" s="23" t="s">
        <v>61</v>
      </c>
      <c r="J2916" s="20">
        <v>12</v>
      </c>
      <c r="K2916" s="19">
        <v>9</v>
      </c>
      <c r="L2916" t="s">
        <v>47</v>
      </c>
      <c r="M2916" t="s">
        <v>34</v>
      </c>
      <c r="N2916">
        <v>6</v>
      </c>
      <c r="O2916">
        <v>19</v>
      </c>
    </row>
    <row r="2917" spans="1:15" x14ac:dyDescent="0.3">
      <c r="A2917" t="s">
        <v>197</v>
      </c>
      <c r="B2917">
        <f>IF(A2917="m", 1, 0)</f>
        <v>0</v>
      </c>
      <c r="C2917" s="57">
        <v>25</v>
      </c>
      <c r="D2917" s="14">
        <v>29</v>
      </c>
      <c r="E2917" s="57">
        <v>34.153370000000002</v>
      </c>
      <c r="F2917" s="15">
        <f>_xlfn.IFS(I2917="GE2", 1, I2917="GE3", 2, I2917="GE4", 3, I2917="GE1", 4)</f>
        <v>4</v>
      </c>
      <c r="G2917">
        <v>3</v>
      </c>
      <c r="H2917" s="15">
        <f>_xlfn.IFS(F2917=1, 45, F2917=2, 120,F2917=3, 210,F2917=4, 400)</f>
        <v>400</v>
      </c>
      <c r="I2917" s="23" t="s">
        <v>61</v>
      </c>
      <c r="J2917" s="20">
        <v>12</v>
      </c>
      <c r="K2917" s="19">
        <v>9</v>
      </c>
      <c r="L2917" t="s">
        <v>47</v>
      </c>
      <c r="M2917" t="s">
        <v>34</v>
      </c>
      <c r="N2917">
        <v>6</v>
      </c>
      <c r="O2917">
        <v>19</v>
      </c>
    </row>
    <row r="2918" spans="1:15" x14ac:dyDescent="0.3">
      <c r="A2918" t="s">
        <v>196</v>
      </c>
      <c r="B2918">
        <v>1</v>
      </c>
      <c r="C2918" s="36">
        <v>12</v>
      </c>
      <c r="D2918" s="68"/>
      <c r="E2918" s="62">
        <v>51.428199999999997</v>
      </c>
      <c r="F2918" s="20">
        <v>4</v>
      </c>
      <c r="G2918">
        <v>3</v>
      </c>
      <c r="H2918" s="15">
        <v>400</v>
      </c>
      <c r="I2918" s="15" t="s">
        <v>61</v>
      </c>
      <c r="J2918" s="39">
        <v>12</v>
      </c>
      <c r="K2918" s="82">
        <v>9</v>
      </c>
      <c r="L2918" t="s">
        <v>47</v>
      </c>
      <c r="M2918" t="s">
        <v>34</v>
      </c>
      <c r="N2918">
        <v>6</v>
      </c>
      <c r="O2918">
        <v>19</v>
      </c>
    </row>
    <row r="2919" spans="1:15" x14ac:dyDescent="0.3">
      <c r="A2919" t="s">
        <v>196</v>
      </c>
      <c r="B2919">
        <v>1</v>
      </c>
      <c r="C2919" s="49">
        <v>12</v>
      </c>
      <c r="D2919" s="68"/>
      <c r="E2919" s="62">
        <v>75.208648999999994</v>
      </c>
      <c r="F2919" s="20">
        <v>4</v>
      </c>
      <c r="G2919">
        <v>3</v>
      </c>
      <c r="H2919" s="15">
        <v>400</v>
      </c>
      <c r="I2919" s="15" t="s">
        <v>61</v>
      </c>
      <c r="J2919" s="39">
        <v>12</v>
      </c>
      <c r="K2919" s="82">
        <v>9</v>
      </c>
      <c r="L2919" t="s">
        <v>47</v>
      </c>
      <c r="M2919" t="s">
        <v>34</v>
      </c>
      <c r="N2919">
        <v>6</v>
      </c>
      <c r="O2919">
        <v>19</v>
      </c>
    </row>
    <row r="2920" spans="1:15" x14ac:dyDescent="0.3">
      <c r="A2920" t="s">
        <v>196</v>
      </c>
      <c r="B2920">
        <v>1</v>
      </c>
      <c r="C2920" s="49">
        <v>12</v>
      </c>
      <c r="D2920" s="68"/>
      <c r="E2920" s="62">
        <v>64.504729999999995</v>
      </c>
      <c r="F2920" s="20">
        <v>4</v>
      </c>
      <c r="G2920">
        <v>3</v>
      </c>
      <c r="H2920" s="15">
        <v>400</v>
      </c>
      <c r="I2920" s="15" t="s">
        <v>61</v>
      </c>
      <c r="J2920" s="39">
        <v>12</v>
      </c>
      <c r="K2920" s="82">
        <v>9</v>
      </c>
      <c r="L2920" t="s">
        <v>47</v>
      </c>
      <c r="M2920" t="s">
        <v>34</v>
      </c>
      <c r="N2920">
        <v>6</v>
      </c>
      <c r="O2920">
        <v>19</v>
      </c>
    </row>
    <row r="2921" spans="1:15" x14ac:dyDescent="0.3">
      <c r="A2921" t="s">
        <v>196</v>
      </c>
      <c r="B2921">
        <v>1</v>
      </c>
      <c r="C2921" s="49">
        <v>22</v>
      </c>
      <c r="D2921" s="68"/>
      <c r="E2921" s="58">
        <v>52.692574</v>
      </c>
      <c r="F2921" s="15">
        <v>4</v>
      </c>
      <c r="G2921">
        <v>3</v>
      </c>
      <c r="H2921" s="15">
        <v>400</v>
      </c>
      <c r="I2921" s="15" t="s">
        <v>61</v>
      </c>
      <c r="J2921" s="82">
        <v>12</v>
      </c>
      <c r="K2921" s="87">
        <v>9</v>
      </c>
      <c r="L2921" s="19" t="s">
        <v>47</v>
      </c>
      <c r="M2921" t="s">
        <v>34</v>
      </c>
      <c r="N2921">
        <v>6</v>
      </c>
      <c r="O2921">
        <v>19</v>
      </c>
    </row>
    <row r="2922" spans="1:15" x14ac:dyDescent="0.3">
      <c r="A2922" t="s">
        <v>196</v>
      </c>
      <c r="B2922">
        <v>1</v>
      </c>
      <c r="C2922" s="49">
        <v>22</v>
      </c>
      <c r="D2922" s="68"/>
      <c r="E2922" s="58">
        <v>55.572414000000002</v>
      </c>
      <c r="F2922" s="15">
        <v>4</v>
      </c>
      <c r="G2922">
        <v>3</v>
      </c>
      <c r="H2922" s="15">
        <v>400</v>
      </c>
      <c r="I2922" s="15" t="s">
        <v>61</v>
      </c>
      <c r="J2922" s="82">
        <v>12</v>
      </c>
      <c r="K2922" s="87">
        <v>9</v>
      </c>
      <c r="L2922" s="19" t="s">
        <v>47</v>
      </c>
      <c r="M2922" t="s">
        <v>34</v>
      </c>
      <c r="N2922">
        <v>6</v>
      </c>
      <c r="O2922">
        <v>19</v>
      </c>
    </row>
    <row r="2923" spans="1:15" x14ac:dyDescent="0.3">
      <c r="A2923" t="s">
        <v>196</v>
      </c>
      <c r="B2923">
        <v>1</v>
      </c>
      <c r="C2923" s="49">
        <v>22</v>
      </c>
      <c r="D2923" s="68"/>
      <c r="E2923" s="58">
        <v>68.606864999999999</v>
      </c>
      <c r="F2923" s="15">
        <v>4</v>
      </c>
      <c r="G2923">
        <v>3</v>
      </c>
      <c r="H2923" s="15">
        <v>400</v>
      </c>
      <c r="I2923" s="15" t="s">
        <v>61</v>
      </c>
      <c r="J2923" s="84">
        <v>12</v>
      </c>
      <c r="K2923" s="84">
        <v>9</v>
      </c>
      <c r="L2923" s="19" t="s">
        <v>47</v>
      </c>
      <c r="M2923" t="s">
        <v>34</v>
      </c>
      <c r="N2923">
        <v>6</v>
      </c>
      <c r="O2923">
        <v>19</v>
      </c>
    </row>
    <row r="2924" spans="1:15" x14ac:dyDescent="0.3">
      <c r="A2924" t="s">
        <v>196</v>
      </c>
      <c r="B2924">
        <f t="shared" ref="B2924:B2929" si="3">IF(A2924="m", 1, 0)</f>
        <v>1</v>
      </c>
      <c r="C2924">
        <v>24</v>
      </c>
      <c r="D2924" s="14"/>
      <c r="E2924" s="57">
        <v>131.44866999999999</v>
      </c>
      <c r="F2924" s="15">
        <f t="shared" ref="F2924:F2929" si="4">_xlfn.IFS(I2924="GE2", 1, I2924="GE3", 2, I2924="GE4", 3, I2924="GE1", 4)</f>
        <v>4</v>
      </c>
      <c r="G2924">
        <v>3</v>
      </c>
      <c r="H2924" s="15">
        <f t="shared" ref="H2924:H2929" si="5">_xlfn.IFS(F2924=1, 45, F2924=2, 120,F2924=3, 210,F2924=4, 400)</f>
        <v>400</v>
      </c>
      <c r="I2924" s="23" t="s">
        <v>61</v>
      </c>
      <c r="J2924" s="20">
        <v>11</v>
      </c>
      <c r="K2924" s="19">
        <v>9</v>
      </c>
      <c r="L2924" t="s">
        <v>47</v>
      </c>
      <c r="M2924" t="s">
        <v>34</v>
      </c>
      <c r="N2924">
        <v>6</v>
      </c>
      <c r="O2924">
        <v>19</v>
      </c>
    </row>
    <row r="2925" spans="1:15" x14ac:dyDescent="0.3">
      <c r="A2925" t="s">
        <v>196</v>
      </c>
      <c r="B2925">
        <f t="shared" si="3"/>
        <v>1</v>
      </c>
      <c r="C2925">
        <v>24</v>
      </c>
      <c r="D2925" s="14"/>
      <c r="E2925" s="57">
        <v>23.482557</v>
      </c>
      <c r="F2925" s="15">
        <f t="shared" si="4"/>
        <v>4</v>
      </c>
      <c r="G2925">
        <v>3</v>
      </c>
      <c r="H2925" s="15">
        <f t="shared" si="5"/>
        <v>400</v>
      </c>
      <c r="I2925" s="23" t="s">
        <v>61</v>
      </c>
      <c r="J2925" s="20">
        <v>11</v>
      </c>
      <c r="K2925" s="19">
        <v>9</v>
      </c>
      <c r="L2925" t="s">
        <v>47</v>
      </c>
      <c r="M2925" t="s">
        <v>34</v>
      </c>
      <c r="N2925">
        <v>6</v>
      </c>
      <c r="O2925">
        <v>19</v>
      </c>
    </row>
    <row r="2926" spans="1:15" x14ac:dyDescent="0.3">
      <c r="A2926" t="s">
        <v>196</v>
      </c>
      <c r="B2926">
        <f t="shared" si="3"/>
        <v>1</v>
      </c>
      <c r="C2926">
        <v>24</v>
      </c>
      <c r="D2926" s="14"/>
      <c r="E2926" s="57">
        <v>43.350529000000002</v>
      </c>
      <c r="F2926" s="15">
        <f t="shared" si="4"/>
        <v>4</v>
      </c>
      <c r="G2926">
        <v>3</v>
      </c>
      <c r="H2926" s="15">
        <f t="shared" si="5"/>
        <v>400</v>
      </c>
      <c r="I2926" s="23" t="s">
        <v>61</v>
      </c>
      <c r="J2926" s="20">
        <v>11</v>
      </c>
      <c r="K2926" s="19">
        <v>9</v>
      </c>
      <c r="L2926" t="s">
        <v>47</v>
      </c>
      <c r="M2926" t="s">
        <v>34</v>
      </c>
      <c r="N2926">
        <v>6</v>
      </c>
      <c r="O2926">
        <v>19</v>
      </c>
    </row>
    <row r="2927" spans="1:15" x14ac:dyDescent="0.3">
      <c r="A2927" t="s">
        <v>196</v>
      </c>
      <c r="B2927">
        <f t="shared" si="3"/>
        <v>1</v>
      </c>
      <c r="C2927">
        <v>26</v>
      </c>
      <c r="D2927" s="14">
        <v>34</v>
      </c>
      <c r="E2927" s="57">
        <v>92.615898000000001</v>
      </c>
      <c r="F2927" s="15">
        <f t="shared" si="4"/>
        <v>4</v>
      </c>
      <c r="G2927">
        <v>3</v>
      </c>
      <c r="H2927" s="15">
        <f t="shared" si="5"/>
        <v>400</v>
      </c>
      <c r="I2927" s="23" t="s">
        <v>61</v>
      </c>
      <c r="J2927" s="20">
        <v>12</v>
      </c>
      <c r="K2927" s="19">
        <v>9</v>
      </c>
      <c r="L2927" t="s">
        <v>47</v>
      </c>
      <c r="M2927" t="s">
        <v>34</v>
      </c>
      <c r="N2927">
        <v>6</v>
      </c>
      <c r="O2927">
        <v>19</v>
      </c>
    </row>
    <row r="2928" spans="1:15" x14ac:dyDescent="0.3">
      <c r="A2928" t="s">
        <v>196</v>
      </c>
      <c r="B2928">
        <f t="shared" si="3"/>
        <v>1</v>
      </c>
      <c r="C2928">
        <v>26</v>
      </c>
      <c r="D2928" s="14">
        <v>35</v>
      </c>
      <c r="E2928" s="57">
        <v>59.464965999999997</v>
      </c>
      <c r="F2928" s="15">
        <f t="shared" si="4"/>
        <v>4</v>
      </c>
      <c r="G2928">
        <v>3</v>
      </c>
      <c r="H2928" s="15">
        <f t="shared" si="5"/>
        <v>400</v>
      </c>
      <c r="I2928" s="23" t="s">
        <v>61</v>
      </c>
      <c r="J2928" s="20">
        <v>12</v>
      </c>
      <c r="K2928" s="19">
        <v>9</v>
      </c>
      <c r="L2928" t="s">
        <v>47</v>
      </c>
      <c r="M2928" t="s">
        <v>34</v>
      </c>
      <c r="N2928">
        <v>6</v>
      </c>
      <c r="O2928">
        <v>19</v>
      </c>
    </row>
    <row r="2929" spans="1:15" x14ac:dyDescent="0.3">
      <c r="A2929" t="s">
        <v>196</v>
      </c>
      <c r="B2929">
        <f t="shared" si="3"/>
        <v>1</v>
      </c>
      <c r="C2929">
        <v>26</v>
      </c>
      <c r="D2929" s="14">
        <v>36</v>
      </c>
      <c r="E2929" s="57">
        <v>60.885539999999999</v>
      </c>
      <c r="F2929" s="15">
        <f t="shared" si="4"/>
        <v>4</v>
      </c>
      <c r="G2929">
        <v>3</v>
      </c>
      <c r="H2929" s="15">
        <f t="shared" si="5"/>
        <v>400</v>
      </c>
      <c r="I2929" s="23" t="s">
        <v>61</v>
      </c>
      <c r="J2929" s="20">
        <v>12</v>
      </c>
      <c r="K2929" s="19">
        <v>9</v>
      </c>
      <c r="L2929" t="s">
        <v>47</v>
      </c>
      <c r="M2929" t="s">
        <v>34</v>
      </c>
      <c r="N2929">
        <v>6</v>
      </c>
      <c r="O2929">
        <v>19</v>
      </c>
    </row>
    <row r="2930" spans="1:15" x14ac:dyDescent="0.3">
      <c r="A2930" t="s">
        <v>197</v>
      </c>
      <c r="B2930">
        <v>0</v>
      </c>
      <c r="C2930" s="60">
        <v>2</v>
      </c>
      <c r="D2930" s="68">
        <v>32</v>
      </c>
      <c r="E2930" s="62">
        <v>47.100132000000002</v>
      </c>
      <c r="F2930" s="20">
        <v>1</v>
      </c>
      <c r="G2930">
        <v>4</v>
      </c>
      <c r="H2930" s="15">
        <v>45</v>
      </c>
      <c r="I2930" s="15" t="s">
        <v>11</v>
      </c>
      <c r="J2930" s="84">
        <v>10</v>
      </c>
      <c r="K2930" s="82">
        <v>9</v>
      </c>
      <c r="L2930" t="s">
        <v>47</v>
      </c>
      <c r="M2930" t="s">
        <v>34</v>
      </c>
      <c r="N2930">
        <v>6</v>
      </c>
      <c r="O2930">
        <v>19</v>
      </c>
    </row>
    <row r="2931" spans="1:15" x14ac:dyDescent="0.3">
      <c r="A2931" t="s">
        <v>197</v>
      </c>
      <c r="B2931">
        <v>0</v>
      </c>
      <c r="C2931" s="49">
        <v>2</v>
      </c>
      <c r="D2931" s="68">
        <v>33</v>
      </c>
      <c r="E2931" s="62">
        <v>58.239189000000003</v>
      </c>
      <c r="F2931" s="20">
        <v>1</v>
      </c>
      <c r="G2931">
        <v>4</v>
      </c>
      <c r="H2931" s="15">
        <v>45</v>
      </c>
      <c r="I2931" s="15" t="s">
        <v>11</v>
      </c>
      <c r="J2931" s="84">
        <v>10</v>
      </c>
      <c r="K2931" s="82">
        <v>9</v>
      </c>
      <c r="L2931" t="s">
        <v>47</v>
      </c>
      <c r="M2931" t="s">
        <v>34</v>
      </c>
      <c r="N2931">
        <v>6</v>
      </c>
      <c r="O2931">
        <v>19</v>
      </c>
    </row>
    <row r="2932" spans="1:15" x14ac:dyDescent="0.3">
      <c r="A2932" t="s">
        <v>197</v>
      </c>
      <c r="B2932">
        <v>0</v>
      </c>
      <c r="C2932" s="49">
        <v>2</v>
      </c>
      <c r="D2932" s="68">
        <v>34</v>
      </c>
      <c r="E2932" s="62">
        <v>45.556640999999999</v>
      </c>
      <c r="F2932" s="20">
        <v>1</v>
      </c>
      <c r="G2932">
        <v>4</v>
      </c>
      <c r="H2932" s="15">
        <v>45</v>
      </c>
      <c r="I2932" s="15" t="s">
        <v>11</v>
      </c>
      <c r="J2932" s="84">
        <v>10</v>
      </c>
      <c r="K2932" s="82">
        <v>9</v>
      </c>
      <c r="L2932" t="s">
        <v>47</v>
      </c>
      <c r="M2932" t="s">
        <v>34</v>
      </c>
      <c r="N2932">
        <v>6</v>
      </c>
      <c r="O2932">
        <v>19</v>
      </c>
    </row>
    <row r="2933" spans="1:15" x14ac:dyDescent="0.3">
      <c r="A2933" t="s">
        <v>197</v>
      </c>
      <c r="B2933">
        <v>0</v>
      </c>
      <c r="C2933" s="36">
        <v>4</v>
      </c>
      <c r="D2933" s="68">
        <v>18</v>
      </c>
      <c r="E2933" s="58">
        <v>60.767215999999998</v>
      </c>
      <c r="F2933" s="15">
        <v>1</v>
      </c>
      <c r="G2933">
        <v>4</v>
      </c>
      <c r="H2933" s="15">
        <v>45</v>
      </c>
      <c r="I2933" s="15" t="s">
        <v>11</v>
      </c>
      <c r="J2933" s="84">
        <v>10</v>
      </c>
      <c r="K2933" s="84">
        <v>9</v>
      </c>
      <c r="L2933" s="19" t="s">
        <v>47</v>
      </c>
      <c r="M2933" t="s">
        <v>34</v>
      </c>
      <c r="N2933">
        <v>6</v>
      </c>
      <c r="O2933">
        <v>19</v>
      </c>
    </row>
    <row r="2934" spans="1:15" x14ac:dyDescent="0.3">
      <c r="A2934" t="s">
        <v>197</v>
      </c>
      <c r="B2934">
        <v>0</v>
      </c>
      <c r="C2934" s="49">
        <v>4</v>
      </c>
      <c r="D2934" s="68">
        <v>19</v>
      </c>
      <c r="E2934" s="58">
        <v>39.773003000000003</v>
      </c>
      <c r="F2934" s="15">
        <v>1</v>
      </c>
      <c r="G2934">
        <v>4</v>
      </c>
      <c r="H2934" s="15">
        <v>45</v>
      </c>
      <c r="I2934" s="15" t="s">
        <v>11</v>
      </c>
      <c r="J2934" s="84">
        <v>10</v>
      </c>
      <c r="K2934" s="84">
        <v>9</v>
      </c>
      <c r="L2934" s="19" t="s">
        <v>47</v>
      </c>
      <c r="M2934" t="s">
        <v>34</v>
      </c>
      <c r="N2934">
        <v>6</v>
      </c>
      <c r="O2934">
        <v>19</v>
      </c>
    </row>
    <row r="2935" spans="1:15" x14ac:dyDescent="0.3">
      <c r="A2935" t="s">
        <v>197</v>
      </c>
      <c r="B2935">
        <v>0</v>
      </c>
      <c r="C2935" s="49">
        <v>4</v>
      </c>
      <c r="D2935" s="68">
        <v>20</v>
      </c>
      <c r="E2935" s="58">
        <v>51.839466000000002</v>
      </c>
      <c r="F2935" s="15">
        <v>1</v>
      </c>
      <c r="G2935">
        <v>4</v>
      </c>
      <c r="H2935" s="15">
        <v>45</v>
      </c>
      <c r="I2935" s="15" t="s">
        <v>11</v>
      </c>
      <c r="J2935" s="84">
        <v>10</v>
      </c>
      <c r="K2935" s="84">
        <v>9</v>
      </c>
      <c r="L2935" s="19" t="s">
        <v>47</v>
      </c>
      <c r="M2935" t="s">
        <v>34</v>
      </c>
      <c r="N2935">
        <v>6</v>
      </c>
      <c r="O2935">
        <v>19</v>
      </c>
    </row>
    <row r="2936" spans="1:15" x14ac:dyDescent="0.3">
      <c r="A2936" t="s">
        <v>197</v>
      </c>
      <c r="B2936">
        <v>0</v>
      </c>
      <c r="C2936" s="36">
        <v>5</v>
      </c>
      <c r="D2936" s="68">
        <v>20</v>
      </c>
      <c r="E2936" s="58">
        <v>13.982023</v>
      </c>
      <c r="F2936" s="15">
        <v>1</v>
      </c>
      <c r="G2936">
        <v>4</v>
      </c>
      <c r="H2936" s="15">
        <v>45</v>
      </c>
      <c r="I2936" s="24" t="s">
        <v>11</v>
      </c>
      <c r="J2936" s="91">
        <v>10</v>
      </c>
      <c r="K2936" s="91">
        <v>9</v>
      </c>
      <c r="L2936" s="19" t="s">
        <v>47</v>
      </c>
      <c r="M2936" t="s">
        <v>34</v>
      </c>
      <c r="N2936">
        <v>6</v>
      </c>
      <c r="O2936">
        <v>19</v>
      </c>
    </row>
    <row r="2937" spans="1:15" x14ac:dyDescent="0.3">
      <c r="A2937" t="s">
        <v>197</v>
      </c>
      <c r="B2937">
        <v>0</v>
      </c>
      <c r="C2937" s="36">
        <v>5</v>
      </c>
      <c r="D2937" s="68">
        <v>21</v>
      </c>
      <c r="E2937" s="62">
        <v>49.860717999999999</v>
      </c>
      <c r="F2937" s="20">
        <v>1</v>
      </c>
      <c r="G2937">
        <v>4</v>
      </c>
      <c r="H2937" s="15">
        <v>45</v>
      </c>
      <c r="I2937" s="15" t="s">
        <v>11</v>
      </c>
      <c r="J2937" s="84">
        <v>10</v>
      </c>
      <c r="K2937" s="82">
        <v>9</v>
      </c>
      <c r="L2937" t="s">
        <v>47</v>
      </c>
      <c r="M2937" t="s">
        <v>34</v>
      </c>
      <c r="N2937">
        <v>6</v>
      </c>
      <c r="O2937">
        <v>19</v>
      </c>
    </row>
    <row r="2938" spans="1:15" x14ac:dyDescent="0.3">
      <c r="A2938" t="s">
        <v>197</v>
      </c>
      <c r="B2938">
        <v>0</v>
      </c>
      <c r="C2938" s="49">
        <v>5</v>
      </c>
      <c r="D2938" s="68">
        <v>22</v>
      </c>
      <c r="E2938" s="62"/>
      <c r="F2938" s="20">
        <v>1</v>
      </c>
      <c r="G2938">
        <v>4</v>
      </c>
      <c r="H2938" s="15">
        <v>45</v>
      </c>
      <c r="I2938" s="15" t="s">
        <v>11</v>
      </c>
      <c r="J2938" s="84">
        <v>10</v>
      </c>
      <c r="K2938" s="82">
        <v>9</v>
      </c>
      <c r="L2938" t="s">
        <v>47</v>
      </c>
      <c r="N2938" t="e">
        <v>#N/A</v>
      </c>
      <c r="O2938">
        <v>19</v>
      </c>
    </row>
    <row r="2939" spans="1:15" x14ac:dyDescent="0.3">
      <c r="A2939" t="s">
        <v>197</v>
      </c>
      <c r="B2939">
        <v>0</v>
      </c>
      <c r="C2939" s="49">
        <v>6</v>
      </c>
      <c r="D2939" s="68">
        <v>14</v>
      </c>
      <c r="E2939" s="62">
        <v>38.353915999999998</v>
      </c>
      <c r="F2939" s="19">
        <v>1</v>
      </c>
      <c r="G2939">
        <v>4</v>
      </c>
      <c r="H2939" s="15">
        <v>45</v>
      </c>
      <c r="I2939" s="15" t="s">
        <v>11</v>
      </c>
      <c r="J2939" s="87">
        <v>13</v>
      </c>
      <c r="K2939" s="82">
        <v>9</v>
      </c>
      <c r="L2939" t="s">
        <v>47</v>
      </c>
      <c r="M2939" t="s">
        <v>34</v>
      </c>
      <c r="N2939">
        <v>6</v>
      </c>
      <c r="O2939">
        <v>19</v>
      </c>
    </row>
    <row r="2940" spans="1:15" x14ac:dyDescent="0.3">
      <c r="A2940" t="s">
        <v>197</v>
      </c>
      <c r="B2940">
        <v>0</v>
      </c>
      <c r="C2940" s="49">
        <v>6</v>
      </c>
      <c r="D2940" s="68">
        <v>15</v>
      </c>
      <c r="E2940" s="62">
        <v>59.819141000000002</v>
      </c>
      <c r="F2940" s="19">
        <v>1</v>
      </c>
      <c r="G2940">
        <v>4</v>
      </c>
      <c r="H2940" s="15">
        <v>45</v>
      </c>
      <c r="I2940" s="15" t="s">
        <v>11</v>
      </c>
      <c r="J2940" s="86">
        <v>13</v>
      </c>
      <c r="K2940" s="82">
        <v>9</v>
      </c>
      <c r="L2940" t="s">
        <v>47</v>
      </c>
      <c r="M2940" t="s">
        <v>34</v>
      </c>
      <c r="N2940">
        <v>6</v>
      </c>
      <c r="O2940">
        <v>19</v>
      </c>
    </row>
    <row r="2941" spans="1:15" x14ac:dyDescent="0.3">
      <c r="A2941" t="s">
        <v>197</v>
      </c>
      <c r="B2941">
        <v>0</v>
      </c>
      <c r="C2941" s="49">
        <v>6</v>
      </c>
      <c r="D2941" s="68">
        <v>16</v>
      </c>
      <c r="E2941" s="62">
        <v>121.95142</v>
      </c>
      <c r="F2941" s="19">
        <v>1</v>
      </c>
      <c r="G2941">
        <v>4</v>
      </c>
      <c r="H2941" s="15">
        <v>45</v>
      </c>
      <c r="I2941" s="15" t="s">
        <v>11</v>
      </c>
      <c r="J2941" s="87">
        <v>13</v>
      </c>
      <c r="K2941" s="82">
        <v>9</v>
      </c>
      <c r="L2941" t="s">
        <v>47</v>
      </c>
      <c r="M2941" t="s">
        <v>34</v>
      </c>
      <c r="N2941">
        <v>6</v>
      </c>
      <c r="O2941">
        <v>19</v>
      </c>
    </row>
    <row r="2942" spans="1:15" x14ac:dyDescent="0.3">
      <c r="A2942" t="s">
        <v>196</v>
      </c>
      <c r="B2942">
        <v>1</v>
      </c>
      <c r="C2942" s="36">
        <v>1</v>
      </c>
      <c r="D2942" s="68">
        <v>23</v>
      </c>
      <c r="E2942" s="62">
        <v>40.598942000000001</v>
      </c>
      <c r="F2942" s="20">
        <v>1</v>
      </c>
      <c r="G2942">
        <v>4</v>
      </c>
      <c r="H2942" s="15">
        <v>45</v>
      </c>
      <c r="I2942" s="15" t="s">
        <v>11</v>
      </c>
      <c r="J2942" s="84">
        <v>10</v>
      </c>
      <c r="K2942" s="82">
        <v>9</v>
      </c>
      <c r="L2942" t="s">
        <v>47</v>
      </c>
      <c r="M2942" t="s">
        <v>34</v>
      </c>
      <c r="N2942">
        <v>6</v>
      </c>
      <c r="O2942">
        <v>19</v>
      </c>
    </row>
    <row r="2943" spans="1:15" x14ac:dyDescent="0.3">
      <c r="A2943" t="s">
        <v>196</v>
      </c>
      <c r="B2943">
        <v>1</v>
      </c>
      <c r="C2943" s="49">
        <v>1</v>
      </c>
      <c r="D2943" s="68">
        <v>24</v>
      </c>
      <c r="E2943" s="62">
        <v>47.811870999999996</v>
      </c>
      <c r="F2943" s="20">
        <v>1</v>
      </c>
      <c r="G2943">
        <v>4</v>
      </c>
      <c r="H2943" s="15">
        <v>45</v>
      </c>
      <c r="I2943" s="15" t="s">
        <v>11</v>
      </c>
      <c r="J2943" s="84">
        <v>10</v>
      </c>
      <c r="K2943" s="82">
        <v>9</v>
      </c>
      <c r="L2943" t="s">
        <v>47</v>
      </c>
      <c r="M2943" t="s">
        <v>34</v>
      </c>
      <c r="N2943">
        <v>6</v>
      </c>
      <c r="O2943">
        <v>19</v>
      </c>
    </row>
    <row r="2944" spans="1:15" x14ac:dyDescent="0.3">
      <c r="A2944" t="s">
        <v>196</v>
      </c>
      <c r="B2944">
        <v>1</v>
      </c>
      <c r="C2944" s="49">
        <v>1</v>
      </c>
      <c r="D2944" s="68">
        <v>25</v>
      </c>
      <c r="E2944" s="62">
        <v>64.777679000000006</v>
      </c>
      <c r="F2944" s="20">
        <v>1</v>
      </c>
      <c r="G2944">
        <v>4</v>
      </c>
      <c r="H2944" s="15">
        <v>45</v>
      </c>
      <c r="I2944" s="15" t="s">
        <v>11</v>
      </c>
      <c r="J2944" s="84">
        <v>10</v>
      </c>
      <c r="K2944" s="82">
        <v>9</v>
      </c>
      <c r="L2944" t="s">
        <v>47</v>
      </c>
      <c r="M2944" t="s">
        <v>34</v>
      </c>
      <c r="N2944">
        <v>6</v>
      </c>
      <c r="O2944">
        <v>19</v>
      </c>
    </row>
    <row r="2945" spans="1:15" x14ac:dyDescent="0.3">
      <c r="A2945" t="s">
        <v>196</v>
      </c>
      <c r="B2945">
        <v>1</v>
      </c>
      <c r="C2945" s="49">
        <v>1</v>
      </c>
      <c r="D2945" s="68">
        <v>26</v>
      </c>
      <c r="E2945" s="62">
        <v>60.667797</v>
      </c>
      <c r="F2945" s="20">
        <v>1</v>
      </c>
      <c r="G2945">
        <v>4</v>
      </c>
      <c r="H2945" s="15">
        <v>45</v>
      </c>
      <c r="I2945" s="15" t="s">
        <v>11</v>
      </c>
      <c r="J2945" s="84">
        <v>10</v>
      </c>
      <c r="K2945" s="82">
        <v>9</v>
      </c>
      <c r="L2945" t="s">
        <v>47</v>
      </c>
      <c r="M2945" t="s">
        <v>34</v>
      </c>
      <c r="N2945">
        <v>6</v>
      </c>
      <c r="O2945">
        <v>19</v>
      </c>
    </row>
    <row r="2946" spans="1:15" x14ac:dyDescent="0.3">
      <c r="A2946" t="s">
        <v>196</v>
      </c>
      <c r="B2946">
        <v>1</v>
      </c>
      <c r="C2946" s="49">
        <v>1</v>
      </c>
      <c r="D2946" s="68">
        <v>27</v>
      </c>
      <c r="E2946" s="62">
        <v>73.335853999999998</v>
      </c>
      <c r="F2946" s="20">
        <v>1</v>
      </c>
      <c r="G2946">
        <v>4</v>
      </c>
      <c r="H2946" s="15">
        <v>45</v>
      </c>
      <c r="I2946" s="15" t="s">
        <v>11</v>
      </c>
      <c r="J2946" s="84">
        <v>10</v>
      </c>
      <c r="K2946" s="82">
        <v>9</v>
      </c>
      <c r="L2946" t="s">
        <v>47</v>
      </c>
      <c r="M2946" t="s">
        <v>34</v>
      </c>
      <c r="N2946">
        <v>6</v>
      </c>
      <c r="O2946">
        <v>19</v>
      </c>
    </row>
    <row r="2947" spans="1:15" x14ac:dyDescent="0.3">
      <c r="A2947" t="s">
        <v>196</v>
      </c>
      <c r="B2947">
        <v>1</v>
      </c>
      <c r="C2947" s="49">
        <v>3</v>
      </c>
      <c r="D2947" s="68">
        <v>16</v>
      </c>
      <c r="E2947" s="65">
        <v>81.755584999999996</v>
      </c>
      <c r="F2947" s="20">
        <v>1</v>
      </c>
      <c r="G2947">
        <v>4</v>
      </c>
      <c r="H2947" s="15">
        <v>45</v>
      </c>
      <c r="I2947" s="15" t="s">
        <v>11</v>
      </c>
      <c r="J2947" s="84">
        <v>11</v>
      </c>
      <c r="K2947" s="82">
        <v>9</v>
      </c>
      <c r="L2947" t="s">
        <v>47</v>
      </c>
      <c r="M2947" t="s">
        <v>34</v>
      </c>
      <c r="N2947">
        <v>6</v>
      </c>
      <c r="O2947">
        <v>19</v>
      </c>
    </row>
    <row r="2948" spans="1:15" x14ac:dyDescent="0.3">
      <c r="A2948" t="s">
        <v>196</v>
      </c>
      <c r="B2948">
        <v>1</v>
      </c>
      <c r="C2948" s="36">
        <v>3</v>
      </c>
      <c r="D2948" s="68">
        <v>17</v>
      </c>
      <c r="E2948" s="65">
        <v>104.58601</v>
      </c>
      <c r="F2948" s="20">
        <v>1</v>
      </c>
      <c r="G2948">
        <v>4</v>
      </c>
      <c r="H2948" s="15">
        <v>45</v>
      </c>
      <c r="I2948" s="15" t="s">
        <v>11</v>
      </c>
      <c r="J2948" s="84">
        <v>11</v>
      </c>
      <c r="K2948" s="82">
        <v>9</v>
      </c>
      <c r="L2948" t="s">
        <v>47</v>
      </c>
      <c r="M2948" t="s">
        <v>34</v>
      </c>
      <c r="N2948">
        <v>6</v>
      </c>
      <c r="O2948">
        <v>19</v>
      </c>
    </row>
    <row r="2949" spans="1:15" x14ac:dyDescent="0.3">
      <c r="A2949" t="s">
        <v>196</v>
      </c>
      <c r="B2949">
        <v>1</v>
      </c>
      <c r="C2949" s="36">
        <v>3</v>
      </c>
      <c r="D2949" s="68">
        <v>18</v>
      </c>
      <c r="E2949" s="65">
        <v>32.085811999999997</v>
      </c>
      <c r="F2949" s="20">
        <v>1</v>
      </c>
      <c r="G2949">
        <v>4</v>
      </c>
      <c r="H2949" s="15">
        <v>45</v>
      </c>
      <c r="I2949" s="15" t="s">
        <v>11</v>
      </c>
      <c r="J2949" s="84">
        <v>11</v>
      </c>
      <c r="K2949" s="82">
        <v>9</v>
      </c>
      <c r="L2949" t="s">
        <v>47</v>
      </c>
      <c r="M2949" t="s">
        <v>34</v>
      </c>
      <c r="N2949">
        <v>6</v>
      </c>
      <c r="O2949">
        <v>19</v>
      </c>
    </row>
    <row r="2950" spans="1:15" x14ac:dyDescent="0.3">
      <c r="A2950" t="s">
        <v>196</v>
      </c>
      <c r="B2950">
        <v>1</v>
      </c>
      <c r="C2950" s="36">
        <v>3</v>
      </c>
      <c r="D2950" s="68">
        <v>19</v>
      </c>
      <c r="E2950" s="65">
        <v>49.567017</v>
      </c>
      <c r="F2950" s="20">
        <v>1</v>
      </c>
      <c r="G2950">
        <v>4</v>
      </c>
      <c r="H2950" s="15">
        <v>45</v>
      </c>
      <c r="I2950" s="15" t="s">
        <v>11</v>
      </c>
      <c r="J2950" s="84">
        <v>11</v>
      </c>
      <c r="K2950" s="82">
        <v>9</v>
      </c>
      <c r="L2950" t="s">
        <v>47</v>
      </c>
      <c r="M2950" t="s">
        <v>34</v>
      </c>
      <c r="N2950">
        <v>6</v>
      </c>
      <c r="O2950">
        <v>19</v>
      </c>
    </row>
    <row r="2951" spans="1:15" x14ac:dyDescent="0.3">
      <c r="A2951" t="s">
        <v>196</v>
      </c>
      <c r="B2951">
        <v>1</v>
      </c>
      <c r="C2951" s="36">
        <v>7</v>
      </c>
      <c r="D2951" s="68">
        <v>23</v>
      </c>
      <c r="E2951" s="62">
        <v>84.585410999999993</v>
      </c>
      <c r="F2951" s="20">
        <v>1</v>
      </c>
      <c r="G2951">
        <v>4</v>
      </c>
      <c r="H2951" s="15">
        <v>45</v>
      </c>
      <c r="I2951" s="15" t="s">
        <v>11</v>
      </c>
      <c r="J2951" s="84">
        <v>11</v>
      </c>
      <c r="K2951" s="82">
        <v>9</v>
      </c>
      <c r="L2951" t="s">
        <v>47</v>
      </c>
      <c r="M2951" t="s">
        <v>34</v>
      </c>
      <c r="N2951">
        <v>6</v>
      </c>
      <c r="O2951">
        <v>19</v>
      </c>
    </row>
    <row r="2952" spans="1:15" x14ac:dyDescent="0.3">
      <c r="A2952" t="s">
        <v>196</v>
      </c>
      <c r="B2952">
        <v>1</v>
      </c>
      <c r="C2952" s="49">
        <v>7</v>
      </c>
      <c r="D2952" s="68">
        <v>24</v>
      </c>
      <c r="E2952" s="58">
        <v>36.808464000000001</v>
      </c>
      <c r="F2952" s="15">
        <v>1</v>
      </c>
      <c r="G2952">
        <v>4</v>
      </c>
      <c r="H2952" s="15">
        <v>45</v>
      </c>
      <c r="I2952" s="15" t="s">
        <v>11</v>
      </c>
      <c r="J2952" s="82">
        <v>11</v>
      </c>
      <c r="K2952" s="82">
        <v>9</v>
      </c>
      <c r="L2952" s="19" t="s">
        <v>47</v>
      </c>
      <c r="M2952" t="s">
        <v>34</v>
      </c>
      <c r="N2952">
        <v>6</v>
      </c>
      <c r="O2952">
        <v>19</v>
      </c>
    </row>
    <row r="2953" spans="1:15" x14ac:dyDescent="0.3">
      <c r="A2953" t="s">
        <v>196</v>
      </c>
      <c r="B2953">
        <v>1</v>
      </c>
      <c r="C2953" s="49">
        <v>7</v>
      </c>
      <c r="D2953" s="68">
        <v>25</v>
      </c>
      <c r="E2953" s="58">
        <v>47.133713</v>
      </c>
      <c r="F2953" s="15">
        <v>1</v>
      </c>
      <c r="G2953">
        <v>4</v>
      </c>
      <c r="H2953" s="15">
        <v>45</v>
      </c>
      <c r="I2953" s="15" t="s">
        <v>11</v>
      </c>
      <c r="J2953" s="82">
        <v>11</v>
      </c>
      <c r="K2953" s="82">
        <v>9</v>
      </c>
      <c r="L2953" s="19" t="s">
        <v>47</v>
      </c>
      <c r="M2953" t="s">
        <v>34</v>
      </c>
      <c r="N2953">
        <v>6</v>
      </c>
      <c r="O2953">
        <v>19</v>
      </c>
    </row>
    <row r="2954" spans="1:15" x14ac:dyDescent="0.3">
      <c r="A2954" t="s">
        <v>196</v>
      </c>
      <c r="B2954">
        <v>1</v>
      </c>
      <c r="C2954" s="36">
        <v>8</v>
      </c>
      <c r="D2954" s="68">
        <v>20</v>
      </c>
      <c r="E2954" s="58">
        <v>54.959251000000002</v>
      </c>
      <c r="F2954" s="15">
        <v>1</v>
      </c>
      <c r="G2954">
        <v>4</v>
      </c>
      <c r="H2954" s="15">
        <v>45</v>
      </c>
      <c r="I2954" s="15" t="s">
        <v>11</v>
      </c>
      <c r="J2954" s="88">
        <v>11</v>
      </c>
      <c r="K2954" s="84">
        <v>9</v>
      </c>
      <c r="L2954" s="19" t="s">
        <v>47</v>
      </c>
      <c r="M2954" t="s">
        <v>34</v>
      </c>
      <c r="N2954">
        <v>6</v>
      </c>
      <c r="O2954">
        <v>19</v>
      </c>
    </row>
    <row r="2955" spans="1:15" x14ac:dyDescent="0.3">
      <c r="A2955" t="s">
        <v>196</v>
      </c>
      <c r="B2955">
        <v>1</v>
      </c>
      <c r="C2955" s="60">
        <v>8</v>
      </c>
      <c r="D2955" s="68">
        <v>21</v>
      </c>
      <c r="E2955" s="58">
        <v>55.105556</v>
      </c>
      <c r="F2955" s="15">
        <v>1</v>
      </c>
      <c r="G2955">
        <v>4</v>
      </c>
      <c r="H2955" s="15">
        <v>45</v>
      </c>
      <c r="I2955" s="15" t="s">
        <v>11</v>
      </c>
      <c r="J2955" s="89">
        <v>11</v>
      </c>
      <c r="K2955" s="84">
        <v>9</v>
      </c>
      <c r="L2955" s="19" t="s">
        <v>47</v>
      </c>
      <c r="M2955" t="s">
        <v>34</v>
      </c>
      <c r="N2955">
        <v>6</v>
      </c>
      <c r="O2955">
        <v>19</v>
      </c>
    </row>
    <row r="2956" spans="1:15" x14ac:dyDescent="0.3">
      <c r="A2956" t="s">
        <v>196</v>
      </c>
      <c r="B2956">
        <v>1</v>
      </c>
      <c r="C2956" s="49">
        <v>8</v>
      </c>
      <c r="D2956" s="68">
        <v>22</v>
      </c>
      <c r="E2956" s="58">
        <v>77.687804999999997</v>
      </c>
      <c r="F2956" s="15">
        <v>1</v>
      </c>
      <c r="G2956">
        <v>4</v>
      </c>
      <c r="H2956" s="15">
        <v>45</v>
      </c>
      <c r="I2956" s="15" t="s">
        <v>11</v>
      </c>
      <c r="J2956" s="89">
        <v>11</v>
      </c>
      <c r="K2956" s="84">
        <v>9</v>
      </c>
      <c r="L2956" s="19" t="s">
        <v>47</v>
      </c>
      <c r="M2956" t="s">
        <v>34</v>
      </c>
      <c r="N2956">
        <v>6</v>
      </c>
      <c r="O2956">
        <v>19</v>
      </c>
    </row>
    <row r="2957" spans="1:15" x14ac:dyDescent="0.3">
      <c r="A2957" t="s">
        <v>197</v>
      </c>
      <c r="B2957">
        <v>0</v>
      </c>
      <c r="C2957" s="36">
        <v>9</v>
      </c>
      <c r="D2957" s="68">
        <v>16</v>
      </c>
      <c r="E2957" s="58">
        <v>52.904667000000003</v>
      </c>
      <c r="F2957" s="15">
        <v>2</v>
      </c>
      <c r="G2957">
        <v>4</v>
      </c>
      <c r="H2957" s="15">
        <v>120</v>
      </c>
      <c r="I2957" s="23" t="s">
        <v>54</v>
      </c>
      <c r="J2957" s="84">
        <v>10</v>
      </c>
      <c r="K2957" s="84">
        <v>9</v>
      </c>
      <c r="L2957" s="19" t="s">
        <v>47</v>
      </c>
      <c r="M2957" t="s">
        <v>34</v>
      </c>
      <c r="N2957">
        <v>6</v>
      </c>
      <c r="O2957">
        <v>19</v>
      </c>
    </row>
    <row r="2958" spans="1:15" x14ac:dyDescent="0.3">
      <c r="A2958" t="s">
        <v>197</v>
      </c>
      <c r="B2958">
        <v>0</v>
      </c>
      <c r="C2958" s="36">
        <v>10</v>
      </c>
      <c r="D2958" s="68">
        <v>25</v>
      </c>
      <c r="E2958" s="58">
        <v>51.580345000000001</v>
      </c>
      <c r="F2958" s="15">
        <v>2</v>
      </c>
      <c r="G2958">
        <v>4</v>
      </c>
      <c r="H2958" s="15">
        <v>120</v>
      </c>
      <c r="I2958" s="15" t="s">
        <v>54</v>
      </c>
      <c r="J2958" s="82">
        <v>10</v>
      </c>
      <c r="K2958" s="87">
        <v>9</v>
      </c>
      <c r="L2958" s="19" t="s">
        <v>47</v>
      </c>
      <c r="M2958" t="s">
        <v>34</v>
      </c>
      <c r="N2958">
        <v>6</v>
      </c>
      <c r="O2958">
        <v>19</v>
      </c>
    </row>
    <row r="2959" spans="1:15" x14ac:dyDescent="0.3">
      <c r="A2959" t="s">
        <v>197</v>
      </c>
      <c r="B2959">
        <v>0</v>
      </c>
      <c r="C2959" s="49">
        <v>14</v>
      </c>
      <c r="D2959" s="68">
        <v>26</v>
      </c>
      <c r="E2959" s="65">
        <v>69.736427000000006</v>
      </c>
      <c r="F2959" s="20">
        <v>2</v>
      </c>
      <c r="G2959">
        <v>4</v>
      </c>
      <c r="H2959" s="15">
        <v>120</v>
      </c>
      <c r="I2959" s="15" t="s">
        <v>54</v>
      </c>
      <c r="J2959" s="84">
        <v>12</v>
      </c>
      <c r="K2959" s="82">
        <v>9</v>
      </c>
      <c r="L2959" t="s">
        <v>47</v>
      </c>
      <c r="M2959" t="s">
        <v>34</v>
      </c>
      <c r="N2959">
        <v>6</v>
      </c>
      <c r="O2959">
        <v>19</v>
      </c>
    </row>
    <row r="2960" spans="1:15" x14ac:dyDescent="0.3">
      <c r="A2960" t="s">
        <v>197</v>
      </c>
      <c r="B2960">
        <v>0</v>
      </c>
      <c r="C2960" s="36">
        <v>14</v>
      </c>
      <c r="D2960" s="68">
        <v>27</v>
      </c>
      <c r="E2960" s="65">
        <v>128.87212</v>
      </c>
      <c r="F2960" s="20">
        <v>2</v>
      </c>
      <c r="G2960">
        <v>4</v>
      </c>
      <c r="H2960" s="15">
        <v>120</v>
      </c>
      <c r="I2960" s="15" t="s">
        <v>54</v>
      </c>
      <c r="J2960" s="84">
        <v>12</v>
      </c>
      <c r="K2960" s="82">
        <v>9</v>
      </c>
      <c r="L2960" t="s">
        <v>47</v>
      </c>
      <c r="M2960" t="s">
        <v>34</v>
      </c>
      <c r="N2960">
        <v>6</v>
      </c>
      <c r="O2960">
        <v>19</v>
      </c>
    </row>
    <row r="2961" spans="1:15" x14ac:dyDescent="0.3">
      <c r="A2961" t="s">
        <v>197</v>
      </c>
      <c r="B2961">
        <v>0</v>
      </c>
      <c r="C2961" s="49">
        <v>14</v>
      </c>
      <c r="D2961" s="68">
        <v>28</v>
      </c>
      <c r="E2961" s="65">
        <v>29.376459000000001</v>
      </c>
      <c r="F2961" s="20">
        <v>2</v>
      </c>
      <c r="G2961">
        <v>4</v>
      </c>
      <c r="H2961" s="15">
        <v>120</v>
      </c>
      <c r="I2961" s="15" t="s">
        <v>54</v>
      </c>
      <c r="J2961" s="84">
        <v>12</v>
      </c>
      <c r="K2961" s="82">
        <v>9</v>
      </c>
      <c r="L2961" t="s">
        <v>47</v>
      </c>
      <c r="M2961" t="s">
        <v>34</v>
      </c>
      <c r="N2961">
        <v>6</v>
      </c>
      <c r="O2961">
        <v>19</v>
      </c>
    </row>
    <row r="2962" spans="1:15" x14ac:dyDescent="0.3">
      <c r="A2962" t="s">
        <v>197</v>
      </c>
      <c r="B2962">
        <v>0</v>
      </c>
      <c r="C2962" s="36">
        <v>15</v>
      </c>
      <c r="D2962" s="68">
        <v>8</v>
      </c>
      <c r="E2962" s="62">
        <v>29.139348999999999</v>
      </c>
      <c r="F2962" s="20">
        <v>2</v>
      </c>
      <c r="G2962">
        <v>4</v>
      </c>
      <c r="H2962" s="15">
        <v>120</v>
      </c>
      <c r="I2962" s="15" t="s">
        <v>54</v>
      </c>
      <c r="J2962" s="84">
        <v>12</v>
      </c>
      <c r="K2962" s="82">
        <v>9</v>
      </c>
      <c r="L2962" t="s">
        <v>47</v>
      </c>
      <c r="M2962" t="s">
        <v>34</v>
      </c>
      <c r="N2962">
        <v>6</v>
      </c>
      <c r="O2962">
        <v>19</v>
      </c>
    </row>
    <row r="2963" spans="1:15" x14ac:dyDescent="0.3">
      <c r="A2963" t="s">
        <v>197</v>
      </c>
      <c r="B2963">
        <v>0</v>
      </c>
      <c r="C2963" s="49">
        <v>15</v>
      </c>
      <c r="D2963" s="68">
        <v>9</v>
      </c>
      <c r="E2963" s="62">
        <v>28.916656</v>
      </c>
      <c r="F2963" s="20">
        <v>2</v>
      </c>
      <c r="G2963">
        <v>4</v>
      </c>
      <c r="H2963" s="15">
        <v>120</v>
      </c>
      <c r="I2963" s="15" t="s">
        <v>54</v>
      </c>
      <c r="J2963" s="84">
        <v>12</v>
      </c>
      <c r="K2963" s="82">
        <v>9</v>
      </c>
      <c r="L2963" t="s">
        <v>47</v>
      </c>
      <c r="M2963" t="s">
        <v>34</v>
      </c>
      <c r="N2963">
        <v>6</v>
      </c>
      <c r="O2963">
        <v>19</v>
      </c>
    </row>
    <row r="2964" spans="1:15" x14ac:dyDescent="0.3">
      <c r="A2964" t="s">
        <v>197</v>
      </c>
      <c r="B2964">
        <v>0</v>
      </c>
      <c r="C2964" s="36">
        <v>15</v>
      </c>
      <c r="D2964" s="68">
        <v>10</v>
      </c>
      <c r="E2964" s="62">
        <v>45.449852</v>
      </c>
      <c r="F2964" s="20">
        <v>2</v>
      </c>
      <c r="G2964">
        <v>4</v>
      </c>
      <c r="H2964" s="15">
        <v>120</v>
      </c>
      <c r="I2964" s="15" t="s">
        <v>54</v>
      </c>
      <c r="J2964" s="84">
        <v>12</v>
      </c>
      <c r="K2964" s="82">
        <v>9</v>
      </c>
      <c r="L2964" t="s">
        <v>47</v>
      </c>
      <c r="M2964" t="s">
        <v>34</v>
      </c>
      <c r="N2964">
        <v>6</v>
      </c>
      <c r="O2964">
        <v>19</v>
      </c>
    </row>
    <row r="2965" spans="1:15" x14ac:dyDescent="0.3">
      <c r="A2965" t="s">
        <v>196</v>
      </c>
      <c r="B2965">
        <v>1</v>
      </c>
      <c r="C2965" s="49">
        <v>11</v>
      </c>
      <c r="D2965" s="68">
        <v>15</v>
      </c>
      <c r="E2965" s="58">
        <v>37.550857999999998</v>
      </c>
      <c r="F2965" s="15">
        <v>2</v>
      </c>
      <c r="G2965">
        <v>4</v>
      </c>
      <c r="H2965" s="15">
        <v>120</v>
      </c>
      <c r="I2965" s="15" t="s">
        <v>54</v>
      </c>
      <c r="J2965" s="84">
        <v>12</v>
      </c>
      <c r="K2965" s="84">
        <v>9</v>
      </c>
      <c r="L2965" s="19" t="s">
        <v>47</v>
      </c>
      <c r="M2965" t="s">
        <v>34</v>
      </c>
      <c r="N2965">
        <v>6</v>
      </c>
      <c r="O2965">
        <v>19</v>
      </c>
    </row>
    <row r="2966" spans="1:15" x14ac:dyDescent="0.3">
      <c r="A2966" t="s">
        <v>196</v>
      </c>
      <c r="B2966">
        <v>1</v>
      </c>
      <c r="C2966" s="36">
        <v>11</v>
      </c>
      <c r="D2966" s="68">
        <v>16</v>
      </c>
      <c r="E2966" s="58">
        <v>50.177788</v>
      </c>
      <c r="F2966" s="15">
        <v>2</v>
      </c>
      <c r="G2966">
        <v>4</v>
      </c>
      <c r="H2966" s="15">
        <v>120</v>
      </c>
      <c r="I2966" s="15" t="s">
        <v>54</v>
      </c>
      <c r="J2966" s="84">
        <v>12</v>
      </c>
      <c r="K2966" s="84">
        <v>9</v>
      </c>
      <c r="L2966" s="19" t="s">
        <v>47</v>
      </c>
      <c r="M2966" t="s">
        <v>34</v>
      </c>
      <c r="N2966">
        <v>6</v>
      </c>
      <c r="O2966">
        <v>19</v>
      </c>
    </row>
    <row r="2967" spans="1:15" x14ac:dyDescent="0.3">
      <c r="A2967" t="s">
        <v>196</v>
      </c>
      <c r="B2967">
        <v>1</v>
      </c>
      <c r="C2967" s="36">
        <v>11</v>
      </c>
      <c r="D2967" s="68">
        <v>17</v>
      </c>
      <c r="E2967" s="58">
        <v>51.267856999999999</v>
      </c>
      <c r="F2967" s="15">
        <v>2</v>
      </c>
      <c r="G2967">
        <v>4</v>
      </c>
      <c r="H2967" s="15">
        <v>120</v>
      </c>
      <c r="I2967" s="15" t="s">
        <v>54</v>
      </c>
      <c r="J2967" s="84">
        <v>12</v>
      </c>
      <c r="K2967" s="84">
        <v>9</v>
      </c>
      <c r="L2967" s="19" t="s">
        <v>47</v>
      </c>
      <c r="M2967" t="s">
        <v>34</v>
      </c>
      <c r="N2967">
        <v>6</v>
      </c>
      <c r="O2967">
        <v>19</v>
      </c>
    </row>
    <row r="2968" spans="1:15" x14ac:dyDescent="0.3">
      <c r="A2968" t="s">
        <v>196</v>
      </c>
      <c r="B2968">
        <v>1</v>
      </c>
      <c r="C2968" s="36">
        <v>11</v>
      </c>
      <c r="D2968" s="68">
        <v>18</v>
      </c>
      <c r="E2968" s="58">
        <v>42.397616999999997</v>
      </c>
      <c r="F2968" s="15">
        <v>2</v>
      </c>
      <c r="G2968">
        <v>4</v>
      </c>
      <c r="H2968" s="15">
        <v>120</v>
      </c>
      <c r="I2968" s="15" t="s">
        <v>54</v>
      </c>
      <c r="J2968" s="84">
        <v>12</v>
      </c>
      <c r="K2968" s="84">
        <v>9</v>
      </c>
      <c r="L2968" s="19" t="s">
        <v>47</v>
      </c>
      <c r="M2968" t="s">
        <v>34</v>
      </c>
      <c r="N2968">
        <v>6</v>
      </c>
      <c r="O2968">
        <v>19</v>
      </c>
    </row>
    <row r="2969" spans="1:15" x14ac:dyDescent="0.3">
      <c r="A2969" t="s">
        <v>196</v>
      </c>
      <c r="B2969">
        <v>1</v>
      </c>
      <c r="C2969" s="36">
        <v>12</v>
      </c>
      <c r="D2969" s="68">
        <v>11</v>
      </c>
      <c r="E2969" s="62">
        <v>49.690041000000001</v>
      </c>
      <c r="F2969" s="20">
        <v>2</v>
      </c>
      <c r="G2969">
        <v>4</v>
      </c>
      <c r="H2969" s="15">
        <v>120</v>
      </c>
      <c r="I2969" s="15" t="s">
        <v>54</v>
      </c>
      <c r="J2969" s="84">
        <v>11</v>
      </c>
      <c r="K2969" s="82">
        <v>9</v>
      </c>
      <c r="L2969" t="s">
        <v>47</v>
      </c>
      <c r="M2969" t="s">
        <v>34</v>
      </c>
      <c r="N2969">
        <v>6</v>
      </c>
      <c r="O2969">
        <v>19</v>
      </c>
    </row>
    <row r="2970" spans="1:15" x14ac:dyDescent="0.3">
      <c r="A2970" t="s">
        <v>196</v>
      </c>
      <c r="B2970">
        <v>1</v>
      </c>
      <c r="C2970" s="36">
        <v>12</v>
      </c>
      <c r="D2970" s="68">
        <v>12</v>
      </c>
      <c r="E2970" s="62">
        <v>91.977744999999999</v>
      </c>
      <c r="F2970" s="20">
        <v>2</v>
      </c>
      <c r="G2970">
        <v>4</v>
      </c>
      <c r="H2970" s="15">
        <v>120</v>
      </c>
      <c r="I2970" s="15" t="s">
        <v>54</v>
      </c>
      <c r="J2970" s="84">
        <v>11</v>
      </c>
      <c r="K2970" s="82">
        <v>9</v>
      </c>
      <c r="L2970" t="s">
        <v>47</v>
      </c>
      <c r="M2970" t="s">
        <v>34</v>
      </c>
      <c r="N2970">
        <v>6</v>
      </c>
      <c r="O2970">
        <v>19</v>
      </c>
    </row>
    <row r="2971" spans="1:15" x14ac:dyDescent="0.3">
      <c r="A2971" t="s">
        <v>196</v>
      </c>
      <c r="B2971">
        <v>1</v>
      </c>
      <c r="C2971" s="36">
        <v>12</v>
      </c>
      <c r="D2971" s="68">
        <v>13</v>
      </c>
      <c r="E2971" s="62">
        <v>88.484511999999995</v>
      </c>
      <c r="F2971" s="20">
        <v>2</v>
      </c>
      <c r="G2971">
        <v>4</v>
      </c>
      <c r="H2971" s="15">
        <v>120</v>
      </c>
      <c r="I2971" s="15" t="s">
        <v>54</v>
      </c>
      <c r="J2971" s="84">
        <v>11</v>
      </c>
      <c r="K2971" s="82">
        <v>9</v>
      </c>
      <c r="L2971" t="s">
        <v>47</v>
      </c>
      <c r="M2971" t="s">
        <v>34</v>
      </c>
      <c r="N2971">
        <v>6</v>
      </c>
      <c r="O2971">
        <v>19</v>
      </c>
    </row>
    <row r="2972" spans="1:15" x14ac:dyDescent="0.3">
      <c r="A2972" t="s">
        <v>196</v>
      </c>
      <c r="B2972">
        <v>1</v>
      </c>
      <c r="C2972" s="36">
        <v>13</v>
      </c>
      <c r="D2972" s="68">
        <v>14</v>
      </c>
      <c r="E2972" s="62">
        <v>87.548027000000005</v>
      </c>
      <c r="F2972" s="19">
        <v>2</v>
      </c>
      <c r="G2972">
        <v>4</v>
      </c>
      <c r="H2972" s="15">
        <v>120</v>
      </c>
      <c r="I2972" s="15" t="s">
        <v>54</v>
      </c>
      <c r="J2972" s="87">
        <v>12</v>
      </c>
      <c r="K2972" s="82">
        <v>9</v>
      </c>
      <c r="L2972" t="s">
        <v>47</v>
      </c>
      <c r="M2972" t="s">
        <v>34</v>
      </c>
      <c r="N2972">
        <v>6</v>
      </c>
      <c r="O2972">
        <v>19</v>
      </c>
    </row>
    <row r="2973" spans="1:15" x14ac:dyDescent="0.3">
      <c r="A2973" t="s">
        <v>196</v>
      </c>
      <c r="B2973">
        <v>1</v>
      </c>
      <c r="C2973" s="36">
        <v>13</v>
      </c>
      <c r="D2973" s="68">
        <v>15</v>
      </c>
      <c r="E2973" s="62">
        <v>70.953147999999999</v>
      </c>
      <c r="F2973" s="19">
        <v>2</v>
      </c>
      <c r="G2973">
        <v>4</v>
      </c>
      <c r="H2973" s="15">
        <v>120</v>
      </c>
      <c r="I2973" s="15" t="s">
        <v>54</v>
      </c>
      <c r="J2973" s="87">
        <v>12</v>
      </c>
      <c r="K2973" s="82">
        <v>9</v>
      </c>
      <c r="L2973" t="s">
        <v>47</v>
      </c>
      <c r="M2973" t="s">
        <v>34</v>
      </c>
      <c r="N2973">
        <v>6</v>
      </c>
      <c r="O2973">
        <v>19</v>
      </c>
    </row>
    <row r="2974" spans="1:15" x14ac:dyDescent="0.3">
      <c r="A2974" t="s">
        <v>196</v>
      </c>
      <c r="B2974">
        <v>1</v>
      </c>
      <c r="C2974" s="49">
        <v>13</v>
      </c>
      <c r="D2974" s="68">
        <v>16</v>
      </c>
      <c r="E2974" s="62">
        <v>102.01488000000001</v>
      </c>
      <c r="F2974" s="19">
        <v>2</v>
      </c>
      <c r="G2974">
        <v>4</v>
      </c>
      <c r="H2974" s="15">
        <v>120</v>
      </c>
      <c r="I2974" s="15" t="s">
        <v>54</v>
      </c>
      <c r="J2974" s="84">
        <v>12</v>
      </c>
      <c r="K2974" s="82">
        <v>9</v>
      </c>
      <c r="L2974" t="s">
        <v>47</v>
      </c>
      <c r="M2974" t="s">
        <v>34</v>
      </c>
      <c r="N2974">
        <v>6</v>
      </c>
      <c r="O2974">
        <v>19</v>
      </c>
    </row>
    <row r="2975" spans="1:15" x14ac:dyDescent="0.3">
      <c r="A2975" t="s">
        <v>196</v>
      </c>
      <c r="B2975">
        <v>1</v>
      </c>
      <c r="C2975" s="49">
        <v>16</v>
      </c>
      <c r="D2975" s="68">
        <v>29</v>
      </c>
      <c r="E2975" s="58">
        <v>32.700175999999999</v>
      </c>
      <c r="F2975" s="15">
        <v>2</v>
      </c>
      <c r="G2975">
        <v>4</v>
      </c>
      <c r="H2975" s="15">
        <v>120</v>
      </c>
      <c r="I2975" s="15" t="s">
        <v>54</v>
      </c>
      <c r="J2975" s="89">
        <v>11</v>
      </c>
      <c r="K2975" s="84">
        <v>9</v>
      </c>
      <c r="L2975" s="19" t="s">
        <v>47</v>
      </c>
      <c r="M2975" t="s">
        <v>34</v>
      </c>
      <c r="N2975">
        <v>6</v>
      </c>
      <c r="O2975">
        <v>19</v>
      </c>
    </row>
    <row r="2976" spans="1:15" x14ac:dyDescent="0.3">
      <c r="A2976" t="s">
        <v>196</v>
      </c>
      <c r="B2976">
        <v>1</v>
      </c>
      <c r="C2976" s="60">
        <v>16</v>
      </c>
      <c r="D2976" s="68">
        <v>30</v>
      </c>
      <c r="E2976" s="58">
        <v>86.035163999999995</v>
      </c>
      <c r="F2976" s="15">
        <v>2</v>
      </c>
      <c r="G2976">
        <v>4</v>
      </c>
      <c r="H2976" s="15">
        <v>120</v>
      </c>
      <c r="I2976" s="15" t="s">
        <v>54</v>
      </c>
      <c r="J2976" s="84">
        <v>11</v>
      </c>
      <c r="K2976" s="84">
        <v>9</v>
      </c>
      <c r="L2976" s="19" t="s">
        <v>47</v>
      </c>
      <c r="M2976" t="s">
        <v>34</v>
      </c>
      <c r="N2976">
        <v>6</v>
      </c>
      <c r="O2976">
        <v>19</v>
      </c>
    </row>
    <row r="2977" spans="1:15" x14ac:dyDescent="0.3">
      <c r="A2977" t="s">
        <v>196</v>
      </c>
      <c r="B2977">
        <v>1</v>
      </c>
      <c r="C2977" s="49">
        <v>16</v>
      </c>
      <c r="D2977" s="68">
        <v>31</v>
      </c>
      <c r="E2977" s="58">
        <v>48.275505000000003</v>
      </c>
      <c r="F2977" s="15">
        <v>2</v>
      </c>
      <c r="G2977">
        <v>4</v>
      </c>
      <c r="H2977" s="15">
        <v>120</v>
      </c>
      <c r="I2977" s="15" t="s">
        <v>54</v>
      </c>
      <c r="J2977" s="84">
        <v>11</v>
      </c>
      <c r="K2977" s="84">
        <v>9</v>
      </c>
      <c r="L2977" s="19" t="s">
        <v>47</v>
      </c>
      <c r="M2977" t="s">
        <v>34</v>
      </c>
      <c r="N2977">
        <v>6</v>
      </c>
      <c r="O2977">
        <v>19</v>
      </c>
    </row>
    <row r="2978" spans="1:15" x14ac:dyDescent="0.3">
      <c r="A2978" t="s">
        <v>197</v>
      </c>
      <c r="B2978">
        <v>0</v>
      </c>
      <c r="C2978" s="49">
        <v>19</v>
      </c>
      <c r="D2978" s="68"/>
      <c r="E2978" s="58">
        <v>54.622214999999997</v>
      </c>
      <c r="F2978" s="15">
        <v>3</v>
      </c>
      <c r="G2978">
        <v>4</v>
      </c>
      <c r="H2978" s="15">
        <v>210</v>
      </c>
      <c r="I2978" s="23" t="s">
        <v>57</v>
      </c>
      <c r="J2978" s="84">
        <v>11</v>
      </c>
      <c r="K2978" s="84">
        <v>9</v>
      </c>
      <c r="L2978" s="19" t="s">
        <v>47</v>
      </c>
      <c r="M2978" t="s">
        <v>34</v>
      </c>
      <c r="N2978">
        <v>6</v>
      </c>
      <c r="O2978">
        <v>19</v>
      </c>
    </row>
    <row r="2979" spans="1:15" x14ac:dyDescent="0.3">
      <c r="A2979" t="s">
        <v>197</v>
      </c>
      <c r="B2979">
        <v>0</v>
      </c>
      <c r="C2979" s="49">
        <v>19</v>
      </c>
      <c r="D2979" s="68"/>
      <c r="E2979" s="58">
        <v>59.966293</v>
      </c>
      <c r="F2979" s="15">
        <v>3</v>
      </c>
      <c r="G2979">
        <v>4</v>
      </c>
      <c r="H2979" s="15">
        <v>210</v>
      </c>
      <c r="I2979" s="23" t="s">
        <v>57</v>
      </c>
      <c r="J2979" s="84">
        <v>11</v>
      </c>
      <c r="K2979" s="84">
        <v>9</v>
      </c>
      <c r="L2979" s="19" t="s">
        <v>47</v>
      </c>
      <c r="M2979" t="s">
        <v>34</v>
      </c>
      <c r="N2979">
        <v>6</v>
      </c>
      <c r="O2979">
        <v>19</v>
      </c>
    </row>
    <row r="2980" spans="1:15" x14ac:dyDescent="0.3">
      <c r="A2980" t="s">
        <v>197</v>
      </c>
      <c r="B2980">
        <v>0</v>
      </c>
      <c r="C2980" s="49">
        <v>19</v>
      </c>
      <c r="D2980" s="68"/>
      <c r="E2980" s="58">
        <v>56.670383000000001</v>
      </c>
      <c r="F2980" s="15">
        <v>3</v>
      </c>
      <c r="G2980">
        <v>4</v>
      </c>
      <c r="H2980" s="15">
        <v>210</v>
      </c>
      <c r="I2980" s="15" t="s">
        <v>57</v>
      </c>
      <c r="J2980" s="82">
        <v>11</v>
      </c>
      <c r="K2980" s="87">
        <v>9</v>
      </c>
      <c r="L2980" s="19" t="s">
        <v>47</v>
      </c>
      <c r="M2980" t="s">
        <v>34</v>
      </c>
      <c r="N2980">
        <v>6</v>
      </c>
      <c r="O2980">
        <v>19</v>
      </c>
    </row>
    <row r="2981" spans="1:15" x14ac:dyDescent="0.3">
      <c r="A2981" t="s">
        <v>197</v>
      </c>
      <c r="B2981">
        <v>0</v>
      </c>
      <c r="C2981" s="49">
        <v>19</v>
      </c>
      <c r="D2981" s="68"/>
      <c r="E2981" s="58">
        <v>67.722572</v>
      </c>
      <c r="F2981" s="15">
        <v>3</v>
      </c>
      <c r="G2981">
        <v>4</v>
      </c>
      <c r="H2981" s="15">
        <v>210</v>
      </c>
      <c r="I2981" s="15" t="s">
        <v>57</v>
      </c>
      <c r="J2981" s="82">
        <v>11</v>
      </c>
      <c r="K2981" s="87">
        <v>9</v>
      </c>
      <c r="L2981" s="19" t="s">
        <v>47</v>
      </c>
      <c r="M2981" t="s">
        <v>34</v>
      </c>
      <c r="N2981">
        <v>6</v>
      </c>
      <c r="O2981">
        <v>19</v>
      </c>
    </row>
    <row r="2982" spans="1:15" x14ac:dyDescent="0.3">
      <c r="A2982" t="s">
        <v>197</v>
      </c>
      <c r="B2982">
        <v>0</v>
      </c>
      <c r="C2982" s="49">
        <v>20</v>
      </c>
      <c r="D2982" s="68">
        <v>13</v>
      </c>
      <c r="E2982" s="58">
        <v>61.714401000000002</v>
      </c>
      <c r="F2982" s="15">
        <v>3</v>
      </c>
      <c r="G2982">
        <v>4</v>
      </c>
      <c r="H2982" s="15">
        <v>210</v>
      </c>
      <c r="I2982" s="15" t="s">
        <v>57</v>
      </c>
      <c r="J2982" s="84">
        <v>12</v>
      </c>
      <c r="K2982" s="84">
        <v>9</v>
      </c>
      <c r="L2982" s="19" t="s">
        <v>47</v>
      </c>
      <c r="M2982" t="s">
        <v>34</v>
      </c>
      <c r="N2982">
        <v>6</v>
      </c>
      <c r="O2982">
        <v>19</v>
      </c>
    </row>
    <row r="2983" spans="1:15" x14ac:dyDescent="0.3">
      <c r="A2983" t="s">
        <v>197</v>
      </c>
      <c r="B2983">
        <v>0</v>
      </c>
      <c r="C2983" s="49">
        <v>20</v>
      </c>
      <c r="D2983" s="68">
        <v>14</v>
      </c>
      <c r="E2983" s="58">
        <v>56.922927999999999</v>
      </c>
      <c r="F2983" s="15">
        <v>3</v>
      </c>
      <c r="G2983">
        <v>4</v>
      </c>
      <c r="H2983" s="15">
        <v>210</v>
      </c>
      <c r="I2983" s="15" t="s">
        <v>57</v>
      </c>
      <c r="J2983" s="84">
        <v>12</v>
      </c>
      <c r="K2983" s="84">
        <v>9</v>
      </c>
      <c r="L2983" s="19" t="s">
        <v>47</v>
      </c>
      <c r="M2983" t="s">
        <v>34</v>
      </c>
      <c r="N2983">
        <v>6</v>
      </c>
      <c r="O2983">
        <v>19</v>
      </c>
    </row>
    <row r="2984" spans="1:15" x14ac:dyDescent="0.3">
      <c r="A2984" t="s">
        <v>197</v>
      </c>
      <c r="B2984">
        <v>0</v>
      </c>
      <c r="C2984" s="49">
        <v>20</v>
      </c>
      <c r="D2984" s="68">
        <v>15</v>
      </c>
      <c r="E2984" s="58">
        <v>47.568710000000003</v>
      </c>
      <c r="F2984" s="15">
        <v>3</v>
      </c>
      <c r="G2984">
        <v>4</v>
      </c>
      <c r="H2984" s="15">
        <v>210</v>
      </c>
      <c r="I2984" s="24" t="s">
        <v>57</v>
      </c>
      <c r="J2984" s="91">
        <v>12</v>
      </c>
      <c r="K2984" s="91">
        <v>9</v>
      </c>
      <c r="L2984" s="19" t="s">
        <v>47</v>
      </c>
      <c r="M2984" t="s">
        <v>34</v>
      </c>
      <c r="N2984">
        <v>6</v>
      </c>
      <c r="O2984">
        <v>19</v>
      </c>
    </row>
    <row r="2985" spans="1:15" x14ac:dyDescent="0.3">
      <c r="A2985" t="s">
        <v>197</v>
      </c>
      <c r="B2985">
        <v>0</v>
      </c>
      <c r="C2985" s="36">
        <v>20</v>
      </c>
      <c r="D2985" s="68">
        <v>16</v>
      </c>
      <c r="E2985" s="58">
        <v>43.320950000000003</v>
      </c>
      <c r="F2985" s="15">
        <v>3</v>
      </c>
      <c r="G2985">
        <v>4</v>
      </c>
      <c r="H2985" s="15">
        <v>210</v>
      </c>
      <c r="I2985" s="24" t="s">
        <v>57</v>
      </c>
      <c r="J2985" s="91">
        <v>12</v>
      </c>
      <c r="K2985" s="91">
        <v>9</v>
      </c>
      <c r="L2985" s="19" t="s">
        <v>47</v>
      </c>
      <c r="M2985" t="s">
        <v>34</v>
      </c>
      <c r="N2985">
        <v>6</v>
      </c>
      <c r="O2985">
        <v>19</v>
      </c>
    </row>
    <row r="2986" spans="1:15" x14ac:dyDescent="0.3">
      <c r="A2986" t="s">
        <v>197</v>
      </c>
      <c r="B2986">
        <v>0</v>
      </c>
      <c r="C2986" s="49">
        <v>21</v>
      </c>
      <c r="D2986" s="68">
        <v>17</v>
      </c>
      <c r="E2986" s="62"/>
      <c r="F2986" s="20">
        <v>3</v>
      </c>
      <c r="G2986">
        <v>4</v>
      </c>
      <c r="H2986" s="15">
        <v>210</v>
      </c>
      <c r="I2986" s="15" t="s">
        <v>57</v>
      </c>
      <c r="J2986" s="84">
        <v>12</v>
      </c>
      <c r="K2986" s="82">
        <v>9</v>
      </c>
      <c r="L2986" t="s">
        <v>47</v>
      </c>
      <c r="N2986" t="e">
        <v>#N/A</v>
      </c>
      <c r="O2986">
        <v>19</v>
      </c>
    </row>
    <row r="2987" spans="1:15" x14ac:dyDescent="0.3">
      <c r="A2987" t="s">
        <v>197</v>
      </c>
      <c r="B2987">
        <v>0</v>
      </c>
      <c r="C2987" s="49">
        <v>21</v>
      </c>
      <c r="D2987" s="68">
        <v>18</v>
      </c>
      <c r="E2987" s="62">
        <v>51.089461999999997</v>
      </c>
      <c r="F2987" s="20">
        <v>3</v>
      </c>
      <c r="G2987">
        <v>4</v>
      </c>
      <c r="H2987" s="15">
        <v>210</v>
      </c>
      <c r="I2987" s="15" t="s">
        <v>57</v>
      </c>
      <c r="J2987" s="84">
        <v>12</v>
      </c>
      <c r="K2987" s="82">
        <v>9</v>
      </c>
      <c r="L2987" t="s">
        <v>47</v>
      </c>
      <c r="M2987" t="s">
        <v>34</v>
      </c>
      <c r="N2987">
        <v>6</v>
      </c>
      <c r="O2987">
        <v>19</v>
      </c>
    </row>
    <row r="2988" spans="1:15" x14ac:dyDescent="0.3">
      <c r="A2988" t="s">
        <v>197</v>
      </c>
      <c r="B2988">
        <v>0</v>
      </c>
      <c r="C2988" s="49">
        <v>21</v>
      </c>
      <c r="D2988" s="68">
        <v>19</v>
      </c>
      <c r="E2988" s="62">
        <v>63.604641000000001</v>
      </c>
      <c r="F2988" s="20">
        <v>3</v>
      </c>
      <c r="G2988">
        <v>4</v>
      </c>
      <c r="H2988" s="15">
        <v>210</v>
      </c>
      <c r="I2988" s="15" t="s">
        <v>57</v>
      </c>
      <c r="J2988" s="84">
        <v>12</v>
      </c>
      <c r="K2988" s="82">
        <v>9</v>
      </c>
      <c r="L2988" t="s">
        <v>47</v>
      </c>
      <c r="M2988" t="s">
        <v>34</v>
      </c>
      <c r="N2988">
        <v>6</v>
      </c>
      <c r="O2988">
        <v>19</v>
      </c>
    </row>
    <row r="2989" spans="1:15" x14ac:dyDescent="0.3">
      <c r="A2989" t="s">
        <v>197</v>
      </c>
      <c r="B2989">
        <v>0</v>
      </c>
      <c r="C2989" s="49">
        <v>23</v>
      </c>
      <c r="D2989" s="68">
        <v>21</v>
      </c>
      <c r="E2989" s="62">
        <v>95.139663999999996</v>
      </c>
      <c r="F2989" s="37">
        <v>3</v>
      </c>
      <c r="G2989">
        <v>4</v>
      </c>
      <c r="H2989" s="15">
        <v>210</v>
      </c>
      <c r="I2989" s="15" t="s">
        <v>57</v>
      </c>
      <c r="J2989" s="82">
        <v>11</v>
      </c>
      <c r="K2989" s="82">
        <v>9</v>
      </c>
      <c r="L2989" t="s">
        <v>47</v>
      </c>
      <c r="M2989" t="s">
        <v>34</v>
      </c>
      <c r="N2989">
        <v>6</v>
      </c>
      <c r="O2989">
        <v>19</v>
      </c>
    </row>
    <row r="2990" spans="1:15" x14ac:dyDescent="0.3">
      <c r="A2990" t="s">
        <v>197</v>
      </c>
      <c r="B2990">
        <v>0</v>
      </c>
      <c r="C2990" s="49">
        <v>23</v>
      </c>
      <c r="D2990" s="68">
        <v>22</v>
      </c>
      <c r="E2990" s="62">
        <v>53.123199</v>
      </c>
      <c r="F2990" s="37">
        <v>3</v>
      </c>
      <c r="G2990">
        <v>4</v>
      </c>
      <c r="H2990" s="15">
        <v>210</v>
      </c>
      <c r="I2990" s="15" t="s">
        <v>57</v>
      </c>
      <c r="J2990" s="82">
        <v>11</v>
      </c>
      <c r="K2990" s="82">
        <v>9</v>
      </c>
      <c r="L2990" t="s">
        <v>47</v>
      </c>
      <c r="M2990" t="s">
        <v>34</v>
      </c>
      <c r="N2990">
        <v>6</v>
      </c>
      <c r="O2990">
        <v>19</v>
      </c>
    </row>
    <row r="2991" spans="1:15" x14ac:dyDescent="0.3">
      <c r="A2991" t="s">
        <v>197</v>
      </c>
      <c r="B2991">
        <v>0</v>
      </c>
      <c r="C2991" s="49">
        <v>23</v>
      </c>
      <c r="D2991" s="68">
        <v>23</v>
      </c>
      <c r="E2991" s="62"/>
      <c r="F2991" s="37">
        <v>3</v>
      </c>
      <c r="G2991">
        <v>4</v>
      </c>
      <c r="H2991" s="15">
        <v>210</v>
      </c>
      <c r="I2991" s="15" t="s">
        <v>57</v>
      </c>
      <c r="J2991" s="82">
        <v>11</v>
      </c>
      <c r="K2991" s="82">
        <v>9</v>
      </c>
      <c r="L2991" t="s">
        <v>47</v>
      </c>
      <c r="N2991" t="e">
        <v>#N/A</v>
      </c>
      <c r="O2991">
        <v>19</v>
      </c>
    </row>
    <row r="2992" spans="1:15" x14ac:dyDescent="0.3">
      <c r="A2992" t="s">
        <v>196</v>
      </c>
      <c r="B2992">
        <v>1</v>
      </c>
      <c r="C2992" s="49">
        <v>17</v>
      </c>
      <c r="D2992" s="68">
        <v>24</v>
      </c>
      <c r="E2992" s="58">
        <v>56.387123000000003</v>
      </c>
      <c r="F2992" s="15">
        <v>3</v>
      </c>
      <c r="G2992">
        <v>4</v>
      </c>
      <c r="H2992" s="15">
        <v>210</v>
      </c>
      <c r="I2992" s="15" t="s">
        <v>57</v>
      </c>
      <c r="J2992" s="84">
        <v>11</v>
      </c>
      <c r="K2992" s="84">
        <v>9</v>
      </c>
      <c r="L2992" s="19" t="s">
        <v>47</v>
      </c>
      <c r="M2992" t="s">
        <v>34</v>
      </c>
      <c r="N2992">
        <v>6</v>
      </c>
      <c r="O2992">
        <v>19</v>
      </c>
    </row>
    <row r="2993" spans="1:15" x14ac:dyDescent="0.3">
      <c r="A2993" t="s">
        <v>196</v>
      </c>
      <c r="B2993">
        <v>1</v>
      </c>
      <c r="C2993" s="49">
        <v>18</v>
      </c>
      <c r="D2993" s="68">
        <v>27</v>
      </c>
      <c r="E2993" s="58">
        <v>65.759749999999997</v>
      </c>
      <c r="F2993" s="15">
        <v>3</v>
      </c>
      <c r="G2993">
        <v>4</v>
      </c>
      <c r="H2993" s="15">
        <v>210</v>
      </c>
      <c r="I2993" s="15" t="s">
        <v>57</v>
      </c>
      <c r="J2993" s="82">
        <v>12</v>
      </c>
      <c r="K2993" s="87">
        <v>9</v>
      </c>
      <c r="L2993" s="19" t="s">
        <v>47</v>
      </c>
      <c r="M2993" t="s">
        <v>34</v>
      </c>
      <c r="N2993">
        <v>6</v>
      </c>
      <c r="O2993">
        <v>19</v>
      </c>
    </row>
    <row r="2994" spans="1:15" x14ac:dyDescent="0.3">
      <c r="A2994" t="s">
        <v>196</v>
      </c>
      <c r="B2994">
        <v>1</v>
      </c>
      <c r="C2994" s="36">
        <v>18</v>
      </c>
      <c r="D2994" s="68">
        <v>28</v>
      </c>
      <c r="E2994" s="58">
        <v>36.770226000000001</v>
      </c>
      <c r="F2994" s="15">
        <v>3</v>
      </c>
      <c r="G2994">
        <v>4</v>
      </c>
      <c r="H2994" s="15">
        <v>210</v>
      </c>
      <c r="I2994" s="15" t="s">
        <v>57</v>
      </c>
      <c r="J2994" s="82">
        <v>12</v>
      </c>
      <c r="K2994" s="87">
        <v>9</v>
      </c>
      <c r="L2994" s="19" t="s">
        <v>47</v>
      </c>
      <c r="M2994" t="s">
        <v>34</v>
      </c>
      <c r="N2994">
        <v>6</v>
      </c>
      <c r="O2994">
        <v>19</v>
      </c>
    </row>
    <row r="2995" spans="1:15" x14ac:dyDescent="0.3">
      <c r="A2995" t="s">
        <v>197</v>
      </c>
      <c r="B2995">
        <v>0</v>
      </c>
      <c r="C2995" s="49">
        <v>24</v>
      </c>
      <c r="D2995" s="68">
        <v>21</v>
      </c>
      <c r="E2995" s="62">
        <v>165.09791999999999</v>
      </c>
      <c r="F2995" s="20">
        <v>4</v>
      </c>
      <c r="G2995">
        <v>4</v>
      </c>
      <c r="H2995" s="15">
        <v>400</v>
      </c>
      <c r="I2995" s="15" t="s">
        <v>61</v>
      </c>
      <c r="J2995" s="84">
        <v>12</v>
      </c>
      <c r="K2995" s="82">
        <v>9</v>
      </c>
      <c r="L2995" t="s">
        <v>47</v>
      </c>
      <c r="M2995" t="s">
        <v>34</v>
      </c>
      <c r="N2995">
        <v>6</v>
      </c>
      <c r="O2995">
        <v>19</v>
      </c>
    </row>
    <row r="2996" spans="1:15" x14ac:dyDescent="0.3">
      <c r="A2996" t="s">
        <v>197</v>
      </c>
      <c r="B2996">
        <v>0</v>
      </c>
      <c r="C2996" s="49">
        <v>24</v>
      </c>
      <c r="D2996" s="68">
        <v>22</v>
      </c>
      <c r="E2996" s="62">
        <v>160.67625000000001</v>
      </c>
      <c r="F2996" s="20">
        <v>4</v>
      </c>
      <c r="G2996">
        <v>4</v>
      </c>
      <c r="H2996" s="15">
        <v>400</v>
      </c>
      <c r="I2996" s="15" t="s">
        <v>61</v>
      </c>
      <c r="J2996" s="84">
        <v>12</v>
      </c>
      <c r="K2996" s="82">
        <v>9</v>
      </c>
      <c r="L2996" t="s">
        <v>47</v>
      </c>
      <c r="M2996" t="s">
        <v>34</v>
      </c>
      <c r="N2996">
        <v>6</v>
      </c>
      <c r="O2996">
        <v>19</v>
      </c>
    </row>
    <row r="2997" spans="1:15" x14ac:dyDescent="0.3">
      <c r="A2997" t="s">
        <v>197</v>
      </c>
      <c r="B2997">
        <v>0</v>
      </c>
      <c r="C2997" s="49">
        <v>25</v>
      </c>
      <c r="D2997" s="68">
        <v>21</v>
      </c>
      <c r="E2997" s="65">
        <v>33.749645000000001</v>
      </c>
      <c r="F2997" s="20">
        <v>4</v>
      </c>
      <c r="G2997">
        <v>4</v>
      </c>
      <c r="H2997" s="15">
        <v>400</v>
      </c>
      <c r="I2997" s="15" t="s">
        <v>61</v>
      </c>
      <c r="J2997" s="84">
        <v>12</v>
      </c>
      <c r="K2997" s="82">
        <v>9</v>
      </c>
      <c r="L2997" t="s">
        <v>47</v>
      </c>
      <c r="M2997" t="s">
        <v>34</v>
      </c>
      <c r="N2997">
        <v>6</v>
      </c>
      <c r="O2997">
        <v>19</v>
      </c>
    </row>
    <row r="2998" spans="1:15" x14ac:dyDescent="0.3">
      <c r="A2998" t="s">
        <v>197</v>
      </c>
      <c r="B2998">
        <v>0</v>
      </c>
      <c r="C2998" s="49">
        <v>25</v>
      </c>
      <c r="D2998" s="68">
        <v>22</v>
      </c>
      <c r="E2998" s="65">
        <v>56.532589000000002</v>
      </c>
      <c r="F2998" s="20">
        <v>4</v>
      </c>
      <c r="G2998">
        <v>4</v>
      </c>
      <c r="H2998" s="15">
        <v>400</v>
      </c>
      <c r="I2998" s="15" t="s">
        <v>61</v>
      </c>
      <c r="J2998" s="84">
        <v>12</v>
      </c>
      <c r="K2998" s="82">
        <v>9</v>
      </c>
      <c r="L2998" t="s">
        <v>47</v>
      </c>
      <c r="M2998" t="s">
        <v>34</v>
      </c>
      <c r="N2998">
        <v>6</v>
      </c>
      <c r="O2998">
        <v>19</v>
      </c>
    </row>
    <row r="2999" spans="1:15" x14ac:dyDescent="0.3">
      <c r="A2999" t="s">
        <v>197</v>
      </c>
      <c r="B2999">
        <v>0</v>
      </c>
      <c r="C2999" s="36">
        <v>25</v>
      </c>
      <c r="D2999" s="68">
        <v>23</v>
      </c>
      <c r="E2999" s="65">
        <v>60.197578</v>
      </c>
      <c r="F2999" s="20">
        <v>4</v>
      </c>
      <c r="G2999">
        <v>4</v>
      </c>
      <c r="H2999" s="15">
        <v>400</v>
      </c>
      <c r="I2999" s="15" t="s">
        <v>61</v>
      </c>
      <c r="J2999" s="84">
        <v>12</v>
      </c>
      <c r="K2999" s="82">
        <v>9</v>
      </c>
      <c r="L2999" t="s">
        <v>47</v>
      </c>
      <c r="M2999" t="s">
        <v>34</v>
      </c>
      <c r="N2999">
        <v>6</v>
      </c>
      <c r="O2999">
        <v>19</v>
      </c>
    </row>
    <row r="3000" spans="1:15" x14ac:dyDescent="0.3">
      <c r="A3000" t="s">
        <v>197</v>
      </c>
      <c r="B3000">
        <v>0</v>
      </c>
      <c r="C3000" s="49">
        <v>26</v>
      </c>
      <c r="D3000" s="68">
        <v>19</v>
      </c>
      <c r="E3000" s="62">
        <v>74.498206999999994</v>
      </c>
      <c r="F3000" s="20">
        <v>4</v>
      </c>
      <c r="G3000">
        <v>4</v>
      </c>
      <c r="H3000" s="15">
        <v>400</v>
      </c>
      <c r="I3000" s="15" t="s">
        <v>61</v>
      </c>
      <c r="J3000" s="84">
        <v>12</v>
      </c>
      <c r="K3000" s="82">
        <v>9</v>
      </c>
      <c r="L3000" t="s">
        <v>47</v>
      </c>
      <c r="M3000" t="s">
        <v>34</v>
      </c>
      <c r="N3000">
        <v>6</v>
      </c>
      <c r="O3000">
        <v>19</v>
      </c>
    </row>
    <row r="3001" spans="1:15" x14ac:dyDescent="0.3">
      <c r="A3001" t="s">
        <v>197</v>
      </c>
      <c r="B3001">
        <v>0</v>
      </c>
      <c r="C3001" s="60">
        <v>27</v>
      </c>
      <c r="D3001" s="68">
        <v>21</v>
      </c>
      <c r="E3001" s="58">
        <v>103.97028</v>
      </c>
      <c r="F3001" s="15">
        <v>4</v>
      </c>
      <c r="G3001">
        <v>4</v>
      </c>
      <c r="H3001" s="15">
        <v>400</v>
      </c>
      <c r="I3001" s="15" t="s">
        <v>61</v>
      </c>
      <c r="J3001" s="82">
        <v>12</v>
      </c>
      <c r="K3001" s="84">
        <v>9</v>
      </c>
      <c r="L3001" s="19" t="s">
        <v>47</v>
      </c>
      <c r="M3001" t="s">
        <v>34</v>
      </c>
      <c r="N3001">
        <v>6</v>
      </c>
      <c r="O3001">
        <v>19</v>
      </c>
    </row>
    <row r="3002" spans="1:15" x14ac:dyDescent="0.3">
      <c r="A3002" t="s">
        <v>197</v>
      </c>
      <c r="B3002">
        <v>0</v>
      </c>
      <c r="C3002" s="49">
        <v>27</v>
      </c>
      <c r="D3002" s="68">
        <v>22</v>
      </c>
      <c r="E3002" s="58">
        <v>41.544429999999998</v>
      </c>
      <c r="F3002" s="15">
        <v>4</v>
      </c>
      <c r="G3002">
        <v>4</v>
      </c>
      <c r="H3002" s="15">
        <v>400</v>
      </c>
      <c r="I3002" s="15" t="s">
        <v>61</v>
      </c>
      <c r="J3002" s="82">
        <v>12</v>
      </c>
      <c r="K3002" s="84">
        <v>9</v>
      </c>
      <c r="L3002" s="19" t="s">
        <v>47</v>
      </c>
      <c r="M3002" t="s">
        <v>34</v>
      </c>
      <c r="N3002">
        <v>6</v>
      </c>
      <c r="O3002">
        <v>19</v>
      </c>
    </row>
    <row r="3003" spans="1:15" x14ac:dyDescent="0.3">
      <c r="A3003" t="s">
        <v>197</v>
      </c>
      <c r="B3003">
        <v>0</v>
      </c>
      <c r="C3003" s="49">
        <v>27</v>
      </c>
      <c r="D3003" s="68">
        <v>23</v>
      </c>
      <c r="E3003" s="58">
        <v>102.80509000000001</v>
      </c>
      <c r="F3003" s="15">
        <v>4</v>
      </c>
      <c r="G3003">
        <v>4</v>
      </c>
      <c r="H3003" s="15">
        <v>400</v>
      </c>
      <c r="I3003" s="15" t="s">
        <v>61</v>
      </c>
      <c r="J3003" s="88">
        <v>12</v>
      </c>
      <c r="K3003" s="84">
        <v>9</v>
      </c>
      <c r="L3003" s="19" t="s">
        <v>47</v>
      </c>
      <c r="M3003" t="s">
        <v>34</v>
      </c>
      <c r="N3003">
        <v>6</v>
      </c>
      <c r="O3003">
        <v>19</v>
      </c>
    </row>
    <row r="3004" spans="1:15" x14ac:dyDescent="0.3">
      <c r="A3004" t="s">
        <v>196</v>
      </c>
      <c r="B3004">
        <v>1</v>
      </c>
      <c r="C3004" s="36">
        <v>28</v>
      </c>
      <c r="D3004" s="68">
        <v>24</v>
      </c>
      <c r="E3004" s="58">
        <v>44.914597000000001</v>
      </c>
      <c r="F3004" s="15">
        <v>4</v>
      </c>
      <c r="G3004">
        <v>4</v>
      </c>
      <c r="H3004" s="15">
        <v>400</v>
      </c>
      <c r="I3004" s="23" t="s">
        <v>61</v>
      </c>
      <c r="J3004" s="84">
        <v>12</v>
      </c>
      <c r="K3004" s="84">
        <v>9</v>
      </c>
      <c r="L3004" s="20" t="s">
        <v>47</v>
      </c>
      <c r="M3004" t="s">
        <v>34</v>
      </c>
      <c r="N3004">
        <v>6</v>
      </c>
      <c r="O3004">
        <v>19</v>
      </c>
    </row>
    <row r="3005" spans="1:15" x14ac:dyDescent="0.3">
      <c r="A3005" t="s">
        <v>196</v>
      </c>
      <c r="B3005">
        <v>1</v>
      </c>
      <c r="C3005" s="49">
        <v>28</v>
      </c>
      <c r="D3005" s="68">
        <v>25</v>
      </c>
      <c r="E3005" s="58">
        <v>63.63438</v>
      </c>
      <c r="F3005" s="15">
        <v>4</v>
      </c>
      <c r="G3005">
        <v>4</v>
      </c>
      <c r="H3005" s="15">
        <v>400</v>
      </c>
      <c r="I3005" s="15" t="s">
        <v>61</v>
      </c>
      <c r="J3005" s="84">
        <v>12</v>
      </c>
      <c r="K3005" s="84">
        <v>9</v>
      </c>
      <c r="L3005" s="19" t="s">
        <v>47</v>
      </c>
      <c r="M3005" t="s">
        <v>34</v>
      </c>
      <c r="N3005">
        <v>6</v>
      </c>
      <c r="O3005">
        <v>19</v>
      </c>
    </row>
    <row r="3006" spans="1:15" x14ac:dyDescent="0.3">
      <c r="A3006" t="s">
        <v>196</v>
      </c>
      <c r="B3006">
        <v>1</v>
      </c>
      <c r="C3006" s="49">
        <v>28</v>
      </c>
      <c r="D3006" s="68">
        <v>26</v>
      </c>
      <c r="E3006" s="58">
        <v>29.579386</v>
      </c>
      <c r="F3006" s="15">
        <v>4</v>
      </c>
      <c r="G3006">
        <v>4</v>
      </c>
      <c r="H3006" s="15">
        <v>400</v>
      </c>
      <c r="I3006" s="15" t="s">
        <v>61</v>
      </c>
      <c r="J3006" s="84">
        <v>12</v>
      </c>
      <c r="K3006" s="84">
        <v>9</v>
      </c>
      <c r="L3006" s="19" t="s">
        <v>47</v>
      </c>
      <c r="M3006" t="s">
        <v>34</v>
      </c>
      <c r="N3006">
        <v>6</v>
      </c>
      <c r="O3006">
        <v>19</v>
      </c>
    </row>
    <row r="3007" spans="1:15" x14ac:dyDescent="0.3">
      <c r="A3007" t="s">
        <v>196</v>
      </c>
      <c r="B3007">
        <v>1</v>
      </c>
      <c r="C3007" s="49">
        <v>29</v>
      </c>
      <c r="D3007" s="68">
        <v>19</v>
      </c>
      <c r="E3007" s="58">
        <v>86.928107999999995</v>
      </c>
      <c r="F3007" s="15">
        <v>4</v>
      </c>
      <c r="G3007">
        <v>4</v>
      </c>
      <c r="H3007" s="15">
        <v>400</v>
      </c>
      <c r="I3007" s="15" t="s">
        <v>61</v>
      </c>
      <c r="J3007" s="82">
        <v>12</v>
      </c>
      <c r="K3007" s="87">
        <v>9</v>
      </c>
      <c r="L3007" s="19" t="s">
        <v>47</v>
      </c>
      <c r="M3007" t="s">
        <v>34</v>
      </c>
      <c r="N3007">
        <v>6</v>
      </c>
      <c r="O3007">
        <v>19</v>
      </c>
    </row>
    <row r="3008" spans="1:15" x14ac:dyDescent="0.3">
      <c r="A3008" t="s">
        <v>196</v>
      </c>
      <c r="B3008">
        <v>1</v>
      </c>
      <c r="C3008" s="49">
        <v>29</v>
      </c>
      <c r="D3008" s="68">
        <v>20</v>
      </c>
      <c r="E3008" s="58">
        <v>29.006671999999998</v>
      </c>
      <c r="F3008" s="15">
        <v>4</v>
      </c>
      <c r="G3008">
        <v>4</v>
      </c>
      <c r="H3008" s="15">
        <v>400</v>
      </c>
      <c r="I3008" s="15" t="s">
        <v>61</v>
      </c>
      <c r="J3008" s="82">
        <v>12</v>
      </c>
      <c r="K3008" s="87">
        <v>9</v>
      </c>
      <c r="L3008" s="19" t="s">
        <v>47</v>
      </c>
      <c r="M3008" t="s">
        <v>34</v>
      </c>
      <c r="N3008">
        <v>6</v>
      </c>
      <c r="O3008">
        <v>19</v>
      </c>
    </row>
    <row r="3009" spans="1:15" x14ac:dyDescent="0.3">
      <c r="A3009" t="s">
        <v>196</v>
      </c>
      <c r="B3009">
        <v>1</v>
      </c>
      <c r="C3009" s="49">
        <v>29</v>
      </c>
      <c r="D3009" s="68">
        <v>21</v>
      </c>
      <c r="E3009" s="58">
        <v>45.331097</v>
      </c>
      <c r="F3009" s="15">
        <v>4</v>
      </c>
      <c r="G3009">
        <v>4</v>
      </c>
      <c r="H3009" s="15">
        <v>400</v>
      </c>
      <c r="I3009" s="15" t="s">
        <v>61</v>
      </c>
      <c r="J3009" s="82">
        <v>12</v>
      </c>
      <c r="K3009" s="82">
        <v>9</v>
      </c>
      <c r="L3009" s="19" t="s">
        <v>47</v>
      </c>
      <c r="M3009" t="s">
        <v>34</v>
      </c>
      <c r="N3009">
        <v>6</v>
      </c>
      <c r="O3009">
        <v>19</v>
      </c>
    </row>
    <row r="3010" spans="1:15" x14ac:dyDescent="0.3">
      <c r="A3010" t="s">
        <v>196</v>
      </c>
      <c r="B3010">
        <v>1</v>
      </c>
      <c r="C3010" s="36">
        <v>30</v>
      </c>
      <c r="D3010" s="68">
        <v>12</v>
      </c>
      <c r="E3010" s="58">
        <v>40.756633999999998</v>
      </c>
      <c r="F3010" s="15">
        <v>4</v>
      </c>
      <c r="G3010">
        <v>4</v>
      </c>
      <c r="H3010" s="15">
        <v>400</v>
      </c>
      <c r="I3010" s="15" t="s">
        <v>61</v>
      </c>
      <c r="J3010" s="84">
        <v>12</v>
      </c>
      <c r="K3010" s="84">
        <v>9</v>
      </c>
      <c r="L3010" s="19" t="s">
        <v>47</v>
      </c>
      <c r="M3010" t="s">
        <v>34</v>
      </c>
      <c r="N3010">
        <v>6</v>
      </c>
      <c r="O3010">
        <v>19</v>
      </c>
    </row>
    <row r="3011" spans="1:15" x14ac:dyDescent="0.3">
      <c r="A3011" t="s">
        <v>196</v>
      </c>
      <c r="B3011">
        <v>1</v>
      </c>
      <c r="C3011" s="49">
        <v>30</v>
      </c>
      <c r="D3011" s="68">
        <v>13</v>
      </c>
      <c r="E3011" s="58">
        <v>45.386662000000001</v>
      </c>
      <c r="F3011" s="15">
        <v>4</v>
      </c>
      <c r="G3011">
        <v>4</v>
      </c>
      <c r="H3011" s="15">
        <v>400</v>
      </c>
      <c r="I3011" s="15" t="s">
        <v>61</v>
      </c>
      <c r="J3011" s="84">
        <v>12</v>
      </c>
      <c r="K3011" s="84">
        <v>9</v>
      </c>
      <c r="L3011" s="19" t="s">
        <v>47</v>
      </c>
      <c r="M3011" t="s">
        <v>34</v>
      </c>
      <c r="N3011">
        <v>6</v>
      </c>
      <c r="O3011">
        <v>19</v>
      </c>
    </row>
    <row r="3012" spans="1:15" x14ac:dyDescent="0.3">
      <c r="A3012" t="s">
        <v>196</v>
      </c>
      <c r="B3012">
        <v>1</v>
      </c>
      <c r="C3012" s="49">
        <v>30</v>
      </c>
      <c r="D3012" s="68">
        <v>14</v>
      </c>
      <c r="E3012" s="58">
        <v>41.760089999999998</v>
      </c>
      <c r="F3012" s="15">
        <v>4</v>
      </c>
      <c r="G3012">
        <v>4</v>
      </c>
      <c r="H3012" s="15">
        <v>400</v>
      </c>
      <c r="I3012" s="15" t="s">
        <v>61</v>
      </c>
      <c r="J3012" s="84">
        <v>12</v>
      </c>
      <c r="K3012" s="84">
        <v>9</v>
      </c>
      <c r="L3012" s="19" t="s">
        <v>47</v>
      </c>
      <c r="M3012" t="s">
        <v>34</v>
      </c>
      <c r="N3012">
        <v>6</v>
      </c>
      <c r="O3012">
        <v>19</v>
      </c>
    </row>
    <row r="3013" spans="1:15" x14ac:dyDescent="0.3">
      <c r="A3013" t="s">
        <v>196</v>
      </c>
      <c r="B3013">
        <v>1</v>
      </c>
      <c r="C3013" s="52">
        <v>1</v>
      </c>
      <c r="D3013" s="68">
        <v>23</v>
      </c>
      <c r="E3013" s="62">
        <v>100.34778</v>
      </c>
      <c r="F3013" s="20">
        <v>3</v>
      </c>
      <c r="G3013">
        <v>5</v>
      </c>
      <c r="H3013" s="15">
        <v>210</v>
      </c>
      <c r="I3013" s="15" t="s">
        <v>57</v>
      </c>
      <c r="J3013" s="84">
        <v>11</v>
      </c>
      <c r="K3013" s="82">
        <v>9</v>
      </c>
      <c r="L3013" t="s">
        <v>47</v>
      </c>
      <c r="M3013" t="s">
        <v>34</v>
      </c>
      <c r="N3013">
        <v>6</v>
      </c>
      <c r="O3013">
        <v>19</v>
      </c>
    </row>
    <row r="3014" spans="1:15" x14ac:dyDescent="0.3">
      <c r="A3014" t="s">
        <v>196</v>
      </c>
      <c r="B3014">
        <v>1</v>
      </c>
      <c r="C3014" s="49">
        <v>1</v>
      </c>
      <c r="D3014" s="68">
        <v>24</v>
      </c>
      <c r="E3014" s="62">
        <v>69.779228000000003</v>
      </c>
      <c r="F3014" s="20">
        <v>3</v>
      </c>
      <c r="G3014">
        <v>5</v>
      </c>
      <c r="H3014" s="15">
        <v>210</v>
      </c>
      <c r="I3014" s="15" t="s">
        <v>57</v>
      </c>
      <c r="J3014" s="84">
        <v>11</v>
      </c>
      <c r="K3014" s="82">
        <v>9</v>
      </c>
      <c r="L3014" t="s">
        <v>47</v>
      </c>
      <c r="M3014" t="s">
        <v>34</v>
      </c>
      <c r="N3014">
        <v>6</v>
      </c>
      <c r="O3014">
        <v>19</v>
      </c>
    </row>
    <row r="3015" spans="1:15" x14ac:dyDescent="0.3">
      <c r="A3015" t="s">
        <v>197</v>
      </c>
      <c r="B3015">
        <v>0</v>
      </c>
      <c r="C3015" s="36">
        <v>6</v>
      </c>
      <c r="D3015" s="68">
        <v>24</v>
      </c>
      <c r="E3015" s="61">
        <v>68.783516000000006</v>
      </c>
      <c r="F3015" s="15">
        <v>4</v>
      </c>
      <c r="G3015">
        <v>5</v>
      </c>
      <c r="H3015" s="15">
        <v>400</v>
      </c>
      <c r="I3015" s="15" t="s">
        <v>61</v>
      </c>
      <c r="J3015" s="82">
        <v>12</v>
      </c>
      <c r="K3015" s="82">
        <v>9</v>
      </c>
      <c r="L3015" s="19" t="s">
        <v>47</v>
      </c>
      <c r="M3015" t="s">
        <v>34</v>
      </c>
      <c r="N3015">
        <v>6</v>
      </c>
      <c r="O3015">
        <v>19</v>
      </c>
    </row>
    <row r="3016" spans="1:15" x14ac:dyDescent="0.3">
      <c r="A3016" t="s">
        <v>197</v>
      </c>
      <c r="B3016">
        <v>0</v>
      </c>
      <c r="C3016" s="49">
        <v>6</v>
      </c>
      <c r="D3016" s="68">
        <v>25</v>
      </c>
      <c r="E3016" s="61">
        <v>12.488766999999999</v>
      </c>
      <c r="F3016" s="15">
        <v>4</v>
      </c>
      <c r="G3016">
        <v>5</v>
      </c>
      <c r="H3016" s="15">
        <v>400</v>
      </c>
      <c r="I3016" s="15" t="s">
        <v>61</v>
      </c>
      <c r="J3016" s="82">
        <v>12</v>
      </c>
      <c r="K3016" s="82">
        <v>9</v>
      </c>
      <c r="L3016" s="19" t="s">
        <v>47</v>
      </c>
      <c r="M3016" t="s">
        <v>34</v>
      </c>
      <c r="N3016">
        <v>6</v>
      </c>
      <c r="O3016">
        <v>19</v>
      </c>
    </row>
    <row r="3017" spans="1:15" x14ac:dyDescent="0.3">
      <c r="A3017" t="s">
        <v>197</v>
      </c>
      <c r="B3017">
        <v>0</v>
      </c>
      <c r="C3017" s="36">
        <v>8</v>
      </c>
      <c r="D3017" s="68">
        <v>22</v>
      </c>
      <c r="E3017" s="65">
        <v>33.256058000000003</v>
      </c>
      <c r="F3017" s="66">
        <v>4</v>
      </c>
      <c r="G3017">
        <v>5</v>
      </c>
      <c r="H3017" s="62">
        <v>400</v>
      </c>
      <c r="I3017" s="62" t="s">
        <v>61</v>
      </c>
      <c r="J3017" s="90">
        <v>11</v>
      </c>
      <c r="K3017" s="82">
        <v>9</v>
      </c>
      <c r="L3017" t="s">
        <v>47</v>
      </c>
      <c r="M3017" t="s">
        <v>34</v>
      </c>
      <c r="N3017">
        <v>6</v>
      </c>
      <c r="O3017">
        <v>19</v>
      </c>
    </row>
    <row r="3018" spans="1:15" x14ac:dyDescent="0.3">
      <c r="A3018" t="s">
        <v>197</v>
      </c>
      <c r="B3018">
        <v>0</v>
      </c>
      <c r="C3018" s="49">
        <v>9</v>
      </c>
      <c r="D3018" s="68">
        <v>16</v>
      </c>
      <c r="E3018" s="58">
        <v>14.000833999999999</v>
      </c>
      <c r="F3018" s="62">
        <v>4</v>
      </c>
      <c r="G3018">
        <v>5</v>
      </c>
      <c r="H3018" s="62">
        <v>400</v>
      </c>
      <c r="I3018" s="67" t="s">
        <v>61</v>
      </c>
      <c r="J3018" s="90">
        <v>12</v>
      </c>
      <c r="K3018" s="84">
        <v>9</v>
      </c>
      <c r="L3018" s="19" t="s">
        <v>47</v>
      </c>
      <c r="M3018" t="s">
        <v>34</v>
      </c>
      <c r="N3018">
        <v>6</v>
      </c>
      <c r="O3018">
        <v>19</v>
      </c>
    </row>
    <row r="3019" spans="1:15" x14ac:dyDescent="0.3">
      <c r="A3019" t="s">
        <v>196</v>
      </c>
      <c r="B3019">
        <v>1</v>
      </c>
      <c r="C3019" s="49">
        <v>2</v>
      </c>
      <c r="D3019" s="68">
        <v>19</v>
      </c>
      <c r="E3019" s="62">
        <v>66.131209999999996</v>
      </c>
      <c r="F3019" s="20">
        <v>4</v>
      </c>
      <c r="G3019">
        <v>5</v>
      </c>
      <c r="H3019" s="15">
        <v>400</v>
      </c>
      <c r="I3019" s="15" t="s">
        <v>61</v>
      </c>
      <c r="J3019" s="84">
        <v>11</v>
      </c>
      <c r="K3019" s="82">
        <v>9</v>
      </c>
      <c r="L3019" t="s">
        <v>47</v>
      </c>
      <c r="M3019" t="s">
        <v>34</v>
      </c>
      <c r="N3019">
        <v>6</v>
      </c>
      <c r="O3019">
        <v>19</v>
      </c>
    </row>
    <row r="3020" spans="1:15" x14ac:dyDescent="0.3">
      <c r="A3020" t="s">
        <v>196</v>
      </c>
      <c r="B3020">
        <v>1</v>
      </c>
      <c r="C3020" s="36">
        <v>2</v>
      </c>
      <c r="D3020" s="68">
        <v>20</v>
      </c>
      <c r="E3020" s="62">
        <v>42.855404</v>
      </c>
      <c r="F3020" s="20">
        <v>4</v>
      </c>
      <c r="G3020">
        <v>5</v>
      </c>
      <c r="H3020" s="15">
        <v>400</v>
      </c>
      <c r="I3020" s="15" t="s">
        <v>61</v>
      </c>
      <c r="J3020" s="84">
        <v>11</v>
      </c>
      <c r="K3020" s="82">
        <v>9</v>
      </c>
      <c r="L3020" t="s">
        <v>47</v>
      </c>
      <c r="M3020" t="s">
        <v>34</v>
      </c>
      <c r="N3020">
        <v>6</v>
      </c>
      <c r="O3020">
        <v>19</v>
      </c>
    </row>
    <row r="3021" spans="1:15" x14ac:dyDescent="0.3">
      <c r="A3021" t="s">
        <v>196</v>
      </c>
      <c r="B3021">
        <v>1</v>
      </c>
      <c r="C3021" s="49">
        <v>3</v>
      </c>
      <c r="D3021" s="68">
        <v>18</v>
      </c>
      <c r="E3021" s="62"/>
      <c r="F3021" s="19">
        <v>4</v>
      </c>
      <c r="G3021">
        <v>5</v>
      </c>
      <c r="H3021" s="15">
        <v>400</v>
      </c>
      <c r="I3021" s="15" t="s">
        <v>61</v>
      </c>
      <c r="J3021" s="82">
        <v>12</v>
      </c>
      <c r="K3021" s="82">
        <v>9</v>
      </c>
      <c r="L3021" t="s">
        <v>47</v>
      </c>
      <c r="M3021" t="s">
        <v>34</v>
      </c>
      <c r="N3021">
        <v>6</v>
      </c>
      <c r="O3021">
        <v>19</v>
      </c>
    </row>
    <row r="3022" spans="1:15" x14ac:dyDescent="0.3">
      <c r="A3022" t="s">
        <v>196</v>
      </c>
      <c r="B3022">
        <v>1</v>
      </c>
      <c r="C3022" s="49">
        <v>3</v>
      </c>
      <c r="D3022" s="68">
        <v>19</v>
      </c>
      <c r="E3022" s="62">
        <v>49.048374000000003</v>
      </c>
      <c r="F3022" s="19">
        <v>4</v>
      </c>
      <c r="G3022">
        <v>5</v>
      </c>
      <c r="H3022" s="15">
        <v>400</v>
      </c>
      <c r="I3022" s="15" t="s">
        <v>61</v>
      </c>
      <c r="J3022" s="82">
        <v>12</v>
      </c>
      <c r="K3022" s="82">
        <v>9</v>
      </c>
      <c r="L3022" t="s">
        <v>47</v>
      </c>
      <c r="M3022" t="s">
        <v>34</v>
      </c>
      <c r="N3022">
        <v>6</v>
      </c>
      <c r="O3022">
        <v>19</v>
      </c>
    </row>
    <row r="3023" spans="1:15" x14ac:dyDescent="0.3">
      <c r="A3023" t="s">
        <v>196</v>
      </c>
      <c r="B3023">
        <v>1</v>
      </c>
      <c r="C3023" s="36">
        <v>4</v>
      </c>
      <c r="D3023" s="68">
        <v>11</v>
      </c>
      <c r="E3023" s="62">
        <v>54.168689999999998</v>
      </c>
      <c r="F3023" s="20">
        <v>4</v>
      </c>
      <c r="G3023">
        <v>5</v>
      </c>
      <c r="H3023" s="15">
        <v>400</v>
      </c>
      <c r="I3023" s="15" t="s">
        <v>61</v>
      </c>
      <c r="J3023" s="84">
        <v>12</v>
      </c>
      <c r="K3023" s="82">
        <v>9</v>
      </c>
      <c r="L3023" t="s">
        <v>47</v>
      </c>
      <c r="M3023" t="s">
        <v>34</v>
      </c>
      <c r="N3023">
        <v>6</v>
      </c>
      <c r="O3023">
        <v>19</v>
      </c>
    </row>
    <row r="3024" spans="1:15" x14ac:dyDescent="0.3">
      <c r="A3024" t="s">
        <v>196</v>
      </c>
      <c r="B3024">
        <v>1</v>
      </c>
      <c r="C3024" s="49">
        <v>4</v>
      </c>
      <c r="D3024" s="68">
        <v>12</v>
      </c>
      <c r="E3024" s="62">
        <v>41.964126999999998</v>
      </c>
      <c r="F3024" s="20">
        <v>4</v>
      </c>
      <c r="G3024">
        <v>5</v>
      </c>
      <c r="H3024" s="15">
        <v>400</v>
      </c>
      <c r="I3024" s="15" t="s">
        <v>61</v>
      </c>
      <c r="J3024" s="84">
        <v>12</v>
      </c>
      <c r="K3024" s="82">
        <v>9</v>
      </c>
      <c r="L3024" t="s">
        <v>47</v>
      </c>
      <c r="M3024" t="s">
        <v>34</v>
      </c>
      <c r="N3024">
        <v>6</v>
      </c>
      <c r="O3024">
        <v>19</v>
      </c>
    </row>
    <row r="3025" spans="1:15" x14ac:dyDescent="0.3">
      <c r="A3025" t="s">
        <v>196</v>
      </c>
      <c r="B3025">
        <v>1</v>
      </c>
      <c r="C3025" s="49">
        <v>5</v>
      </c>
      <c r="D3025" s="68">
        <v>14</v>
      </c>
      <c r="E3025" s="65">
        <v>42.762543000000001</v>
      </c>
      <c r="F3025" s="20">
        <v>4</v>
      </c>
      <c r="G3025">
        <v>5</v>
      </c>
      <c r="H3025" s="15">
        <v>400</v>
      </c>
      <c r="I3025" s="15" t="s">
        <v>61</v>
      </c>
      <c r="J3025" s="84">
        <v>12</v>
      </c>
      <c r="K3025" s="82">
        <v>9</v>
      </c>
      <c r="L3025" t="s">
        <v>47</v>
      </c>
      <c r="M3025" t="s">
        <v>34</v>
      </c>
      <c r="N3025">
        <v>6</v>
      </c>
      <c r="O3025">
        <v>19</v>
      </c>
    </row>
    <row r="3026" spans="1:15" x14ac:dyDescent="0.3">
      <c r="A3026" t="s">
        <v>196</v>
      </c>
      <c r="B3026">
        <v>1</v>
      </c>
      <c r="C3026" s="36">
        <v>5</v>
      </c>
      <c r="D3026" s="68">
        <v>15</v>
      </c>
      <c r="E3026" s="65">
        <v>71.467742999999999</v>
      </c>
      <c r="F3026" s="20">
        <v>4</v>
      </c>
      <c r="G3026">
        <v>5</v>
      </c>
      <c r="H3026" s="15">
        <v>400</v>
      </c>
      <c r="I3026" s="15" t="s">
        <v>61</v>
      </c>
      <c r="J3026" s="84">
        <v>12</v>
      </c>
      <c r="K3026" s="82">
        <v>9</v>
      </c>
      <c r="L3026" t="s">
        <v>47</v>
      </c>
      <c r="M3026" t="s">
        <v>34</v>
      </c>
      <c r="N3026">
        <v>6</v>
      </c>
      <c r="O3026">
        <v>19</v>
      </c>
    </row>
    <row r="3027" spans="1:15" x14ac:dyDescent="0.3">
      <c r="A3027" t="s">
        <v>196</v>
      </c>
      <c r="B3027">
        <v>1</v>
      </c>
      <c r="C3027" s="49">
        <v>5</v>
      </c>
      <c r="D3027" s="68">
        <v>16</v>
      </c>
      <c r="E3027" s="65">
        <v>37.147945</v>
      </c>
      <c r="F3027" s="20">
        <v>4</v>
      </c>
      <c r="G3027">
        <v>5</v>
      </c>
      <c r="H3027" s="15">
        <v>400</v>
      </c>
      <c r="I3027" s="15" t="s">
        <v>61</v>
      </c>
      <c r="J3027" s="84">
        <v>12</v>
      </c>
      <c r="K3027" s="82">
        <v>9</v>
      </c>
      <c r="L3027" t="s">
        <v>47</v>
      </c>
      <c r="M3027" t="s">
        <v>34</v>
      </c>
      <c r="N3027">
        <v>6</v>
      </c>
      <c r="O3027">
        <v>19</v>
      </c>
    </row>
    <row r="3028" spans="1:15" x14ac:dyDescent="0.3">
      <c r="A3028" t="s">
        <v>196</v>
      </c>
      <c r="B3028">
        <v>1</v>
      </c>
      <c r="C3028" s="36">
        <v>7</v>
      </c>
      <c r="D3028" s="68">
        <v>28</v>
      </c>
      <c r="E3028" s="58">
        <v>78.150917000000007</v>
      </c>
      <c r="F3028" s="62">
        <v>4</v>
      </c>
      <c r="G3028">
        <v>5</v>
      </c>
      <c r="H3028" s="15">
        <v>400</v>
      </c>
      <c r="I3028" s="62" t="s">
        <v>61</v>
      </c>
      <c r="J3028" s="84">
        <v>12</v>
      </c>
      <c r="K3028" s="84">
        <v>9</v>
      </c>
      <c r="L3028" s="19" t="s">
        <v>47</v>
      </c>
      <c r="M3028" t="s">
        <v>34</v>
      </c>
      <c r="N3028">
        <v>6</v>
      </c>
      <c r="O3028">
        <v>19</v>
      </c>
    </row>
    <row r="3029" spans="1:15" x14ac:dyDescent="0.3">
      <c r="A3029" t="s">
        <v>196</v>
      </c>
      <c r="B3029">
        <v>1</v>
      </c>
      <c r="C3029" s="60">
        <v>7</v>
      </c>
      <c r="D3029" s="68">
        <v>29</v>
      </c>
      <c r="E3029" s="58">
        <v>116.61497</v>
      </c>
      <c r="F3029" s="62">
        <v>4</v>
      </c>
      <c r="G3029">
        <v>5</v>
      </c>
      <c r="H3029" s="15">
        <v>400</v>
      </c>
      <c r="I3029" s="62" t="s">
        <v>61</v>
      </c>
      <c r="J3029" s="84">
        <v>12</v>
      </c>
      <c r="K3029" s="39">
        <v>9</v>
      </c>
      <c r="L3029" s="19" t="s">
        <v>47</v>
      </c>
      <c r="M3029" t="s">
        <v>34</v>
      </c>
      <c r="N3029">
        <v>6</v>
      </c>
      <c r="O3029">
        <v>19</v>
      </c>
    </row>
    <row r="3030" spans="1:15" x14ac:dyDescent="0.3">
      <c r="A3030" t="s">
        <v>196</v>
      </c>
      <c r="B3030">
        <v>1</v>
      </c>
      <c r="C3030" s="36">
        <v>7</v>
      </c>
      <c r="D3030" s="68">
        <v>30</v>
      </c>
      <c r="E3030" s="58">
        <v>32.619244000000002</v>
      </c>
      <c r="F3030" s="62">
        <v>4</v>
      </c>
      <c r="G3030">
        <v>5</v>
      </c>
      <c r="H3030" s="15">
        <v>400</v>
      </c>
      <c r="I3030" s="62" t="s">
        <v>61</v>
      </c>
      <c r="J3030" s="84">
        <v>12</v>
      </c>
      <c r="K3030" s="84">
        <v>9</v>
      </c>
      <c r="L3030" s="19" t="s">
        <v>47</v>
      </c>
      <c r="M3030" t="s">
        <v>34</v>
      </c>
      <c r="N3030">
        <v>6</v>
      </c>
      <c r="O3030">
        <v>19</v>
      </c>
    </row>
    <row r="3031" spans="1:15" x14ac:dyDescent="0.3">
      <c r="A3031" t="s">
        <v>196</v>
      </c>
      <c r="B3031">
        <v>1</v>
      </c>
      <c r="C3031" s="49">
        <v>10</v>
      </c>
      <c r="D3031" s="68">
        <v>19</v>
      </c>
      <c r="E3031" s="58">
        <v>83.908783</v>
      </c>
      <c r="F3031" s="62">
        <v>4</v>
      </c>
      <c r="G3031">
        <v>5</v>
      </c>
      <c r="H3031" s="62">
        <v>400</v>
      </c>
      <c r="I3031" s="67" t="s">
        <v>61</v>
      </c>
      <c r="J3031" s="90">
        <v>12</v>
      </c>
      <c r="K3031" s="84">
        <v>9</v>
      </c>
      <c r="L3031" s="19" t="s">
        <v>47</v>
      </c>
      <c r="M3031" t="s">
        <v>34</v>
      </c>
      <c r="N3031">
        <v>6</v>
      </c>
      <c r="O3031">
        <v>19</v>
      </c>
    </row>
    <row r="3032" spans="1:15" x14ac:dyDescent="0.3">
      <c r="A3032" t="s">
        <v>196</v>
      </c>
      <c r="B3032">
        <v>1</v>
      </c>
      <c r="C3032" s="36">
        <v>10</v>
      </c>
      <c r="D3032" s="68">
        <v>20</v>
      </c>
      <c r="E3032" s="58">
        <v>106.61937</v>
      </c>
      <c r="F3032" s="62">
        <v>4</v>
      </c>
      <c r="G3032">
        <v>5</v>
      </c>
      <c r="H3032" s="62">
        <v>400</v>
      </c>
      <c r="I3032" s="67" t="s">
        <v>61</v>
      </c>
      <c r="J3032" s="90">
        <v>12</v>
      </c>
      <c r="K3032" s="84">
        <v>9</v>
      </c>
      <c r="L3032" s="19" t="s">
        <v>47</v>
      </c>
      <c r="M3032" t="s">
        <v>34</v>
      </c>
      <c r="N3032">
        <v>6</v>
      </c>
      <c r="O3032">
        <v>19</v>
      </c>
    </row>
    <row r="3033" spans="1:15" x14ac:dyDescent="0.3">
      <c r="A3033" t="s">
        <v>197</v>
      </c>
      <c r="B3033">
        <v>0</v>
      </c>
      <c r="C3033" s="49">
        <v>3</v>
      </c>
      <c r="D3033" s="68">
        <v>28</v>
      </c>
      <c r="E3033" s="58">
        <v>26.032243999999999</v>
      </c>
      <c r="F3033" s="15">
        <v>1</v>
      </c>
      <c r="G3033">
        <v>1</v>
      </c>
      <c r="H3033" s="15">
        <v>45</v>
      </c>
      <c r="I3033" s="15" t="s">
        <v>11</v>
      </c>
      <c r="J3033" s="82">
        <v>9</v>
      </c>
      <c r="K3033" s="87">
        <v>10</v>
      </c>
      <c r="L3033" s="19" t="s">
        <v>48</v>
      </c>
      <c r="M3033" t="s">
        <v>34</v>
      </c>
      <c r="N3033">
        <v>6</v>
      </c>
      <c r="O3033">
        <v>20</v>
      </c>
    </row>
    <row r="3034" spans="1:15" x14ac:dyDescent="0.3">
      <c r="A3034" t="s">
        <v>197</v>
      </c>
      <c r="B3034">
        <v>0</v>
      </c>
      <c r="C3034" s="49">
        <v>3</v>
      </c>
      <c r="D3034" s="68">
        <v>29</v>
      </c>
      <c r="E3034" s="58">
        <v>30.549423000000001</v>
      </c>
      <c r="F3034" s="15">
        <v>1</v>
      </c>
      <c r="G3034">
        <v>1</v>
      </c>
      <c r="H3034" s="15">
        <v>45</v>
      </c>
      <c r="I3034" s="15" t="s">
        <v>11</v>
      </c>
      <c r="J3034" s="82">
        <v>9</v>
      </c>
      <c r="K3034" s="87">
        <v>10</v>
      </c>
      <c r="L3034" s="19" t="s">
        <v>48</v>
      </c>
      <c r="M3034" t="s">
        <v>34</v>
      </c>
      <c r="N3034">
        <v>6</v>
      </c>
      <c r="O3034">
        <v>20</v>
      </c>
    </row>
    <row r="3035" spans="1:15" x14ac:dyDescent="0.3">
      <c r="A3035" t="s">
        <v>197</v>
      </c>
      <c r="B3035">
        <v>0</v>
      </c>
      <c r="C3035" s="49">
        <v>4</v>
      </c>
      <c r="D3035" s="68">
        <v>16</v>
      </c>
      <c r="E3035" s="58">
        <v>16.172326999999999</v>
      </c>
      <c r="F3035" s="15">
        <v>1</v>
      </c>
      <c r="G3035">
        <v>1</v>
      </c>
      <c r="H3035" s="15">
        <v>45</v>
      </c>
      <c r="I3035" s="15" t="s">
        <v>11</v>
      </c>
      <c r="J3035" s="82">
        <v>10</v>
      </c>
      <c r="K3035" s="87">
        <v>10</v>
      </c>
      <c r="L3035" s="19" t="s">
        <v>48</v>
      </c>
      <c r="M3035" t="s">
        <v>34</v>
      </c>
      <c r="N3035">
        <v>6</v>
      </c>
      <c r="O3035">
        <v>20</v>
      </c>
    </row>
    <row r="3036" spans="1:15" x14ac:dyDescent="0.3">
      <c r="A3036" t="s">
        <v>197</v>
      </c>
      <c r="B3036">
        <v>0</v>
      </c>
      <c r="C3036" s="36">
        <v>4</v>
      </c>
      <c r="D3036" s="68">
        <v>17</v>
      </c>
      <c r="E3036" s="58">
        <v>41.708973</v>
      </c>
      <c r="F3036" s="15">
        <v>1</v>
      </c>
      <c r="G3036">
        <v>1</v>
      </c>
      <c r="H3036" s="15">
        <v>45</v>
      </c>
      <c r="I3036" s="15" t="s">
        <v>11</v>
      </c>
      <c r="J3036" s="82">
        <v>10</v>
      </c>
      <c r="K3036" s="87">
        <v>10</v>
      </c>
      <c r="L3036" s="19" t="s">
        <v>48</v>
      </c>
      <c r="M3036" t="s">
        <v>34</v>
      </c>
      <c r="N3036">
        <v>6</v>
      </c>
      <c r="O3036">
        <v>20</v>
      </c>
    </row>
    <row r="3037" spans="1:15" x14ac:dyDescent="0.3">
      <c r="A3037" t="s">
        <v>197</v>
      </c>
      <c r="B3037">
        <v>0</v>
      </c>
      <c r="C3037" s="49">
        <v>12</v>
      </c>
      <c r="D3037" s="68">
        <v>8</v>
      </c>
      <c r="E3037" s="58">
        <v>15.617699999999999</v>
      </c>
      <c r="F3037" s="15">
        <v>1</v>
      </c>
      <c r="G3037">
        <v>1</v>
      </c>
      <c r="H3037" s="15">
        <v>45</v>
      </c>
      <c r="I3037" s="15" t="s">
        <v>11</v>
      </c>
      <c r="J3037" s="84">
        <v>12</v>
      </c>
      <c r="K3037" s="84">
        <v>10</v>
      </c>
      <c r="L3037" s="19" t="s">
        <v>48</v>
      </c>
      <c r="M3037" t="s">
        <v>34</v>
      </c>
      <c r="N3037">
        <v>6</v>
      </c>
      <c r="O3037">
        <v>20</v>
      </c>
    </row>
    <row r="3038" spans="1:15" x14ac:dyDescent="0.3">
      <c r="A3038" t="s">
        <v>197</v>
      </c>
      <c r="B3038">
        <v>0</v>
      </c>
      <c r="C3038" s="49">
        <v>12</v>
      </c>
      <c r="D3038" s="68">
        <v>9</v>
      </c>
      <c r="E3038" s="58">
        <v>41.165709999999997</v>
      </c>
      <c r="F3038" s="15">
        <v>1</v>
      </c>
      <c r="G3038">
        <v>1</v>
      </c>
      <c r="H3038" s="15">
        <v>45</v>
      </c>
      <c r="I3038" s="15" t="s">
        <v>11</v>
      </c>
      <c r="J3038" s="84">
        <v>12</v>
      </c>
      <c r="K3038" s="84">
        <v>10</v>
      </c>
      <c r="L3038" s="19" t="s">
        <v>48</v>
      </c>
      <c r="M3038" t="s">
        <v>34</v>
      </c>
      <c r="N3038">
        <v>6</v>
      </c>
      <c r="O3038">
        <v>20</v>
      </c>
    </row>
    <row r="3039" spans="1:15" x14ac:dyDescent="0.3">
      <c r="A3039" t="s">
        <v>197</v>
      </c>
      <c r="B3039">
        <v>0</v>
      </c>
      <c r="C3039" s="49">
        <v>13</v>
      </c>
      <c r="D3039" s="68">
        <v>25</v>
      </c>
      <c r="E3039" s="58">
        <v>35.016106000000001</v>
      </c>
      <c r="F3039" s="15">
        <v>1</v>
      </c>
      <c r="G3039">
        <v>1</v>
      </c>
      <c r="H3039" s="15">
        <v>45</v>
      </c>
      <c r="I3039" s="15" t="s">
        <v>11</v>
      </c>
      <c r="J3039" s="84">
        <v>12</v>
      </c>
      <c r="K3039" s="84">
        <v>10</v>
      </c>
      <c r="L3039" s="19" t="s">
        <v>48</v>
      </c>
      <c r="M3039" t="s">
        <v>34</v>
      </c>
      <c r="N3039">
        <v>6</v>
      </c>
      <c r="O3039">
        <v>20</v>
      </c>
    </row>
    <row r="3040" spans="1:15" x14ac:dyDescent="0.3">
      <c r="A3040" t="s">
        <v>197</v>
      </c>
      <c r="B3040">
        <v>0</v>
      </c>
      <c r="C3040" s="49">
        <v>13</v>
      </c>
      <c r="D3040" s="68">
        <v>26</v>
      </c>
      <c r="E3040" s="58">
        <v>26.711575</v>
      </c>
      <c r="F3040" s="15">
        <v>1</v>
      </c>
      <c r="G3040">
        <v>1</v>
      </c>
      <c r="H3040" s="15">
        <v>45</v>
      </c>
      <c r="I3040" s="15" t="s">
        <v>11</v>
      </c>
      <c r="J3040" s="84">
        <v>12</v>
      </c>
      <c r="K3040" s="84">
        <v>10</v>
      </c>
      <c r="L3040" s="19" t="s">
        <v>48</v>
      </c>
      <c r="M3040" t="s">
        <v>34</v>
      </c>
      <c r="N3040">
        <v>6</v>
      </c>
      <c r="O3040">
        <v>20</v>
      </c>
    </row>
    <row r="3041" spans="1:15" x14ac:dyDescent="0.3">
      <c r="A3041" t="s">
        <v>196</v>
      </c>
      <c r="B3041">
        <v>1</v>
      </c>
      <c r="C3041" s="49">
        <v>1</v>
      </c>
      <c r="D3041" s="68">
        <v>23</v>
      </c>
      <c r="E3041" s="58">
        <v>83.737601999999995</v>
      </c>
      <c r="F3041" s="15">
        <v>1</v>
      </c>
      <c r="G3041">
        <v>1</v>
      </c>
      <c r="H3041" s="15">
        <v>45</v>
      </c>
      <c r="I3041" s="15" t="s">
        <v>11</v>
      </c>
      <c r="J3041" s="82">
        <v>9</v>
      </c>
      <c r="K3041" s="85">
        <v>10</v>
      </c>
      <c r="L3041" s="19" t="s">
        <v>48</v>
      </c>
      <c r="M3041" t="s">
        <v>34</v>
      </c>
      <c r="N3041">
        <v>6</v>
      </c>
      <c r="O3041">
        <v>20</v>
      </c>
    </row>
    <row r="3042" spans="1:15" x14ac:dyDescent="0.3">
      <c r="A3042" t="s">
        <v>196</v>
      </c>
      <c r="B3042">
        <v>1</v>
      </c>
      <c r="C3042" s="49">
        <v>1</v>
      </c>
      <c r="D3042" s="68">
        <v>24</v>
      </c>
      <c r="E3042" s="58">
        <v>45.087994000000002</v>
      </c>
      <c r="F3042" s="15">
        <v>1</v>
      </c>
      <c r="G3042">
        <v>1</v>
      </c>
      <c r="H3042" s="15">
        <v>45</v>
      </c>
      <c r="I3042" s="15" t="s">
        <v>11</v>
      </c>
      <c r="J3042" s="82">
        <v>9</v>
      </c>
      <c r="K3042" s="85">
        <v>10</v>
      </c>
      <c r="L3042" s="19" t="s">
        <v>48</v>
      </c>
      <c r="M3042" t="s">
        <v>34</v>
      </c>
      <c r="N3042">
        <v>6</v>
      </c>
      <c r="O3042">
        <v>20</v>
      </c>
    </row>
    <row r="3043" spans="1:15" x14ac:dyDescent="0.3">
      <c r="A3043" t="s">
        <v>196</v>
      </c>
      <c r="B3043">
        <v>1</v>
      </c>
      <c r="C3043" s="49">
        <v>2</v>
      </c>
      <c r="D3043" s="68">
        <v>18</v>
      </c>
      <c r="E3043" s="58">
        <v>28.134720000000002</v>
      </c>
      <c r="F3043" s="15">
        <v>1</v>
      </c>
      <c r="G3043">
        <v>1</v>
      </c>
      <c r="H3043" s="15">
        <v>45</v>
      </c>
      <c r="I3043" s="15" t="s">
        <v>11</v>
      </c>
      <c r="J3043" s="82">
        <v>11</v>
      </c>
      <c r="K3043" s="87">
        <v>10</v>
      </c>
      <c r="L3043" s="19" t="s">
        <v>48</v>
      </c>
      <c r="M3043" t="s">
        <v>34</v>
      </c>
      <c r="N3043">
        <v>6</v>
      </c>
      <c r="O3043">
        <v>20</v>
      </c>
    </row>
    <row r="3044" spans="1:15" x14ac:dyDescent="0.3">
      <c r="A3044" t="s">
        <v>196</v>
      </c>
      <c r="B3044">
        <v>1</v>
      </c>
      <c r="C3044" s="49">
        <v>2</v>
      </c>
      <c r="D3044" s="68">
        <v>19</v>
      </c>
      <c r="E3044" s="58">
        <v>40.802169999999997</v>
      </c>
      <c r="F3044" s="15">
        <v>1</v>
      </c>
      <c r="G3044">
        <v>1</v>
      </c>
      <c r="H3044" s="15">
        <v>45</v>
      </c>
      <c r="I3044" s="15" t="s">
        <v>11</v>
      </c>
      <c r="J3044" s="82">
        <v>11</v>
      </c>
      <c r="K3044" s="87">
        <v>10</v>
      </c>
      <c r="L3044" s="19" t="s">
        <v>48</v>
      </c>
      <c r="M3044" t="s">
        <v>34</v>
      </c>
      <c r="N3044">
        <v>6</v>
      </c>
      <c r="O3044">
        <v>20</v>
      </c>
    </row>
    <row r="3045" spans="1:15" x14ac:dyDescent="0.3">
      <c r="A3045" t="s">
        <v>196</v>
      </c>
      <c r="B3045">
        <v>1</v>
      </c>
      <c r="C3045" s="49">
        <v>5</v>
      </c>
      <c r="D3045" s="68">
        <v>32</v>
      </c>
      <c r="E3045" s="58">
        <v>99.247451999999996</v>
      </c>
      <c r="F3045" s="15">
        <v>1</v>
      </c>
      <c r="G3045">
        <v>1</v>
      </c>
      <c r="H3045" s="15">
        <v>45</v>
      </c>
      <c r="I3045" s="15" t="s">
        <v>11</v>
      </c>
      <c r="J3045" s="82">
        <v>11</v>
      </c>
      <c r="K3045" s="87">
        <v>10</v>
      </c>
      <c r="L3045" s="19" t="s">
        <v>48</v>
      </c>
      <c r="M3045" t="s">
        <v>34</v>
      </c>
      <c r="N3045">
        <v>6</v>
      </c>
      <c r="O3045">
        <v>20</v>
      </c>
    </row>
    <row r="3046" spans="1:15" x14ac:dyDescent="0.3">
      <c r="A3046" t="s">
        <v>196</v>
      </c>
      <c r="B3046">
        <v>1</v>
      </c>
      <c r="C3046" s="49">
        <v>5</v>
      </c>
      <c r="D3046" s="68">
        <v>33</v>
      </c>
      <c r="E3046" s="58">
        <v>33.607399000000001</v>
      </c>
      <c r="F3046" s="15">
        <v>1</v>
      </c>
      <c r="G3046">
        <v>1</v>
      </c>
      <c r="H3046" s="15">
        <v>45</v>
      </c>
      <c r="I3046" s="15" t="s">
        <v>11</v>
      </c>
      <c r="J3046" s="82">
        <v>11</v>
      </c>
      <c r="K3046" s="87">
        <v>10</v>
      </c>
      <c r="L3046" s="19" t="s">
        <v>48</v>
      </c>
      <c r="M3046" t="s">
        <v>34</v>
      </c>
      <c r="N3046">
        <v>6</v>
      </c>
      <c r="O3046">
        <v>20</v>
      </c>
    </row>
    <row r="3047" spans="1:15" x14ac:dyDescent="0.3">
      <c r="A3047" t="s">
        <v>197</v>
      </c>
      <c r="B3047">
        <v>0</v>
      </c>
      <c r="C3047" s="49">
        <v>10</v>
      </c>
      <c r="D3047" s="68">
        <v>22</v>
      </c>
      <c r="E3047" s="58">
        <v>49.179779000000003</v>
      </c>
      <c r="F3047" s="15">
        <v>2</v>
      </c>
      <c r="G3047">
        <v>1</v>
      </c>
      <c r="H3047" s="15">
        <v>120</v>
      </c>
      <c r="I3047" s="15" t="s">
        <v>54</v>
      </c>
      <c r="J3047" s="84">
        <v>11</v>
      </c>
      <c r="K3047" s="84">
        <v>10</v>
      </c>
      <c r="L3047" s="19" t="s">
        <v>48</v>
      </c>
      <c r="M3047" t="s">
        <v>34</v>
      </c>
      <c r="N3047">
        <v>6</v>
      </c>
      <c r="O3047">
        <v>20</v>
      </c>
    </row>
    <row r="3048" spans="1:15" x14ac:dyDescent="0.3">
      <c r="A3048" t="s">
        <v>197</v>
      </c>
      <c r="B3048">
        <v>0</v>
      </c>
      <c r="C3048" s="36">
        <v>10</v>
      </c>
      <c r="D3048" s="68">
        <v>23</v>
      </c>
      <c r="E3048" s="58">
        <v>8.4158325000000005</v>
      </c>
      <c r="F3048" s="15">
        <v>2</v>
      </c>
      <c r="G3048">
        <v>1</v>
      </c>
      <c r="H3048" s="15">
        <v>120</v>
      </c>
      <c r="I3048" s="15" t="s">
        <v>54</v>
      </c>
      <c r="J3048" s="84">
        <v>11</v>
      </c>
      <c r="K3048" s="84">
        <v>10</v>
      </c>
      <c r="L3048" s="19" t="s">
        <v>48</v>
      </c>
      <c r="M3048" t="s">
        <v>34</v>
      </c>
      <c r="N3048">
        <v>6</v>
      </c>
      <c r="O3048">
        <v>20</v>
      </c>
    </row>
    <row r="3049" spans="1:15" x14ac:dyDescent="0.3">
      <c r="A3049" t="s">
        <v>197</v>
      </c>
      <c r="B3049">
        <v>0</v>
      </c>
      <c r="C3049" s="36">
        <v>11</v>
      </c>
      <c r="D3049" s="68">
        <v>27</v>
      </c>
      <c r="E3049" s="58">
        <v>42.620173999999999</v>
      </c>
      <c r="F3049" s="15">
        <v>2</v>
      </c>
      <c r="G3049">
        <v>1</v>
      </c>
      <c r="H3049" s="15">
        <v>120</v>
      </c>
      <c r="I3049" s="15" t="s">
        <v>54</v>
      </c>
      <c r="J3049" s="84">
        <v>12</v>
      </c>
      <c r="K3049" s="84">
        <v>10</v>
      </c>
      <c r="L3049" s="19" t="s">
        <v>48</v>
      </c>
      <c r="M3049" t="s">
        <v>34</v>
      </c>
      <c r="N3049">
        <v>6</v>
      </c>
      <c r="O3049">
        <v>20</v>
      </c>
    </row>
    <row r="3050" spans="1:15" x14ac:dyDescent="0.3">
      <c r="A3050" t="s">
        <v>197</v>
      </c>
      <c r="B3050">
        <v>0</v>
      </c>
      <c r="C3050" s="49">
        <v>11</v>
      </c>
      <c r="D3050" s="68">
        <v>28</v>
      </c>
      <c r="E3050" s="58">
        <v>31.243849000000001</v>
      </c>
      <c r="F3050" s="15">
        <v>2</v>
      </c>
      <c r="G3050">
        <v>1</v>
      </c>
      <c r="H3050" s="15">
        <v>120</v>
      </c>
      <c r="I3050" s="15" t="s">
        <v>54</v>
      </c>
      <c r="J3050" s="84">
        <v>12</v>
      </c>
      <c r="K3050" s="84">
        <v>10</v>
      </c>
      <c r="L3050" s="19" t="s">
        <v>48</v>
      </c>
      <c r="M3050" t="s">
        <v>34</v>
      </c>
      <c r="N3050">
        <v>6</v>
      </c>
      <c r="O3050">
        <v>20</v>
      </c>
    </row>
    <row r="3051" spans="1:15" x14ac:dyDescent="0.3">
      <c r="A3051" t="s">
        <v>197</v>
      </c>
      <c r="B3051">
        <v>0</v>
      </c>
      <c r="C3051" s="36">
        <v>18</v>
      </c>
      <c r="D3051" s="68"/>
      <c r="E3051" s="58">
        <v>69.261893999999998</v>
      </c>
      <c r="F3051" s="15">
        <v>2</v>
      </c>
      <c r="G3051">
        <v>1</v>
      </c>
      <c r="H3051" s="15">
        <v>120</v>
      </c>
      <c r="I3051" s="24" t="s">
        <v>54</v>
      </c>
      <c r="J3051" s="84">
        <v>12</v>
      </c>
      <c r="K3051" s="84">
        <v>10</v>
      </c>
      <c r="L3051" s="19" t="s">
        <v>48</v>
      </c>
      <c r="M3051" t="s">
        <v>34</v>
      </c>
      <c r="N3051">
        <v>6</v>
      </c>
      <c r="O3051">
        <v>20</v>
      </c>
    </row>
    <row r="3052" spans="1:15" x14ac:dyDescent="0.3">
      <c r="A3052" t="s">
        <v>197</v>
      </c>
      <c r="B3052">
        <v>0</v>
      </c>
      <c r="C3052" s="49">
        <v>18</v>
      </c>
      <c r="D3052" s="68"/>
      <c r="E3052" s="58">
        <v>36.760353000000002</v>
      </c>
      <c r="F3052" s="15">
        <v>2</v>
      </c>
      <c r="G3052">
        <v>1</v>
      </c>
      <c r="H3052" s="15">
        <v>120</v>
      </c>
      <c r="I3052" s="24" t="s">
        <v>54</v>
      </c>
      <c r="J3052" s="84">
        <v>12</v>
      </c>
      <c r="K3052" s="84">
        <v>10</v>
      </c>
      <c r="L3052" s="19" t="s">
        <v>48</v>
      </c>
      <c r="M3052" t="s">
        <v>34</v>
      </c>
      <c r="N3052">
        <v>6</v>
      </c>
      <c r="O3052">
        <v>20</v>
      </c>
    </row>
    <row r="3053" spans="1:15" x14ac:dyDescent="0.3">
      <c r="A3053" t="s">
        <v>197</v>
      </c>
      <c r="B3053">
        <v>0</v>
      </c>
      <c r="C3053" s="60">
        <v>19</v>
      </c>
      <c r="D3053" s="68">
        <v>35</v>
      </c>
      <c r="E3053" s="58">
        <v>76.483520999999996</v>
      </c>
      <c r="F3053" s="15">
        <v>2</v>
      </c>
      <c r="G3053">
        <v>1</v>
      </c>
      <c r="H3053" s="15">
        <v>120</v>
      </c>
      <c r="I3053" s="15" t="s">
        <v>54</v>
      </c>
      <c r="J3053" s="84">
        <v>11</v>
      </c>
      <c r="K3053" s="84">
        <v>10</v>
      </c>
      <c r="L3053" s="19" t="s">
        <v>48</v>
      </c>
      <c r="M3053" t="s">
        <v>34</v>
      </c>
      <c r="N3053">
        <v>6</v>
      </c>
      <c r="O3053">
        <v>20</v>
      </c>
    </row>
    <row r="3054" spans="1:15" x14ac:dyDescent="0.3">
      <c r="A3054" t="s">
        <v>197</v>
      </c>
      <c r="B3054">
        <v>0</v>
      </c>
      <c r="C3054" s="49">
        <v>19</v>
      </c>
      <c r="D3054" s="68">
        <v>36</v>
      </c>
      <c r="E3054" s="58">
        <v>48.237755</v>
      </c>
      <c r="F3054" s="15">
        <v>2</v>
      </c>
      <c r="G3054">
        <v>1</v>
      </c>
      <c r="H3054" s="15">
        <v>120</v>
      </c>
      <c r="I3054" s="15" t="s">
        <v>54</v>
      </c>
      <c r="J3054" s="84">
        <v>11</v>
      </c>
      <c r="K3054" s="84">
        <v>10</v>
      </c>
      <c r="L3054" s="19" t="s">
        <v>48</v>
      </c>
      <c r="M3054" t="s">
        <v>34</v>
      </c>
      <c r="N3054">
        <v>6</v>
      </c>
      <c r="O3054">
        <v>20</v>
      </c>
    </row>
    <row r="3055" spans="1:15" x14ac:dyDescent="0.3">
      <c r="A3055" t="s">
        <v>196</v>
      </c>
      <c r="B3055">
        <v>1</v>
      </c>
      <c r="C3055" s="49">
        <v>6</v>
      </c>
      <c r="D3055" s="68">
        <v>9</v>
      </c>
      <c r="E3055" s="58">
        <v>6.9953884999999998</v>
      </c>
      <c r="F3055" s="15">
        <v>2</v>
      </c>
      <c r="G3055">
        <v>1</v>
      </c>
      <c r="H3055" s="15">
        <v>120</v>
      </c>
      <c r="I3055" s="15" t="s">
        <v>54</v>
      </c>
      <c r="J3055" s="82">
        <v>12</v>
      </c>
      <c r="K3055" s="84">
        <v>10</v>
      </c>
      <c r="L3055" s="19" t="s">
        <v>48</v>
      </c>
      <c r="M3055" t="s">
        <v>34</v>
      </c>
      <c r="N3055">
        <v>6</v>
      </c>
      <c r="O3055">
        <v>20</v>
      </c>
    </row>
    <row r="3056" spans="1:15" x14ac:dyDescent="0.3">
      <c r="A3056" t="s">
        <v>196</v>
      </c>
      <c r="B3056">
        <v>1</v>
      </c>
      <c r="C3056" s="49">
        <v>6</v>
      </c>
      <c r="D3056" s="68">
        <v>10</v>
      </c>
      <c r="E3056" s="58">
        <v>44.694881000000002</v>
      </c>
      <c r="F3056" s="15">
        <v>2</v>
      </c>
      <c r="G3056">
        <v>1</v>
      </c>
      <c r="H3056" s="15">
        <v>120</v>
      </c>
      <c r="I3056" s="15" t="s">
        <v>54</v>
      </c>
      <c r="J3056" s="82">
        <v>12</v>
      </c>
      <c r="K3056" s="84">
        <v>10</v>
      </c>
      <c r="L3056" s="19" t="s">
        <v>48</v>
      </c>
      <c r="M3056" t="s">
        <v>34</v>
      </c>
      <c r="N3056">
        <v>6</v>
      </c>
      <c r="O3056">
        <v>20</v>
      </c>
    </row>
    <row r="3057" spans="1:15" x14ac:dyDescent="0.3">
      <c r="A3057" t="s">
        <v>196</v>
      </c>
      <c r="B3057">
        <v>1</v>
      </c>
      <c r="C3057" s="49">
        <v>7</v>
      </c>
      <c r="D3057" s="68">
        <v>29</v>
      </c>
      <c r="E3057" s="58">
        <v>52.051437</v>
      </c>
      <c r="F3057" s="15">
        <v>2</v>
      </c>
      <c r="G3057">
        <v>1</v>
      </c>
      <c r="H3057" s="15">
        <v>120</v>
      </c>
      <c r="I3057" s="15" t="s">
        <v>54</v>
      </c>
      <c r="J3057" s="82">
        <v>11</v>
      </c>
      <c r="K3057" s="84">
        <v>10</v>
      </c>
      <c r="L3057" s="19" t="s">
        <v>48</v>
      </c>
      <c r="M3057" t="s">
        <v>34</v>
      </c>
      <c r="N3057">
        <v>6</v>
      </c>
      <c r="O3057">
        <v>20</v>
      </c>
    </row>
    <row r="3058" spans="1:15" x14ac:dyDescent="0.3">
      <c r="A3058" t="s">
        <v>196</v>
      </c>
      <c r="B3058">
        <v>1</v>
      </c>
      <c r="C3058" s="49">
        <v>7</v>
      </c>
      <c r="D3058" s="68">
        <v>30</v>
      </c>
      <c r="E3058" s="58">
        <v>48.251831000000003</v>
      </c>
      <c r="F3058" s="15">
        <v>2</v>
      </c>
      <c r="G3058">
        <v>1</v>
      </c>
      <c r="H3058" s="15">
        <v>120</v>
      </c>
      <c r="I3058" s="15" t="s">
        <v>54</v>
      </c>
      <c r="J3058" s="82">
        <v>11</v>
      </c>
      <c r="K3058" s="84">
        <v>10</v>
      </c>
      <c r="L3058" s="19" t="s">
        <v>48</v>
      </c>
      <c r="M3058" t="s">
        <v>34</v>
      </c>
      <c r="N3058">
        <v>6</v>
      </c>
      <c r="O3058">
        <v>20</v>
      </c>
    </row>
    <row r="3059" spans="1:15" x14ac:dyDescent="0.3">
      <c r="A3059" t="s">
        <v>196</v>
      </c>
      <c r="B3059">
        <v>1</v>
      </c>
      <c r="C3059" s="49">
        <v>8</v>
      </c>
      <c r="D3059" s="68">
        <v>25</v>
      </c>
      <c r="E3059" s="58">
        <v>17.752210999999999</v>
      </c>
      <c r="F3059" s="15">
        <v>2</v>
      </c>
      <c r="G3059">
        <v>1</v>
      </c>
      <c r="H3059" s="15">
        <v>120</v>
      </c>
      <c r="I3059" s="15" t="s">
        <v>54</v>
      </c>
      <c r="J3059" s="88">
        <v>11</v>
      </c>
      <c r="K3059" s="84">
        <v>10</v>
      </c>
      <c r="L3059" s="19" t="s">
        <v>48</v>
      </c>
      <c r="M3059" t="s">
        <v>34</v>
      </c>
      <c r="N3059">
        <v>6</v>
      </c>
      <c r="O3059">
        <v>20</v>
      </c>
    </row>
    <row r="3060" spans="1:15" x14ac:dyDescent="0.3">
      <c r="A3060" t="s">
        <v>196</v>
      </c>
      <c r="B3060">
        <v>1</v>
      </c>
      <c r="C3060" s="49">
        <v>8</v>
      </c>
      <c r="D3060" s="68">
        <v>26</v>
      </c>
      <c r="E3060" s="58">
        <v>22.312904</v>
      </c>
      <c r="F3060" s="15">
        <v>2</v>
      </c>
      <c r="G3060">
        <v>1</v>
      </c>
      <c r="H3060" s="15">
        <v>120</v>
      </c>
      <c r="I3060" s="15" t="s">
        <v>54</v>
      </c>
      <c r="J3060" s="88">
        <v>11</v>
      </c>
      <c r="K3060" s="84">
        <v>10</v>
      </c>
      <c r="L3060" s="19" t="s">
        <v>48</v>
      </c>
      <c r="M3060" t="s">
        <v>34</v>
      </c>
      <c r="N3060">
        <v>6</v>
      </c>
      <c r="O3060">
        <v>20</v>
      </c>
    </row>
    <row r="3061" spans="1:15" x14ac:dyDescent="0.3">
      <c r="A3061" t="s">
        <v>196</v>
      </c>
      <c r="B3061">
        <v>1</v>
      </c>
      <c r="C3061" s="49">
        <v>9</v>
      </c>
      <c r="D3061" s="68">
        <v>14</v>
      </c>
      <c r="E3061" s="58">
        <v>30.373034000000001</v>
      </c>
      <c r="F3061" s="15">
        <v>2</v>
      </c>
      <c r="G3061">
        <v>1</v>
      </c>
      <c r="H3061" s="15">
        <v>120</v>
      </c>
      <c r="I3061" s="15" t="s">
        <v>54</v>
      </c>
      <c r="J3061" s="89">
        <v>11</v>
      </c>
      <c r="K3061" s="84">
        <v>10</v>
      </c>
      <c r="L3061" s="19" t="s">
        <v>48</v>
      </c>
      <c r="M3061" t="s">
        <v>34</v>
      </c>
      <c r="N3061">
        <v>6</v>
      </c>
      <c r="O3061">
        <v>20</v>
      </c>
    </row>
    <row r="3062" spans="1:15" x14ac:dyDescent="0.3">
      <c r="A3062" t="s">
        <v>196</v>
      </c>
      <c r="B3062">
        <v>1</v>
      </c>
      <c r="C3062" s="49">
        <v>9</v>
      </c>
      <c r="D3062" s="68">
        <v>15</v>
      </c>
      <c r="E3062" s="58">
        <v>35.922215000000001</v>
      </c>
      <c r="F3062" s="15">
        <v>2</v>
      </c>
      <c r="G3062">
        <v>1</v>
      </c>
      <c r="H3062" s="15">
        <v>120</v>
      </c>
      <c r="I3062" s="15" t="s">
        <v>54</v>
      </c>
      <c r="J3062" s="89">
        <v>11</v>
      </c>
      <c r="K3062" s="84">
        <v>10</v>
      </c>
      <c r="L3062" s="19" t="s">
        <v>48</v>
      </c>
      <c r="M3062" t="s">
        <v>34</v>
      </c>
      <c r="N3062">
        <v>6</v>
      </c>
      <c r="O3062">
        <v>20</v>
      </c>
    </row>
    <row r="3063" spans="1:15" x14ac:dyDescent="0.3">
      <c r="A3063" t="s">
        <v>197</v>
      </c>
      <c r="B3063">
        <v>0</v>
      </c>
      <c r="C3063" s="36">
        <v>14</v>
      </c>
      <c r="D3063" s="68">
        <v>25</v>
      </c>
      <c r="E3063" s="58">
        <v>71.597054</v>
      </c>
      <c r="F3063" s="15">
        <v>3</v>
      </c>
      <c r="G3063">
        <v>1</v>
      </c>
      <c r="H3063" s="15">
        <v>210</v>
      </c>
      <c r="I3063" s="43" t="s">
        <v>57</v>
      </c>
      <c r="J3063" s="84">
        <v>12</v>
      </c>
      <c r="K3063" s="84">
        <v>10</v>
      </c>
      <c r="L3063" s="19" t="s">
        <v>48</v>
      </c>
      <c r="M3063" t="s">
        <v>34</v>
      </c>
      <c r="N3063">
        <v>6</v>
      </c>
      <c r="O3063">
        <v>20</v>
      </c>
    </row>
    <row r="3064" spans="1:15" x14ac:dyDescent="0.3">
      <c r="A3064" t="s">
        <v>197</v>
      </c>
      <c r="B3064">
        <v>0</v>
      </c>
      <c r="C3064" s="49">
        <v>14</v>
      </c>
      <c r="D3064" s="74">
        <v>26</v>
      </c>
      <c r="E3064" s="58">
        <v>40.170555</v>
      </c>
      <c r="F3064" s="15">
        <v>3</v>
      </c>
      <c r="G3064">
        <v>1</v>
      </c>
      <c r="H3064" s="15">
        <v>210</v>
      </c>
      <c r="I3064" s="43" t="s">
        <v>57</v>
      </c>
      <c r="J3064" s="84">
        <v>12</v>
      </c>
      <c r="K3064" s="84">
        <v>10</v>
      </c>
      <c r="L3064" s="19" t="s">
        <v>48</v>
      </c>
      <c r="M3064" t="s">
        <v>34</v>
      </c>
      <c r="N3064">
        <v>6</v>
      </c>
      <c r="O3064">
        <v>20</v>
      </c>
    </row>
    <row r="3065" spans="1:15" x14ac:dyDescent="0.3">
      <c r="A3065" t="s">
        <v>197</v>
      </c>
      <c r="B3065">
        <v>0</v>
      </c>
      <c r="C3065" s="49">
        <v>15</v>
      </c>
      <c r="D3065" s="68">
        <v>26</v>
      </c>
      <c r="E3065" s="58">
        <v>23.275718999999999</v>
      </c>
      <c r="F3065" s="15">
        <v>3</v>
      </c>
      <c r="G3065">
        <v>1</v>
      </c>
      <c r="H3065" s="15">
        <v>210</v>
      </c>
      <c r="I3065" s="15" t="s">
        <v>57</v>
      </c>
      <c r="J3065" s="84">
        <v>12</v>
      </c>
      <c r="K3065" s="84">
        <v>10</v>
      </c>
      <c r="L3065" s="19" t="s">
        <v>48</v>
      </c>
      <c r="M3065" t="s">
        <v>34</v>
      </c>
      <c r="N3065">
        <v>6</v>
      </c>
      <c r="O3065">
        <v>20</v>
      </c>
    </row>
    <row r="3066" spans="1:15" x14ac:dyDescent="0.3">
      <c r="A3066" t="s">
        <v>197</v>
      </c>
      <c r="B3066">
        <v>0</v>
      </c>
      <c r="C3066" s="49">
        <v>15</v>
      </c>
      <c r="D3066" s="68">
        <v>27</v>
      </c>
      <c r="E3066" s="58">
        <v>30.345167</v>
      </c>
      <c r="F3066" s="15">
        <v>3</v>
      </c>
      <c r="G3066">
        <v>1</v>
      </c>
      <c r="H3066" s="15">
        <v>210</v>
      </c>
      <c r="I3066" s="15" t="s">
        <v>57</v>
      </c>
      <c r="J3066" s="84">
        <v>12</v>
      </c>
      <c r="K3066" s="84">
        <v>10</v>
      </c>
      <c r="L3066" s="19" t="s">
        <v>48</v>
      </c>
      <c r="M3066" t="s">
        <v>34</v>
      </c>
      <c r="N3066">
        <v>6</v>
      </c>
      <c r="O3066">
        <v>20</v>
      </c>
    </row>
    <row r="3067" spans="1:15" x14ac:dyDescent="0.3">
      <c r="A3067" t="s">
        <v>197</v>
      </c>
      <c r="B3067">
        <v>0</v>
      </c>
      <c r="C3067" s="49">
        <v>27</v>
      </c>
      <c r="D3067" s="68"/>
      <c r="E3067" s="58">
        <v>31.929758</v>
      </c>
      <c r="F3067" s="15">
        <v>3</v>
      </c>
      <c r="G3067">
        <v>1</v>
      </c>
      <c r="H3067" s="15">
        <v>210</v>
      </c>
      <c r="I3067" s="23" t="s">
        <v>57</v>
      </c>
      <c r="J3067" s="84">
        <v>12</v>
      </c>
      <c r="K3067" s="84">
        <v>10</v>
      </c>
      <c r="L3067" s="19" t="s">
        <v>48</v>
      </c>
      <c r="M3067" t="s">
        <v>34</v>
      </c>
      <c r="N3067">
        <v>6</v>
      </c>
      <c r="O3067">
        <v>20</v>
      </c>
    </row>
    <row r="3068" spans="1:15" x14ac:dyDescent="0.3">
      <c r="A3068" t="s">
        <v>197</v>
      </c>
      <c r="B3068">
        <v>0</v>
      </c>
      <c r="C3068" s="49">
        <v>27</v>
      </c>
      <c r="D3068" s="68"/>
      <c r="E3068" s="58">
        <v>27.252818999999999</v>
      </c>
      <c r="F3068" s="15">
        <v>3</v>
      </c>
      <c r="G3068">
        <v>1</v>
      </c>
      <c r="H3068" s="15">
        <v>210</v>
      </c>
      <c r="I3068" s="23" t="s">
        <v>57</v>
      </c>
      <c r="J3068" s="84">
        <v>12</v>
      </c>
      <c r="K3068" s="84">
        <v>10</v>
      </c>
      <c r="L3068" s="19" t="s">
        <v>48</v>
      </c>
      <c r="M3068" t="s">
        <v>34</v>
      </c>
      <c r="N3068">
        <v>6</v>
      </c>
      <c r="O3068">
        <v>20</v>
      </c>
    </row>
    <row r="3069" spans="1:15" x14ac:dyDescent="0.3">
      <c r="A3069" t="s">
        <v>197</v>
      </c>
      <c r="B3069">
        <v>0</v>
      </c>
      <c r="C3069" s="49">
        <v>28</v>
      </c>
      <c r="D3069" s="68">
        <v>26</v>
      </c>
      <c r="E3069" s="58">
        <v>59.847290000000001</v>
      </c>
      <c r="F3069" s="15">
        <v>3</v>
      </c>
      <c r="G3069">
        <v>1</v>
      </c>
      <c r="H3069" s="15">
        <v>210</v>
      </c>
      <c r="I3069" s="23" t="s">
        <v>57</v>
      </c>
      <c r="J3069" s="84">
        <v>12</v>
      </c>
      <c r="K3069" s="84">
        <v>10</v>
      </c>
      <c r="L3069" s="19" t="s">
        <v>48</v>
      </c>
      <c r="M3069" t="s">
        <v>34</v>
      </c>
      <c r="N3069">
        <v>6</v>
      </c>
      <c r="O3069">
        <v>20</v>
      </c>
    </row>
    <row r="3070" spans="1:15" x14ac:dyDescent="0.3">
      <c r="A3070" t="s">
        <v>197</v>
      </c>
      <c r="B3070">
        <v>0</v>
      </c>
      <c r="C3070" s="49">
        <v>28</v>
      </c>
      <c r="D3070" s="68">
        <v>27</v>
      </c>
      <c r="E3070" s="58">
        <v>20.984434</v>
      </c>
      <c r="F3070" s="15">
        <v>3</v>
      </c>
      <c r="G3070">
        <v>1</v>
      </c>
      <c r="H3070" s="15">
        <v>210</v>
      </c>
      <c r="I3070" s="23" t="s">
        <v>57</v>
      </c>
      <c r="J3070" s="84">
        <v>12</v>
      </c>
      <c r="K3070" s="84">
        <v>10</v>
      </c>
      <c r="L3070" s="19" t="s">
        <v>48</v>
      </c>
      <c r="M3070" t="s">
        <v>34</v>
      </c>
      <c r="N3070">
        <v>6</v>
      </c>
      <c r="O3070">
        <v>20</v>
      </c>
    </row>
    <row r="3071" spans="1:15" x14ac:dyDescent="0.3">
      <c r="A3071" t="s">
        <v>196</v>
      </c>
      <c r="B3071">
        <v>1</v>
      </c>
      <c r="C3071" s="49">
        <v>16</v>
      </c>
      <c r="D3071" s="68">
        <v>24</v>
      </c>
      <c r="E3071" s="58">
        <v>28.195409999999999</v>
      </c>
      <c r="F3071" s="15">
        <v>3</v>
      </c>
      <c r="G3071">
        <v>1</v>
      </c>
      <c r="H3071" s="15">
        <v>210</v>
      </c>
      <c r="I3071" s="15" t="s">
        <v>57</v>
      </c>
      <c r="J3071" s="84">
        <v>11</v>
      </c>
      <c r="K3071" s="84">
        <v>10</v>
      </c>
      <c r="L3071" s="19" t="s">
        <v>48</v>
      </c>
      <c r="M3071" t="s">
        <v>34</v>
      </c>
      <c r="N3071">
        <v>6</v>
      </c>
      <c r="O3071">
        <v>20</v>
      </c>
    </row>
    <row r="3072" spans="1:15" x14ac:dyDescent="0.3">
      <c r="A3072" t="s">
        <v>196</v>
      </c>
      <c r="B3072">
        <v>1</v>
      </c>
      <c r="C3072" s="49">
        <v>16</v>
      </c>
      <c r="D3072" s="68">
        <v>25</v>
      </c>
      <c r="E3072" s="58">
        <v>43.254657999999999</v>
      </c>
      <c r="F3072" s="15">
        <v>3</v>
      </c>
      <c r="G3072">
        <v>1</v>
      </c>
      <c r="H3072" s="15">
        <v>210</v>
      </c>
      <c r="I3072" s="15" t="s">
        <v>57</v>
      </c>
      <c r="J3072" s="84">
        <v>11</v>
      </c>
      <c r="K3072" s="84">
        <v>10</v>
      </c>
      <c r="L3072" s="19" t="s">
        <v>48</v>
      </c>
      <c r="M3072" t="s">
        <v>34</v>
      </c>
      <c r="N3072">
        <v>6</v>
      </c>
      <c r="O3072">
        <v>20</v>
      </c>
    </row>
    <row r="3073" spans="1:15" x14ac:dyDescent="0.3">
      <c r="A3073" t="s">
        <v>196</v>
      </c>
      <c r="B3073">
        <v>1</v>
      </c>
      <c r="C3073" s="36">
        <v>16</v>
      </c>
      <c r="D3073" s="68">
        <v>26</v>
      </c>
      <c r="E3073" s="58">
        <v>27.901841999999998</v>
      </c>
      <c r="F3073" s="15">
        <v>3</v>
      </c>
      <c r="G3073">
        <v>1</v>
      </c>
      <c r="H3073" s="15">
        <v>210</v>
      </c>
      <c r="I3073" s="15" t="s">
        <v>57</v>
      </c>
      <c r="J3073" s="84">
        <v>11</v>
      </c>
      <c r="K3073" s="84">
        <v>10</v>
      </c>
      <c r="L3073" s="19" t="s">
        <v>48</v>
      </c>
      <c r="M3073" t="s">
        <v>34</v>
      </c>
      <c r="N3073">
        <v>6</v>
      </c>
      <c r="O3073">
        <v>20</v>
      </c>
    </row>
    <row r="3074" spans="1:15" x14ac:dyDescent="0.3">
      <c r="A3074" t="s">
        <v>196</v>
      </c>
      <c r="B3074">
        <v>1</v>
      </c>
      <c r="C3074" s="49">
        <v>17</v>
      </c>
      <c r="D3074" s="68">
        <v>31</v>
      </c>
      <c r="E3074" s="58">
        <v>60.760936999999998</v>
      </c>
      <c r="F3074" s="15">
        <v>3</v>
      </c>
      <c r="G3074">
        <v>1</v>
      </c>
      <c r="H3074" s="15">
        <v>210</v>
      </c>
      <c r="I3074" s="15" t="s">
        <v>57</v>
      </c>
      <c r="J3074" s="84">
        <v>11</v>
      </c>
      <c r="K3074" s="84">
        <v>10</v>
      </c>
      <c r="L3074" s="19" t="s">
        <v>48</v>
      </c>
      <c r="M3074" t="s">
        <v>34</v>
      </c>
      <c r="N3074">
        <v>6</v>
      </c>
      <c r="O3074">
        <v>20</v>
      </c>
    </row>
    <row r="3075" spans="1:15" x14ac:dyDescent="0.3">
      <c r="A3075" t="s">
        <v>196</v>
      </c>
      <c r="B3075">
        <v>1</v>
      </c>
      <c r="C3075" s="49">
        <v>17</v>
      </c>
      <c r="D3075" s="68">
        <v>32</v>
      </c>
      <c r="E3075" s="58">
        <v>53.885258</v>
      </c>
      <c r="F3075" s="15">
        <v>3</v>
      </c>
      <c r="G3075">
        <v>1</v>
      </c>
      <c r="H3075" s="15">
        <v>210</v>
      </c>
      <c r="I3075" s="15" t="s">
        <v>57</v>
      </c>
      <c r="J3075" s="84">
        <v>11</v>
      </c>
      <c r="K3075" s="84">
        <v>10</v>
      </c>
      <c r="L3075" s="19" t="s">
        <v>48</v>
      </c>
      <c r="M3075" t="s">
        <v>34</v>
      </c>
      <c r="N3075">
        <v>6</v>
      </c>
      <c r="O3075">
        <v>20</v>
      </c>
    </row>
    <row r="3076" spans="1:15" x14ac:dyDescent="0.3">
      <c r="A3076" t="s">
        <v>196</v>
      </c>
      <c r="B3076">
        <v>1</v>
      </c>
      <c r="C3076" s="60">
        <v>29</v>
      </c>
      <c r="D3076" s="68"/>
      <c r="E3076" s="58">
        <v>49.829456</v>
      </c>
      <c r="F3076" s="15">
        <v>3</v>
      </c>
      <c r="G3076">
        <v>1</v>
      </c>
      <c r="H3076" s="15">
        <v>210</v>
      </c>
      <c r="I3076" s="23" t="s">
        <v>57</v>
      </c>
      <c r="J3076" s="84">
        <v>12</v>
      </c>
      <c r="K3076" s="84"/>
      <c r="L3076" s="20" t="s">
        <v>48</v>
      </c>
      <c r="M3076" t="s">
        <v>34</v>
      </c>
      <c r="N3076">
        <v>6</v>
      </c>
      <c r="O3076">
        <v>20</v>
      </c>
    </row>
    <row r="3077" spans="1:15" x14ac:dyDescent="0.3">
      <c r="A3077" t="s">
        <v>196</v>
      </c>
      <c r="B3077">
        <v>1</v>
      </c>
      <c r="C3077" s="49">
        <v>29</v>
      </c>
      <c r="D3077" s="68"/>
      <c r="E3077" s="58">
        <v>48.349044999999997</v>
      </c>
      <c r="F3077" s="15">
        <v>3</v>
      </c>
      <c r="G3077">
        <v>1</v>
      </c>
      <c r="H3077" s="15">
        <v>210</v>
      </c>
      <c r="I3077" s="23" t="s">
        <v>57</v>
      </c>
      <c r="J3077" s="84">
        <v>12</v>
      </c>
      <c r="K3077" s="84"/>
      <c r="L3077" s="20" t="s">
        <v>48</v>
      </c>
      <c r="M3077" t="s">
        <v>34</v>
      </c>
      <c r="N3077">
        <v>6</v>
      </c>
      <c r="O3077">
        <v>20</v>
      </c>
    </row>
    <row r="3078" spans="1:15" x14ac:dyDescent="0.3">
      <c r="A3078" t="s">
        <v>197</v>
      </c>
      <c r="B3078">
        <v>0</v>
      </c>
      <c r="C3078" s="49">
        <v>23</v>
      </c>
      <c r="D3078" s="68"/>
      <c r="E3078" s="58">
        <v>82.820571999999999</v>
      </c>
      <c r="F3078" s="15">
        <v>4</v>
      </c>
      <c r="G3078">
        <v>1</v>
      </c>
      <c r="H3078" s="15">
        <v>400</v>
      </c>
      <c r="I3078" s="23" t="s">
        <v>61</v>
      </c>
      <c r="J3078" s="84">
        <v>12</v>
      </c>
      <c r="K3078" s="84">
        <v>10</v>
      </c>
      <c r="L3078" s="19" t="s">
        <v>48</v>
      </c>
      <c r="M3078" t="s">
        <v>34</v>
      </c>
      <c r="N3078">
        <v>6</v>
      </c>
      <c r="O3078">
        <v>20</v>
      </c>
    </row>
    <row r="3079" spans="1:15" x14ac:dyDescent="0.3">
      <c r="A3079" t="s">
        <v>197</v>
      </c>
      <c r="B3079">
        <v>0</v>
      </c>
      <c r="C3079" s="49">
        <v>23</v>
      </c>
      <c r="D3079" s="68"/>
      <c r="E3079" s="58">
        <v>42.478560999999999</v>
      </c>
      <c r="F3079" s="15">
        <v>4</v>
      </c>
      <c r="G3079">
        <v>1</v>
      </c>
      <c r="H3079" s="15">
        <v>400</v>
      </c>
      <c r="I3079" s="23" t="s">
        <v>61</v>
      </c>
      <c r="J3079" s="84">
        <v>12</v>
      </c>
      <c r="K3079" s="84">
        <v>10</v>
      </c>
      <c r="L3079" s="19" t="s">
        <v>48</v>
      </c>
      <c r="M3079" t="s">
        <v>34</v>
      </c>
      <c r="N3079">
        <v>6</v>
      </c>
      <c r="O3079">
        <v>20</v>
      </c>
    </row>
    <row r="3080" spans="1:15" x14ac:dyDescent="0.3">
      <c r="A3080" t="s">
        <v>197</v>
      </c>
      <c r="B3080">
        <v>0</v>
      </c>
      <c r="C3080" s="49">
        <v>23</v>
      </c>
      <c r="D3080" s="68"/>
      <c r="E3080" s="58">
        <v>59.098995000000002</v>
      </c>
      <c r="F3080" s="15">
        <v>4</v>
      </c>
      <c r="G3080">
        <v>1</v>
      </c>
      <c r="H3080" s="15">
        <v>400</v>
      </c>
      <c r="I3080" s="23" t="s">
        <v>61</v>
      </c>
      <c r="J3080" s="84">
        <v>12</v>
      </c>
      <c r="K3080" s="84">
        <v>10</v>
      </c>
      <c r="L3080" s="19" t="s">
        <v>48</v>
      </c>
      <c r="M3080" t="s">
        <v>34</v>
      </c>
      <c r="N3080">
        <v>6</v>
      </c>
      <c r="O3080">
        <v>20</v>
      </c>
    </row>
    <row r="3081" spans="1:15" x14ac:dyDescent="0.3">
      <c r="A3081" t="s">
        <v>197</v>
      </c>
      <c r="B3081">
        <v>0</v>
      </c>
      <c r="C3081" s="49">
        <v>24</v>
      </c>
      <c r="D3081" s="68">
        <v>29</v>
      </c>
      <c r="E3081" s="58">
        <v>44.188026000000001</v>
      </c>
      <c r="F3081" s="15">
        <v>4</v>
      </c>
      <c r="G3081">
        <v>1</v>
      </c>
      <c r="H3081" s="15">
        <v>400</v>
      </c>
      <c r="I3081" s="23" t="s">
        <v>61</v>
      </c>
      <c r="J3081" s="84">
        <v>12</v>
      </c>
      <c r="K3081" s="84">
        <v>10</v>
      </c>
      <c r="L3081" s="19" t="s">
        <v>48</v>
      </c>
      <c r="M3081" t="s">
        <v>34</v>
      </c>
      <c r="N3081">
        <v>6</v>
      </c>
      <c r="O3081">
        <v>20</v>
      </c>
    </row>
    <row r="3082" spans="1:15" x14ac:dyDescent="0.3">
      <c r="A3082" t="s">
        <v>197</v>
      </c>
      <c r="B3082">
        <v>0</v>
      </c>
      <c r="C3082" s="49">
        <v>24</v>
      </c>
      <c r="D3082" s="68">
        <v>30</v>
      </c>
      <c r="E3082" s="58">
        <v>23.423107000000002</v>
      </c>
      <c r="F3082" s="15">
        <v>4</v>
      </c>
      <c r="G3082">
        <v>1</v>
      </c>
      <c r="H3082" s="15">
        <v>400</v>
      </c>
      <c r="I3082" s="23" t="s">
        <v>61</v>
      </c>
      <c r="J3082" s="84">
        <v>12</v>
      </c>
      <c r="K3082" s="84">
        <v>10</v>
      </c>
      <c r="L3082" s="19" t="s">
        <v>48</v>
      </c>
      <c r="M3082" t="s">
        <v>34</v>
      </c>
      <c r="N3082">
        <v>6</v>
      </c>
      <c r="O3082">
        <v>20</v>
      </c>
    </row>
    <row r="3083" spans="1:15" x14ac:dyDescent="0.3">
      <c r="A3083" t="s">
        <v>197</v>
      </c>
      <c r="B3083">
        <v>0</v>
      </c>
      <c r="C3083" s="36">
        <v>25</v>
      </c>
      <c r="D3083" s="68">
        <v>27</v>
      </c>
      <c r="E3083" s="58">
        <v>12.549522</v>
      </c>
      <c r="F3083" s="15">
        <v>4</v>
      </c>
      <c r="G3083">
        <v>1</v>
      </c>
      <c r="H3083" s="15">
        <v>400</v>
      </c>
      <c r="I3083" s="23" t="s">
        <v>61</v>
      </c>
      <c r="J3083" s="84">
        <v>12</v>
      </c>
      <c r="K3083" s="84">
        <v>10</v>
      </c>
      <c r="L3083" s="19" t="s">
        <v>48</v>
      </c>
      <c r="M3083" t="s">
        <v>34</v>
      </c>
      <c r="N3083">
        <v>6</v>
      </c>
      <c r="O3083">
        <v>20</v>
      </c>
    </row>
    <row r="3084" spans="1:15" x14ac:dyDescent="0.3">
      <c r="A3084" t="s">
        <v>197</v>
      </c>
      <c r="B3084">
        <v>0</v>
      </c>
      <c r="C3084" s="49">
        <v>25</v>
      </c>
      <c r="D3084" s="68">
        <v>28</v>
      </c>
      <c r="E3084" s="58">
        <v>28.016998000000001</v>
      </c>
      <c r="F3084" s="15">
        <v>4</v>
      </c>
      <c r="G3084">
        <v>1</v>
      </c>
      <c r="H3084" s="15">
        <v>400</v>
      </c>
      <c r="I3084" s="23" t="s">
        <v>61</v>
      </c>
      <c r="J3084" s="84">
        <v>12</v>
      </c>
      <c r="K3084" s="84">
        <v>10</v>
      </c>
      <c r="L3084" s="19" t="s">
        <v>48</v>
      </c>
      <c r="M3084" t="s">
        <v>34</v>
      </c>
      <c r="N3084">
        <v>6</v>
      </c>
      <c r="O3084">
        <v>20</v>
      </c>
    </row>
    <row r="3085" spans="1:15" x14ac:dyDescent="0.3">
      <c r="A3085" t="s">
        <v>197</v>
      </c>
      <c r="B3085">
        <v>0</v>
      </c>
      <c r="C3085" s="49">
        <v>26</v>
      </c>
      <c r="D3085" s="68">
        <v>30</v>
      </c>
      <c r="E3085" s="58">
        <v>20.88982</v>
      </c>
      <c r="F3085" s="15">
        <v>4</v>
      </c>
      <c r="G3085">
        <v>1</v>
      </c>
      <c r="H3085" s="15">
        <v>400</v>
      </c>
      <c r="I3085" s="23" t="s">
        <v>61</v>
      </c>
      <c r="J3085" s="84">
        <v>12</v>
      </c>
      <c r="K3085" s="84">
        <v>10</v>
      </c>
      <c r="L3085" s="19" t="s">
        <v>48</v>
      </c>
      <c r="M3085" t="s">
        <v>34</v>
      </c>
      <c r="N3085">
        <v>6</v>
      </c>
      <c r="O3085">
        <v>20</v>
      </c>
    </row>
    <row r="3086" spans="1:15" x14ac:dyDescent="0.3">
      <c r="A3086" t="s">
        <v>197</v>
      </c>
      <c r="B3086">
        <v>0</v>
      </c>
      <c r="C3086" s="49">
        <v>26</v>
      </c>
      <c r="D3086" s="68">
        <v>31</v>
      </c>
      <c r="E3086" s="58">
        <v>9.8525620000000007</v>
      </c>
      <c r="F3086" s="15">
        <v>4</v>
      </c>
      <c r="G3086">
        <v>1</v>
      </c>
      <c r="H3086" s="15">
        <v>400</v>
      </c>
      <c r="I3086" s="23" t="s">
        <v>61</v>
      </c>
      <c r="J3086" s="84">
        <v>12</v>
      </c>
      <c r="K3086" s="84">
        <v>10</v>
      </c>
      <c r="L3086" s="19" t="s">
        <v>48</v>
      </c>
      <c r="M3086" t="s">
        <v>34</v>
      </c>
      <c r="N3086">
        <v>6</v>
      </c>
      <c r="O3086">
        <v>20</v>
      </c>
    </row>
    <row r="3087" spans="1:15" x14ac:dyDescent="0.3">
      <c r="A3087" t="s">
        <v>196</v>
      </c>
      <c r="B3087">
        <v>1</v>
      </c>
      <c r="C3087" s="49">
        <v>20</v>
      </c>
      <c r="D3087" s="68">
        <v>10</v>
      </c>
      <c r="E3087" s="58"/>
      <c r="F3087" s="15">
        <v>4</v>
      </c>
      <c r="G3087">
        <v>1</v>
      </c>
      <c r="H3087" s="15">
        <v>400</v>
      </c>
      <c r="I3087" s="15" t="s">
        <v>61</v>
      </c>
      <c r="J3087" s="84">
        <v>12</v>
      </c>
      <c r="K3087" s="84">
        <v>10</v>
      </c>
      <c r="L3087" s="19" t="s">
        <v>48</v>
      </c>
      <c r="M3087" t="s">
        <v>34</v>
      </c>
      <c r="N3087">
        <v>6</v>
      </c>
      <c r="O3087">
        <v>20</v>
      </c>
    </row>
    <row r="3088" spans="1:15" x14ac:dyDescent="0.3">
      <c r="A3088" t="s">
        <v>196</v>
      </c>
      <c r="B3088">
        <v>1</v>
      </c>
      <c r="C3088" s="49">
        <v>20</v>
      </c>
      <c r="D3088" s="68">
        <v>11</v>
      </c>
      <c r="E3088" s="58">
        <v>19.128844999999998</v>
      </c>
      <c r="F3088" s="15">
        <v>4</v>
      </c>
      <c r="G3088">
        <v>1</v>
      </c>
      <c r="H3088" s="15">
        <v>400</v>
      </c>
      <c r="I3088" s="15" t="s">
        <v>61</v>
      </c>
      <c r="J3088" s="84">
        <v>12</v>
      </c>
      <c r="K3088" s="84">
        <v>10</v>
      </c>
      <c r="L3088" s="19" t="s">
        <v>48</v>
      </c>
      <c r="M3088" t="s">
        <v>34</v>
      </c>
      <c r="N3088">
        <v>6</v>
      </c>
      <c r="O3088">
        <v>20</v>
      </c>
    </row>
    <row r="3089" spans="1:15" x14ac:dyDescent="0.3">
      <c r="A3089" t="s">
        <v>196</v>
      </c>
      <c r="B3089">
        <v>1</v>
      </c>
      <c r="C3089" s="49">
        <v>21</v>
      </c>
      <c r="D3089" s="68">
        <v>23</v>
      </c>
      <c r="E3089" s="58">
        <v>38.733322000000001</v>
      </c>
      <c r="F3089" s="15">
        <v>4</v>
      </c>
      <c r="G3089">
        <v>1</v>
      </c>
      <c r="H3089" s="15">
        <v>400</v>
      </c>
      <c r="I3089" s="23" t="s">
        <v>61</v>
      </c>
      <c r="J3089" s="84">
        <v>12</v>
      </c>
      <c r="K3089" s="84">
        <v>10</v>
      </c>
      <c r="L3089" s="19" t="s">
        <v>48</v>
      </c>
      <c r="M3089" t="s">
        <v>34</v>
      </c>
      <c r="N3089">
        <v>6</v>
      </c>
      <c r="O3089">
        <v>20</v>
      </c>
    </row>
    <row r="3090" spans="1:15" x14ac:dyDescent="0.3">
      <c r="A3090" t="s">
        <v>196</v>
      </c>
      <c r="B3090">
        <v>1</v>
      </c>
      <c r="C3090" s="49">
        <v>21</v>
      </c>
      <c r="D3090" s="68">
        <v>24</v>
      </c>
      <c r="E3090" s="58">
        <v>61.313580000000002</v>
      </c>
      <c r="F3090" s="15">
        <v>4</v>
      </c>
      <c r="G3090">
        <v>1</v>
      </c>
      <c r="H3090" s="15">
        <v>400</v>
      </c>
      <c r="I3090" s="23" t="s">
        <v>61</v>
      </c>
      <c r="J3090" s="84">
        <v>12</v>
      </c>
      <c r="K3090" s="84">
        <v>10</v>
      </c>
      <c r="L3090" s="19" t="s">
        <v>48</v>
      </c>
      <c r="M3090" t="s">
        <v>34</v>
      </c>
      <c r="N3090">
        <v>6</v>
      </c>
      <c r="O3090">
        <v>20</v>
      </c>
    </row>
    <row r="3091" spans="1:15" x14ac:dyDescent="0.3">
      <c r="A3091" t="s">
        <v>196</v>
      </c>
      <c r="B3091">
        <v>1</v>
      </c>
      <c r="C3091" s="36">
        <v>22</v>
      </c>
      <c r="D3091" s="68">
        <v>27</v>
      </c>
      <c r="E3091" s="58">
        <v>43.075127000000002</v>
      </c>
      <c r="F3091" s="15">
        <v>4</v>
      </c>
      <c r="G3091">
        <v>1</v>
      </c>
      <c r="H3091" s="15">
        <v>400</v>
      </c>
      <c r="I3091" s="23" t="s">
        <v>61</v>
      </c>
      <c r="J3091" s="84">
        <v>12</v>
      </c>
      <c r="K3091" s="84">
        <v>10</v>
      </c>
      <c r="L3091" s="19" t="s">
        <v>48</v>
      </c>
      <c r="M3091" t="s">
        <v>34</v>
      </c>
      <c r="N3091">
        <v>6</v>
      </c>
      <c r="O3091">
        <v>20</v>
      </c>
    </row>
    <row r="3092" spans="1:15" x14ac:dyDescent="0.3">
      <c r="A3092" t="s">
        <v>196</v>
      </c>
      <c r="B3092">
        <v>1</v>
      </c>
      <c r="C3092" s="49">
        <v>22</v>
      </c>
      <c r="D3092" s="68">
        <v>28</v>
      </c>
      <c r="E3092" s="58">
        <v>34.392620000000001</v>
      </c>
      <c r="F3092" s="15">
        <v>4</v>
      </c>
      <c r="G3092">
        <v>1</v>
      </c>
      <c r="H3092" s="15">
        <v>400</v>
      </c>
      <c r="I3092" s="23" t="s">
        <v>61</v>
      </c>
      <c r="J3092" s="84">
        <v>12</v>
      </c>
      <c r="K3092" s="84">
        <v>10</v>
      </c>
      <c r="L3092" s="19" t="s">
        <v>48</v>
      </c>
      <c r="M3092" t="s">
        <v>34</v>
      </c>
      <c r="N3092">
        <v>6</v>
      </c>
      <c r="O3092">
        <v>20</v>
      </c>
    </row>
    <row r="3093" spans="1:15" x14ac:dyDescent="0.3">
      <c r="A3093" t="s">
        <v>197</v>
      </c>
      <c r="B3093">
        <v>0</v>
      </c>
      <c r="C3093" s="49">
        <v>1</v>
      </c>
      <c r="D3093" s="68">
        <v>8</v>
      </c>
      <c r="E3093" s="58">
        <v>26.752327000000001</v>
      </c>
      <c r="F3093" s="15">
        <v>1</v>
      </c>
      <c r="G3093">
        <v>2</v>
      </c>
      <c r="H3093" s="15">
        <v>45</v>
      </c>
      <c r="I3093" s="15" t="s">
        <v>11</v>
      </c>
      <c r="J3093" s="82">
        <v>9</v>
      </c>
      <c r="K3093" s="82">
        <v>10</v>
      </c>
      <c r="L3093" s="19" t="s">
        <v>48</v>
      </c>
      <c r="M3093" t="s">
        <v>34</v>
      </c>
      <c r="N3093">
        <v>6</v>
      </c>
      <c r="O3093">
        <v>20</v>
      </c>
    </row>
    <row r="3094" spans="1:15" x14ac:dyDescent="0.3">
      <c r="A3094" t="s">
        <v>197</v>
      </c>
      <c r="B3094">
        <v>0</v>
      </c>
      <c r="C3094" s="49">
        <v>1</v>
      </c>
      <c r="D3094" s="68">
        <v>9</v>
      </c>
      <c r="E3094" s="58">
        <v>17.144248999999999</v>
      </c>
      <c r="F3094" s="15">
        <v>1</v>
      </c>
      <c r="G3094">
        <v>2</v>
      </c>
      <c r="H3094" s="15">
        <v>45</v>
      </c>
      <c r="I3094" s="15" t="s">
        <v>11</v>
      </c>
      <c r="J3094" s="82">
        <v>9</v>
      </c>
      <c r="K3094" s="82">
        <v>10</v>
      </c>
      <c r="L3094" s="19" t="s">
        <v>48</v>
      </c>
      <c r="M3094" t="s">
        <v>34</v>
      </c>
      <c r="N3094">
        <v>6</v>
      </c>
      <c r="O3094">
        <v>20</v>
      </c>
    </row>
    <row r="3095" spans="1:15" x14ac:dyDescent="0.3">
      <c r="A3095" t="s">
        <v>197</v>
      </c>
      <c r="B3095">
        <v>0</v>
      </c>
      <c r="C3095" s="49">
        <v>1</v>
      </c>
      <c r="D3095" s="68">
        <v>10</v>
      </c>
      <c r="E3095" s="58">
        <v>53.323284000000001</v>
      </c>
      <c r="F3095" s="15">
        <v>1</v>
      </c>
      <c r="G3095">
        <v>2</v>
      </c>
      <c r="H3095" s="15">
        <v>45</v>
      </c>
      <c r="I3095" s="15" t="s">
        <v>11</v>
      </c>
      <c r="J3095" s="82">
        <v>9</v>
      </c>
      <c r="K3095" s="82">
        <v>10</v>
      </c>
      <c r="L3095" s="19" t="s">
        <v>48</v>
      </c>
      <c r="M3095" t="s">
        <v>34</v>
      </c>
      <c r="N3095">
        <v>6</v>
      </c>
      <c r="O3095">
        <v>20</v>
      </c>
    </row>
    <row r="3096" spans="1:15" x14ac:dyDescent="0.3">
      <c r="A3096" t="s">
        <v>197</v>
      </c>
      <c r="B3096">
        <v>0</v>
      </c>
      <c r="C3096" s="49">
        <v>2</v>
      </c>
      <c r="D3096" s="68">
        <v>33</v>
      </c>
      <c r="E3096" s="58">
        <v>21.783366999999998</v>
      </c>
      <c r="F3096" s="15">
        <v>1</v>
      </c>
      <c r="G3096">
        <v>2</v>
      </c>
      <c r="H3096" s="15">
        <v>45</v>
      </c>
      <c r="I3096" s="15" t="s">
        <v>11</v>
      </c>
      <c r="J3096" s="82">
        <v>9</v>
      </c>
      <c r="K3096" s="87">
        <v>10</v>
      </c>
      <c r="L3096" s="19" t="s">
        <v>48</v>
      </c>
      <c r="M3096" t="s">
        <v>34</v>
      </c>
      <c r="N3096">
        <v>6</v>
      </c>
      <c r="O3096">
        <v>20</v>
      </c>
    </row>
    <row r="3097" spans="1:15" x14ac:dyDescent="0.3">
      <c r="A3097" t="s">
        <v>197</v>
      </c>
      <c r="B3097">
        <v>0</v>
      </c>
      <c r="C3097" s="49">
        <v>2</v>
      </c>
      <c r="D3097" s="68">
        <v>34</v>
      </c>
      <c r="E3097" s="58">
        <v>21.481380000000001</v>
      </c>
      <c r="F3097" s="15">
        <v>1</v>
      </c>
      <c r="G3097">
        <v>2</v>
      </c>
      <c r="H3097" s="15">
        <v>45</v>
      </c>
      <c r="I3097" s="15" t="s">
        <v>11</v>
      </c>
      <c r="J3097" s="82">
        <v>9</v>
      </c>
      <c r="K3097" s="87">
        <v>10</v>
      </c>
      <c r="L3097" s="19" t="s">
        <v>48</v>
      </c>
      <c r="M3097" t="s">
        <v>34</v>
      </c>
      <c r="N3097">
        <v>6</v>
      </c>
      <c r="O3097">
        <v>20</v>
      </c>
    </row>
    <row r="3098" spans="1:15" x14ac:dyDescent="0.3">
      <c r="A3098" t="s">
        <v>197</v>
      </c>
      <c r="B3098">
        <v>0</v>
      </c>
      <c r="C3098" s="49">
        <v>7</v>
      </c>
      <c r="D3098" s="68">
        <v>10</v>
      </c>
      <c r="E3098" s="58">
        <v>11.668378000000001</v>
      </c>
      <c r="F3098" s="15">
        <v>1</v>
      </c>
      <c r="G3098">
        <v>2</v>
      </c>
      <c r="H3098" s="15">
        <v>45</v>
      </c>
      <c r="I3098" s="15" t="s">
        <v>11</v>
      </c>
      <c r="J3098" s="82">
        <v>10</v>
      </c>
      <c r="K3098" s="82">
        <v>10</v>
      </c>
      <c r="L3098" s="19" t="s">
        <v>48</v>
      </c>
      <c r="M3098" t="s">
        <v>34</v>
      </c>
      <c r="N3098">
        <v>6</v>
      </c>
      <c r="O3098">
        <v>20</v>
      </c>
    </row>
    <row r="3099" spans="1:15" x14ac:dyDescent="0.3">
      <c r="A3099" t="s">
        <v>197</v>
      </c>
      <c r="B3099">
        <v>0</v>
      </c>
      <c r="C3099" s="36">
        <v>7</v>
      </c>
      <c r="D3099" s="68">
        <v>11</v>
      </c>
      <c r="E3099" s="58">
        <v>32.908729999999998</v>
      </c>
      <c r="F3099" s="15">
        <v>1</v>
      </c>
      <c r="G3099">
        <v>2</v>
      </c>
      <c r="H3099" s="15">
        <v>45</v>
      </c>
      <c r="I3099" s="15" t="s">
        <v>11</v>
      </c>
      <c r="J3099" s="82">
        <v>10</v>
      </c>
      <c r="K3099" s="82">
        <v>10</v>
      </c>
      <c r="L3099" s="19" t="s">
        <v>48</v>
      </c>
      <c r="M3099" t="s">
        <v>34</v>
      </c>
      <c r="N3099">
        <v>6</v>
      </c>
      <c r="O3099">
        <v>20</v>
      </c>
    </row>
    <row r="3100" spans="1:15" x14ac:dyDescent="0.3">
      <c r="A3100" t="s">
        <v>197</v>
      </c>
      <c r="B3100">
        <v>0</v>
      </c>
      <c r="C3100" s="49">
        <v>22</v>
      </c>
      <c r="D3100" s="68"/>
      <c r="E3100" s="58">
        <v>40.211796</v>
      </c>
      <c r="F3100" s="15">
        <v>1</v>
      </c>
      <c r="G3100">
        <v>2</v>
      </c>
      <c r="H3100" s="15">
        <v>45</v>
      </c>
      <c r="I3100" s="23" t="s">
        <v>11</v>
      </c>
      <c r="J3100" s="84">
        <v>12</v>
      </c>
      <c r="K3100" s="84">
        <v>10</v>
      </c>
      <c r="L3100" s="19" t="s">
        <v>48</v>
      </c>
      <c r="M3100" t="s">
        <v>34</v>
      </c>
      <c r="N3100">
        <v>6</v>
      </c>
      <c r="O3100">
        <v>20</v>
      </c>
    </row>
    <row r="3101" spans="1:15" x14ac:dyDescent="0.3">
      <c r="A3101" t="s">
        <v>197</v>
      </c>
      <c r="B3101">
        <v>0</v>
      </c>
      <c r="C3101" s="36">
        <v>22</v>
      </c>
      <c r="D3101" s="68"/>
      <c r="E3101" s="58">
        <v>16.652985000000001</v>
      </c>
      <c r="F3101" s="15">
        <v>1</v>
      </c>
      <c r="G3101">
        <v>2</v>
      </c>
      <c r="H3101" s="15">
        <v>45</v>
      </c>
      <c r="I3101" s="23" t="s">
        <v>11</v>
      </c>
      <c r="J3101" s="84">
        <v>12</v>
      </c>
      <c r="K3101" s="84">
        <v>10</v>
      </c>
      <c r="L3101" s="19" t="s">
        <v>48</v>
      </c>
      <c r="M3101" t="s">
        <v>34</v>
      </c>
      <c r="N3101">
        <v>6</v>
      </c>
      <c r="O3101">
        <v>20</v>
      </c>
    </row>
    <row r="3102" spans="1:15" x14ac:dyDescent="0.3">
      <c r="A3102" t="s">
        <v>196</v>
      </c>
      <c r="B3102">
        <v>1</v>
      </c>
      <c r="C3102" s="60">
        <v>3</v>
      </c>
      <c r="D3102" s="68">
        <v>16</v>
      </c>
      <c r="E3102" s="58">
        <v>7.0103698000000003</v>
      </c>
      <c r="F3102" s="15">
        <v>1</v>
      </c>
      <c r="G3102">
        <v>2</v>
      </c>
      <c r="H3102" s="15">
        <v>45</v>
      </c>
      <c r="I3102" s="15" t="s">
        <v>11</v>
      </c>
      <c r="J3102" s="82">
        <v>9</v>
      </c>
      <c r="K3102" s="87">
        <v>10</v>
      </c>
      <c r="L3102" s="19" t="s">
        <v>48</v>
      </c>
      <c r="M3102" t="s">
        <v>34</v>
      </c>
      <c r="N3102">
        <v>6</v>
      </c>
      <c r="O3102">
        <v>20</v>
      </c>
    </row>
    <row r="3103" spans="1:15" x14ac:dyDescent="0.3">
      <c r="A3103" t="s">
        <v>196</v>
      </c>
      <c r="B3103">
        <v>1</v>
      </c>
      <c r="C3103" s="49">
        <v>3</v>
      </c>
      <c r="D3103" s="68">
        <v>17</v>
      </c>
      <c r="E3103" s="58">
        <v>27.207184000000002</v>
      </c>
      <c r="F3103" s="15">
        <v>1</v>
      </c>
      <c r="G3103">
        <v>2</v>
      </c>
      <c r="H3103" s="15">
        <v>45</v>
      </c>
      <c r="I3103" s="15" t="s">
        <v>11</v>
      </c>
      <c r="J3103" s="82">
        <v>9</v>
      </c>
      <c r="K3103" s="82">
        <v>10</v>
      </c>
      <c r="L3103" s="19" t="s">
        <v>48</v>
      </c>
      <c r="M3103" t="s">
        <v>34</v>
      </c>
      <c r="N3103">
        <v>6</v>
      </c>
      <c r="O3103">
        <v>20</v>
      </c>
    </row>
    <row r="3104" spans="1:15" x14ac:dyDescent="0.3">
      <c r="A3104" t="s">
        <v>196</v>
      </c>
      <c r="B3104">
        <v>1</v>
      </c>
      <c r="C3104" s="49">
        <v>4</v>
      </c>
      <c r="D3104" s="68">
        <v>18</v>
      </c>
      <c r="E3104" s="58">
        <v>12.713625</v>
      </c>
      <c r="F3104" s="15">
        <v>1</v>
      </c>
      <c r="G3104">
        <v>2</v>
      </c>
      <c r="H3104" s="15">
        <v>45</v>
      </c>
      <c r="I3104" s="15" t="s">
        <v>11</v>
      </c>
      <c r="J3104" s="82">
        <v>9</v>
      </c>
      <c r="K3104" s="87">
        <v>10</v>
      </c>
      <c r="L3104" s="19" t="s">
        <v>48</v>
      </c>
      <c r="M3104" t="s">
        <v>34</v>
      </c>
      <c r="N3104">
        <v>6</v>
      </c>
      <c r="O3104">
        <v>20</v>
      </c>
    </row>
    <row r="3105" spans="1:15" x14ac:dyDescent="0.3">
      <c r="A3105" t="s">
        <v>196</v>
      </c>
      <c r="B3105">
        <v>1</v>
      </c>
      <c r="C3105" s="49">
        <v>4</v>
      </c>
      <c r="D3105" s="68">
        <v>19</v>
      </c>
      <c r="E3105" s="58">
        <v>36.606152000000002</v>
      </c>
      <c r="F3105" s="15">
        <v>1</v>
      </c>
      <c r="G3105">
        <v>2</v>
      </c>
      <c r="H3105" s="15">
        <v>45</v>
      </c>
      <c r="I3105" s="15" t="s">
        <v>11</v>
      </c>
      <c r="J3105" s="82">
        <v>9</v>
      </c>
      <c r="K3105" s="87">
        <v>10</v>
      </c>
      <c r="L3105" s="19" t="s">
        <v>48</v>
      </c>
      <c r="M3105" t="s">
        <v>34</v>
      </c>
      <c r="N3105">
        <v>6</v>
      </c>
      <c r="O3105">
        <v>20</v>
      </c>
    </row>
    <row r="3106" spans="1:15" x14ac:dyDescent="0.3">
      <c r="A3106" t="s">
        <v>196</v>
      </c>
      <c r="B3106">
        <v>1</v>
      </c>
      <c r="C3106" s="36">
        <v>4</v>
      </c>
      <c r="D3106" s="68">
        <v>20</v>
      </c>
      <c r="E3106" s="58">
        <v>40.630820999999997</v>
      </c>
      <c r="F3106" s="15">
        <v>1</v>
      </c>
      <c r="G3106">
        <v>2</v>
      </c>
      <c r="H3106" s="15">
        <v>45</v>
      </c>
      <c r="I3106" s="15" t="s">
        <v>11</v>
      </c>
      <c r="J3106" s="82">
        <v>9</v>
      </c>
      <c r="K3106" s="82">
        <v>10</v>
      </c>
      <c r="L3106" s="19" t="s">
        <v>48</v>
      </c>
      <c r="M3106" t="s">
        <v>34</v>
      </c>
      <c r="N3106">
        <v>6</v>
      </c>
      <c r="O3106">
        <v>20</v>
      </c>
    </row>
    <row r="3107" spans="1:15" x14ac:dyDescent="0.3">
      <c r="A3107" t="s">
        <v>196</v>
      </c>
      <c r="B3107">
        <v>1</v>
      </c>
      <c r="C3107" s="49">
        <v>5</v>
      </c>
      <c r="D3107" s="68">
        <v>15</v>
      </c>
      <c r="E3107" s="58">
        <v>15.685489</v>
      </c>
      <c r="F3107" s="15">
        <v>1</v>
      </c>
      <c r="G3107">
        <v>2</v>
      </c>
      <c r="H3107" s="15">
        <v>45</v>
      </c>
      <c r="I3107" s="15" t="s">
        <v>11</v>
      </c>
      <c r="J3107" s="82">
        <v>10</v>
      </c>
      <c r="K3107" s="87">
        <v>10</v>
      </c>
      <c r="L3107" s="19" t="s">
        <v>48</v>
      </c>
      <c r="M3107" t="s">
        <v>34</v>
      </c>
      <c r="N3107">
        <v>6</v>
      </c>
      <c r="O3107">
        <v>20</v>
      </c>
    </row>
    <row r="3108" spans="1:15" x14ac:dyDescent="0.3">
      <c r="A3108" t="s">
        <v>196</v>
      </c>
      <c r="B3108">
        <v>1</v>
      </c>
      <c r="C3108" s="49">
        <v>5</v>
      </c>
      <c r="D3108" s="68">
        <v>16</v>
      </c>
      <c r="E3108" s="58">
        <v>35.003459999999997</v>
      </c>
      <c r="F3108" s="15">
        <v>1</v>
      </c>
      <c r="G3108">
        <v>2</v>
      </c>
      <c r="H3108" s="15">
        <v>45</v>
      </c>
      <c r="I3108" s="15" t="s">
        <v>11</v>
      </c>
      <c r="J3108" s="82">
        <v>10</v>
      </c>
      <c r="K3108" s="87">
        <v>10</v>
      </c>
      <c r="L3108" s="19" t="s">
        <v>48</v>
      </c>
      <c r="M3108" t="s">
        <v>34</v>
      </c>
      <c r="N3108">
        <v>6</v>
      </c>
      <c r="O3108">
        <v>20</v>
      </c>
    </row>
    <row r="3109" spans="1:15" x14ac:dyDescent="0.3">
      <c r="A3109" t="s">
        <v>196</v>
      </c>
      <c r="B3109">
        <v>1</v>
      </c>
      <c r="C3109" s="49">
        <v>5</v>
      </c>
      <c r="D3109" s="68">
        <v>32</v>
      </c>
      <c r="E3109" s="58">
        <v>23.737397999999999</v>
      </c>
      <c r="F3109" s="15">
        <v>1</v>
      </c>
      <c r="G3109">
        <v>2</v>
      </c>
      <c r="H3109" s="15">
        <v>45</v>
      </c>
      <c r="I3109" s="15" t="s">
        <v>11</v>
      </c>
      <c r="J3109" s="82">
        <v>10</v>
      </c>
      <c r="K3109" s="87">
        <v>10</v>
      </c>
      <c r="L3109" s="19" t="s">
        <v>48</v>
      </c>
      <c r="M3109" t="s">
        <v>34</v>
      </c>
      <c r="N3109">
        <v>6</v>
      </c>
      <c r="O3109">
        <v>20</v>
      </c>
    </row>
    <row r="3110" spans="1:15" x14ac:dyDescent="0.3">
      <c r="A3110" t="s">
        <v>196</v>
      </c>
      <c r="B3110">
        <v>1</v>
      </c>
      <c r="C3110" s="49">
        <v>6</v>
      </c>
      <c r="D3110" s="68">
        <v>13</v>
      </c>
      <c r="E3110" s="58">
        <v>22.090081999999999</v>
      </c>
      <c r="F3110" s="15">
        <v>1</v>
      </c>
      <c r="G3110">
        <v>2</v>
      </c>
      <c r="H3110" s="15">
        <v>45</v>
      </c>
      <c r="I3110" s="15" t="s">
        <v>11</v>
      </c>
      <c r="J3110" s="82">
        <v>11</v>
      </c>
      <c r="K3110" s="87">
        <v>10</v>
      </c>
      <c r="L3110" s="19" t="s">
        <v>48</v>
      </c>
      <c r="M3110" t="s">
        <v>34</v>
      </c>
      <c r="N3110">
        <v>6</v>
      </c>
      <c r="O3110">
        <v>20</v>
      </c>
    </row>
    <row r="3111" spans="1:15" x14ac:dyDescent="0.3">
      <c r="A3111" t="s">
        <v>196</v>
      </c>
      <c r="B3111">
        <v>1</v>
      </c>
      <c r="C3111" s="36">
        <v>6</v>
      </c>
      <c r="D3111" s="68">
        <v>14</v>
      </c>
      <c r="E3111" s="58">
        <v>12.928864000000001</v>
      </c>
      <c r="F3111" s="15">
        <v>1</v>
      </c>
      <c r="G3111">
        <v>2</v>
      </c>
      <c r="H3111" s="15">
        <v>45</v>
      </c>
      <c r="I3111" s="15" t="s">
        <v>11</v>
      </c>
      <c r="J3111" s="82">
        <v>11</v>
      </c>
      <c r="K3111" s="82">
        <v>10</v>
      </c>
      <c r="L3111" s="19" t="s">
        <v>48</v>
      </c>
      <c r="M3111" t="s">
        <v>34</v>
      </c>
      <c r="N3111">
        <v>6</v>
      </c>
      <c r="O3111">
        <v>20</v>
      </c>
    </row>
    <row r="3112" spans="1:15" x14ac:dyDescent="0.3">
      <c r="A3112" t="s">
        <v>197</v>
      </c>
      <c r="B3112">
        <v>0</v>
      </c>
      <c r="C3112" s="49">
        <v>8</v>
      </c>
      <c r="D3112" s="68">
        <v>30</v>
      </c>
      <c r="E3112" s="58">
        <v>35.507762999999997</v>
      </c>
      <c r="F3112" s="15">
        <v>2</v>
      </c>
      <c r="G3112">
        <v>2</v>
      </c>
      <c r="H3112" s="15">
        <v>120</v>
      </c>
      <c r="I3112" s="15" t="s">
        <v>54</v>
      </c>
      <c r="J3112" s="82">
        <v>10</v>
      </c>
      <c r="K3112" s="87">
        <v>10</v>
      </c>
      <c r="L3112" s="19" t="s">
        <v>48</v>
      </c>
      <c r="M3112" t="s">
        <v>34</v>
      </c>
      <c r="N3112">
        <v>6</v>
      </c>
      <c r="O3112">
        <v>20</v>
      </c>
    </row>
    <row r="3113" spans="1:15" x14ac:dyDescent="0.3">
      <c r="A3113" t="s">
        <v>197</v>
      </c>
      <c r="B3113">
        <v>0</v>
      </c>
      <c r="C3113" s="49">
        <v>8</v>
      </c>
      <c r="D3113" s="68">
        <v>31</v>
      </c>
      <c r="E3113" s="58">
        <v>37.578288999999998</v>
      </c>
      <c r="F3113" s="15">
        <v>2</v>
      </c>
      <c r="G3113">
        <v>2</v>
      </c>
      <c r="H3113" s="15">
        <v>120</v>
      </c>
      <c r="I3113" s="15" t="s">
        <v>54</v>
      </c>
      <c r="J3113" s="82">
        <v>10</v>
      </c>
      <c r="K3113" s="87">
        <v>10</v>
      </c>
      <c r="L3113" s="19" t="s">
        <v>48</v>
      </c>
      <c r="M3113" t="s">
        <v>34</v>
      </c>
      <c r="N3113">
        <v>6</v>
      </c>
      <c r="O3113">
        <v>20</v>
      </c>
    </row>
    <row r="3114" spans="1:15" x14ac:dyDescent="0.3">
      <c r="A3114" t="s">
        <v>197</v>
      </c>
      <c r="B3114">
        <v>0</v>
      </c>
      <c r="C3114" s="49">
        <v>8</v>
      </c>
      <c r="D3114" s="68">
        <v>32</v>
      </c>
      <c r="E3114" s="58">
        <v>31.133251000000001</v>
      </c>
      <c r="F3114" s="15">
        <v>2</v>
      </c>
      <c r="G3114">
        <v>2</v>
      </c>
      <c r="H3114" s="15">
        <v>120</v>
      </c>
      <c r="I3114" s="15" t="s">
        <v>54</v>
      </c>
      <c r="J3114" s="82">
        <v>10</v>
      </c>
      <c r="K3114" s="87">
        <v>10</v>
      </c>
      <c r="L3114" s="19" t="s">
        <v>48</v>
      </c>
      <c r="M3114" t="s">
        <v>34</v>
      </c>
      <c r="N3114">
        <v>6</v>
      </c>
      <c r="O3114">
        <v>20</v>
      </c>
    </row>
    <row r="3115" spans="1:15" x14ac:dyDescent="0.3">
      <c r="A3115" t="s">
        <v>197</v>
      </c>
      <c r="B3115">
        <v>0</v>
      </c>
      <c r="C3115" s="49">
        <v>10</v>
      </c>
      <c r="D3115" s="68"/>
      <c r="E3115" s="58">
        <v>31.467780999999999</v>
      </c>
      <c r="F3115" s="15">
        <v>2</v>
      </c>
      <c r="G3115">
        <v>2</v>
      </c>
      <c r="H3115" s="15">
        <v>120</v>
      </c>
      <c r="I3115" s="15" t="s">
        <v>54</v>
      </c>
      <c r="J3115" s="84">
        <v>11</v>
      </c>
      <c r="K3115" s="84">
        <v>10</v>
      </c>
      <c r="L3115" s="19" t="s">
        <v>48</v>
      </c>
      <c r="M3115" t="s">
        <v>34</v>
      </c>
      <c r="N3115">
        <v>6</v>
      </c>
      <c r="O3115">
        <v>20</v>
      </c>
    </row>
    <row r="3116" spans="1:15" x14ac:dyDescent="0.3">
      <c r="A3116" t="s">
        <v>197</v>
      </c>
      <c r="B3116">
        <v>0</v>
      </c>
      <c r="C3116" s="49">
        <v>10</v>
      </c>
      <c r="D3116" s="68"/>
      <c r="E3116" s="58">
        <v>23.846912</v>
      </c>
      <c r="F3116" s="15">
        <v>2</v>
      </c>
      <c r="G3116">
        <v>2</v>
      </c>
      <c r="H3116" s="15">
        <v>120</v>
      </c>
      <c r="I3116" s="15" t="s">
        <v>54</v>
      </c>
      <c r="J3116" s="84">
        <v>11</v>
      </c>
      <c r="K3116" s="84">
        <v>10</v>
      </c>
      <c r="L3116" s="19" t="s">
        <v>48</v>
      </c>
      <c r="M3116" t="s">
        <v>34</v>
      </c>
      <c r="N3116">
        <v>6</v>
      </c>
      <c r="O3116">
        <v>20</v>
      </c>
    </row>
    <row r="3117" spans="1:15" x14ac:dyDescent="0.3">
      <c r="A3117" t="s">
        <v>197</v>
      </c>
      <c r="B3117">
        <v>0</v>
      </c>
      <c r="C3117" s="49">
        <v>11</v>
      </c>
      <c r="D3117" s="68"/>
      <c r="E3117" s="58">
        <v>31.073295999999999</v>
      </c>
      <c r="F3117" s="15">
        <v>2</v>
      </c>
      <c r="G3117">
        <v>2</v>
      </c>
      <c r="H3117" s="15">
        <v>120</v>
      </c>
      <c r="I3117" s="15" t="s">
        <v>54</v>
      </c>
      <c r="J3117" s="84">
        <v>11</v>
      </c>
      <c r="K3117" s="84">
        <v>10</v>
      </c>
      <c r="L3117" s="19" t="s">
        <v>48</v>
      </c>
      <c r="M3117" t="s">
        <v>34</v>
      </c>
      <c r="N3117">
        <v>6</v>
      </c>
      <c r="O3117">
        <v>20</v>
      </c>
    </row>
    <row r="3118" spans="1:15" x14ac:dyDescent="0.3">
      <c r="A3118" t="s">
        <v>197</v>
      </c>
      <c r="B3118">
        <v>0</v>
      </c>
      <c r="C3118" s="49">
        <v>11</v>
      </c>
      <c r="D3118" s="68"/>
      <c r="E3118" s="58">
        <v>34.317157999999999</v>
      </c>
      <c r="F3118" s="15">
        <v>2</v>
      </c>
      <c r="G3118">
        <v>2</v>
      </c>
      <c r="H3118" s="15">
        <v>120</v>
      </c>
      <c r="I3118" s="15" t="s">
        <v>54</v>
      </c>
      <c r="J3118" s="84">
        <v>11</v>
      </c>
      <c r="K3118" s="84">
        <v>10</v>
      </c>
      <c r="L3118" s="19" t="s">
        <v>48</v>
      </c>
      <c r="M3118" t="s">
        <v>34</v>
      </c>
      <c r="N3118">
        <v>6</v>
      </c>
      <c r="O3118">
        <v>20</v>
      </c>
    </row>
    <row r="3119" spans="1:15" x14ac:dyDescent="0.3">
      <c r="A3119" t="s">
        <v>197</v>
      </c>
      <c r="B3119">
        <v>0</v>
      </c>
      <c r="C3119" s="36">
        <v>12</v>
      </c>
      <c r="D3119" s="68">
        <v>15</v>
      </c>
      <c r="E3119" s="58">
        <v>54.850178</v>
      </c>
      <c r="F3119" s="15">
        <v>2</v>
      </c>
      <c r="G3119">
        <v>2</v>
      </c>
      <c r="H3119" s="15">
        <v>120</v>
      </c>
      <c r="I3119" s="15" t="s">
        <v>54</v>
      </c>
      <c r="J3119" s="84">
        <v>10</v>
      </c>
      <c r="K3119" s="84">
        <v>10</v>
      </c>
      <c r="L3119" s="19" t="s">
        <v>48</v>
      </c>
      <c r="M3119" t="s">
        <v>34</v>
      </c>
      <c r="N3119">
        <v>6</v>
      </c>
      <c r="O3119">
        <v>20</v>
      </c>
    </row>
    <row r="3120" spans="1:15" x14ac:dyDescent="0.3">
      <c r="A3120" t="s">
        <v>197</v>
      </c>
      <c r="B3120">
        <v>0</v>
      </c>
      <c r="C3120" s="49">
        <v>12</v>
      </c>
      <c r="D3120" s="68">
        <v>16</v>
      </c>
      <c r="E3120" s="58">
        <v>81.226517000000001</v>
      </c>
      <c r="F3120" s="15">
        <v>2</v>
      </c>
      <c r="G3120">
        <v>2</v>
      </c>
      <c r="H3120" s="15">
        <v>120</v>
      </c>
      <c r="I3120" s="15" t="s">
        <v>54</v>
      </c>
      <c r="J3120" s="84">
        <v>10</v>
      </c>
      <c r="K3120" s="84">
        <v>10</v>
      </c>
      <c r="L3120" s="19" t="s">
        <v>48</v>
      </c>
      <c r="M3120" t="s">
        <v>34</v>
      </c>
      <c r="N3120">
        <v>6</v>
      </c>
      <c r="O3120">
        <v>20</v>
      </c>
    </row>
    <row r="3121" spans="1:15" x14ac:dyDescent="0.3">
      <c r="A3121" t="s">
        <v>197</v>
      </c>
      <c r="B3121">
        <v>0</v>
      </c>
      <c r="C3121" s="49">
        <v>12</v>
      </c>
      <c r="D3121" s="68">
        <v>17</v>
      </c>
      <c r="E3121" s="58">
        <v>27.049520000000001</v>
      </c>
      <c r="F3121" s="15">
        <v>2</v>
      </c>
      <c r="G3121">
        <v>2</v>
      </c>
      <c r="H3121" s="15">
        <v>120</v>
      </c>
      <c r="I3121" s="15" t="s">
        <v>54</v>
      </c>
      <c r="J3121" s="84">
        <v>10</v>
      </c>
      <c r="K3121" s="84">
        <v>10</v>
      </c>
      <c r="L3121" s="19" t="s">
        <v>48</v>
      </c>
      <c r="M3121" t="s">
        <v>34</v>
      </c>
      <c r="N3121">
        <v>6</v>
      </c>
      <c r="O3121">
        <v>20</v>
      </c>
    </row>
    <row r="3122" spans="1:15" x14ac:dyDescent="0.3">
      <c r="A3122" t="s">
        <v>196</v>
      </c>
      <c r="B3122">
        <v>1</v>
      </c>
      <c r="C3122" s="49">
        <v>9</v>
      </c>
      <c r="D3122" s="68">
        <v>21</v>
      </c>
      <c r="E3122" s="58">
        <v>17.143733999999998</v>
      </c>
      <c r="F3122" s="15">
        <v>2</v>
      </c>
      <c r="G3122">
        <v>2</v>
      </c>
      <c r="H3122" s="15">
        <v>120</v>
      </c>
      <c r="I3122" s="15" t="s">
        <v>54</v>
      </c>
      <c r="J3122" s="82">
        <v>11</v>
      </c>
      <c r="K3122" s="87">
        <v>10</v>
      </c>
      <c r="L3122" s="19" t="s">
        <v>48</v>
      </c>
      <c r="M3122" t="s">
        <v>34</v>
      </c>
      <c r="N3122">
        <v>6</v>
      </c>
      <c r="O3122">
        <v>20</v>
      </c>
    </row>
    <row r="3123" spans="1:15" x14ac:dyDescent="0.3">
      <c r="A3123" t="s">
        <v>196</v>
      </c>
      <c r="B3123">
        <v>1</v>
      </c>
      <c r="C3123" s="49">
        <v>13</v>
      </c>
      <c r="D3123" s="68">
        <v>26</v>
      </c>
      <c r="E3123" s="58">
        <v>54.874352000000002</v>
      </c>
      <c r="F3123" s="15">
        <v>2</v>
      </c>
      <c r="G3123">
        <v>2</v>
      </c>
      <c r="H3123" s="15">
        <v>120</v>
      </c>
      <c r="I3123" s="15" t="s">
        <v>54</v>
      </c>
      <c r="J3123" s="84">
        <v>11</v>
      </c>
      <c r="K3123" s="84">
        <v>10</v>
      </c>
      <c r="L3123" s="19" t="s">
        <v>48</v>
      </c>
      <c r="M3123" t="s">
        <v>34</v>
      </c>
      <c r="N3123">
        <v>6</v>
      </c>
      <c r="O3123">
        <v>20</v>
      </c>
    </row>
    <row r="3124" spans="1:15" x14ac:dyDescent="0.3">
      <c r="A3124" t="s">
        <v>196</v>
      </c>
      <c r="B3124">
        <v>1</v>
      </c>
      <c r="C3124" s="60">
        <v>13</v>
      </c>
      <c r="D3124" s="68">
        <v>27</v>
      </c>
      <c r="E3124" s="58">
        <v>26.724595999999998</v>
      </c>
      <c r="F3124" s="15">
        <v>2</v>
      </c>
      <c r="G3124">
        <v>2</v>
      </c>
      <c r="H3124" s="15">
        <v>120</v>
      </c>
      <c r="I3124" s="15" t="s">
        <v>54</v>
      </c>
      <c r="J3124" s="84">
        <v>11</v>
      </c>
      <c r="K3124" s="84">
        <v>10</v>
      </c>
      <c r="L3124" s="19" t="s">
        <v>48</v>
      </c>
      <c r="M3124" t="s">
        <v>34</v>
      </c>
      <c r="N3124">
        <v>6</v>
      </c>
      <c r="O3124">
        <v>20</v>
      </c>
    </row>
    <row r="3125" spans="1:15" x14ac:dyDescent="0.3">
      <c r="A3125" t="s">
        <v>196</v>
      </c>
      <c r="B3125">
        <v>1</v>
      </c>
      <c r="C3125" s="49">
        <v>14</v>
      </c>
      <c r="D3125" s="68">
        <v>36</v>
      </c>
      <c r="E3125" s="58">
        <v>39.712775999999998</v>
      </c>
      <c r="F3125" s="15">
        <v>2</v>
      </c>
      <c r="G3125">
        <v>2</v>
      </c>
      <c r="H3125" s="15">
        <v>120</v>
      </c>
      <c r="I3125" s="15" t="s">
        <v>54</v>
      </c>
      <c r="J3125" s="84">
        <v>13</v>
      </c>
      <c r="K3125" s="84">
        <v>10</v>
      </c>
      <c r="L3125" s="19" t="s">
        <v>48</v>
      </c>
      <c r="M3125" t="s">
        <v>34</v>
      </c>
      <c r="N3125">
        <v>6</v>
      </c>
      <c r="O3125">
        <v>20</v>
      </c>
    </row>
    <row r="3126" spans="1:15" x14ac:dyDescent="0.3">
      <c r="A3126" t="s">
        <v>196</v>
      </c>
      <c r="B3126">
        <v>1</v>
      </c>
      <c r="C3126" s="36">
        <v>14</v>
      </c>
      <c r="D3126" s="68">
        <v>37</v>
      </c>
      <c r="E3126" s="58">
        <v>32.655540000000002</v>
      </c>
      <c r="F3126" s="15">
        <v>2</v>
      </c>
      <c r="G3126">
        <v>2</v>
      </c>
      <c r="H3126" s="15">
        <v>120</v>
      </c>
      <c r="I3126" s="15" t="s">
        <v>54</v>
      </c>
      <c r="J3126" s="84">
        <v>13</v>
      </c>
      <c r="K3126" s="84">
        <v>10</v>
      </c>
      <c r="L3126" s="19" t="s">
        <v>48</v>
      </c>
      <c r="M3126" t="s">
        <v>34</v>
      </c>
      <c r="N3126">
        <v>6</v>
      </c>
      <c r="O3126">
        <v>20</v>
      </c>
    </row>
    <row r="3127" spans="1:15" x14ac:dyDescent="0.3">
      <c r="A3127" t="s">
        <v>196</v>
      </c>
      <c r="B3127">
        <v>1</v>
      </c>
      <c r="C3127" s="49">
        <v>19</v>
      </c>
      <c r="D3127" s="68"/>
      <c r="E3127" s="58">
        <v>34.785217000000003</v>
      </c>
      <c r="F3127" s="15">
        <v>2</v>
      </c>
      <c r="G3127">
        <v>2</v>
      </c>
      <c r="H3127" s="15">
        <v>120</v>
      </c>
      <c r="I3127" s="23" t="s">
        <v>54</v>
      </c>
      <c r="J3127" s="84">
        <v>12</v>
      </c>
      <c r="K3127" s="84">
        <v>10</v>
      </c>
      <c r="L3127" s="19" t="s">
        <v>48</v>
      </c>
      <c r="M3127" t="s">
        <v>34</v>
      </c>
      <c r="N3127">
        <v>6</v>
      </c>
      <c r="O3127">
        <v>20</v>
      </c>
    </row>
    <row r="3128" spans="1:15" x14ac:dyDescent="0.3">
      <c r="A3128" t="s">
        <v>196</v>
      </c>
      <c r="B3128">
        <v>1</v>
      </c>
      <c r="C3128" s="49">
        <v>19</v>
      </c>
      <c r="D3128" s="68"/>
      <c r="E3128" s="58">
        <v>14.584410999999999</v>
      </c>
      <c r="F3128" s="15">
        <v>2</v>
      </c>
      <c r="G3128">
        <v>2</v>
      </c>
      <c r="H3128" s="15">
        <v>120</v>
      </c>
      <c r="I3128" s="23" t="s">
        <v>54</v>
      </c>
      <c r="J3128" s="84">
        <v>12</v>
      </c>
      <c r="K3128" s="84">
        <v>10</v>
      </c>
      <c r="L3128" s="19" t="s">
        <v>48</v>
      </c>
      <c r="M3128" t="s">
        <v>34</v>
      </c>
      <c r="N3128">
        <v>6</v>
      </c>
      <c r="O3128">
        <v>20</v>
      </c>
    </row>
    <row r="3129" spans="1:15" x14ac:dyDescent="0.3">
      <c r="A3129" t="s">
        <v>197</v>
      </c>
      <c r="B3129">
        <v>0</v>
      </c>
      <c r="C3129" s="49">
        <v>15</v>
      </c>
      <c r="D3129" s="68">
        <v>8</v>
      </c>
      <c r="E3129" s="58">
        <v>16.907782000000001</v>
      </c>
      <c r="F3129" s="15">
        <v>3</v>
      </c>
      <c r="G3129">
        <v>2</v>
      </c>
      <c r="H3129" s="15">
        <v>210</v>
      </c>
      <c r="I3129" s="15" t="s">
        <v>57</v>
      </c>
      <c r="J3129" s="84">
        <v>12</v>
      </c>
      <c r="K3129" s="84">
        <v>10</v>
      </c>
      <c r="L3129" s="19" t="s">
        <v>48</v>
      </c>
      <c r="M3129" t="s">
        <v>34</v>
      </c>
      <c r="N3129">
        <v>6</v>
      </c>
      <c r="O3129">
        <v>20</v>
      </c>
    </row>
    <row r="3130" spans="1:15" x14ac:dyDescent="0.3">
      <c r="A3130" t="s">
        <v>197</v>
      </c>
      <c r="B3130">
        <v>0</v>
      </c>
      <c r="C3130" s="36">
        <v>15</v>
      </c>
      <c r="D3130" s="68">
        <v>9</v>
      </c>
      <c r="E3130" s="58">
        <v>34.558331000000003</v>
      </c>
      <c r="F3130" s="15">
        <v>3</v>
      </c>
      <c r="G3130">
        <v>2</v>
      </c>
      <c r="H3130" s="15">
        <v>210</v>
      </c>
      <c r="I3130" s="15" t="s">
        <v>57</v>
      </c>
      <c r="J3130" s="84">
        <v>12</v>
      </c>
      <c r="K3130" s="84">
        <v>10</v>
      </c>
      <c r="L3130" s="19" t="s">
        <v>48</v>
      </c>
      <c r="M3130" t="s">
        <v>34</v>
      </c>
      <c r="N3130">
        <v>6</v>
      </c>
      <c r="O3130">
        <v>20</v>
      </c>
    </row>
    <row r="3131" spans="1:15" x14ac:dyDescent="0.3">
      <c r="A3131" t="s">
        <v>196</v>
      </c>
      <c r="B3131">
        <v>1</v>
      </c>
      <c r="C3131" s="49">
        <v>17</v>
      </c>
      <c r="D3131" s="68">
        <v>19</v>
      </c>
      <c r="E3131" s="58">
        <v>12.677337</v>
      </c>
      <c r="F3131" s="15">
        <v>3</v>
      </c>
      <c r="G3131">
        <v>2</v>
      </c>
      <c r="H3131" s="15">
        <v>210</v>
      </c>
      <c r="I3131" s="15" t="s">
        <v>57</v>
      </c>
      <c r="J3131" s="84">
        <v>12</v>
      </c>
      <c r="K3131" s="84">
        <v>10</v>
      </c>
      <c r="L3131" s="19" t="s">
        <v>48</v>
      </c>
      <c r="M3131" t="s">
        <v>34</v>
      </c>
      <c r="N3131">
        <v>6</v>
      </c>
      <c r="O3131">
        <v>20</v>
      </c>
    </row>
    <row r="3132" spans="1:15" x14ac:dyDescent="0.3">
      <c r="A3132" t="s">
        <v>196</v>
      </c>
      <c r="B3132">
        <v>1</v>
      </c>
      <c r="C3132" s="36">
        <v>17</v>
      </c>
      <c r="D3132" s="68">
        <v>20</v>
      </c>
      <c r="E3132" s="58">
        <v>18.29495</v>
      </c>
      <c r="F3132" s="15">
        <v>3</v>
      </c>
      <c r="G3132">
        <v>2</v>
      </c>
      <c r="H3132" s="15">
        <v>210</v>
      </c>
      <c r="I3132" s="15" t="s">
        <v>57</v>
      </c>
      <c r="J3132" s="84">
        <v>12</v>
      </c>
      <c r="K3132" s="84">
        <v>10</v>
      </c>
      <c r="L3132" s="19" t="s">
        <v>48</v>
      </c>
      <c r="M3132" t="s">
        <v>34</v>
      </c>
      <c r="N3132">
        <v>6</v>
      </c>
      <c r="O3132">
        <v>20</v>
      </c>
    </row>
    <row r="3133" spans="1:15" x14ac:dyDescent="0.3">
      <c r="A3133" t="s">
        <v>196</v>
      </c>
      <c r="B3133">
        <v>1</v>
      </c>
      <c r="C3133" s="49">
        <v>20</v>
      </c>
      <c r="D3133" s="68"/>
      <c r="E3133" s="58">
        <v>6.1429586</v>
      </c>
      <c r="F3133" s="15">
        <v>3</v>
      </c>
      <c r="G3133">
        <v>2</v>
      </c>
      <c r="H3133" s="15">
        <v>210</v>
      </c>
      <c r="I3133" s="15" t="s">
        <v>57</v>
      </c>
      <c r="J3133" s="84">
        <v>11</v>
      </c>
      <c r="K3133" s="84">
        <v>10</v>
      </c>
      <c r="L3133" s="19" t="s">
        <v>48</v>
      </c>
      <c r="M3133" t="s">
        <v>34</v>
      </c>
      <c r="N3133">
        <v>6</v>
      </c>
      <c r="O3133">
        <v>20</v>
      </c>
    </row>
    <row r="3134" spans="1:15" x14ac:dyDescent="0.3">
      <c r="A3134" t="s">
        <v>196</v>
      </c>
      <c r="B3134">
        <v>1</v>
      </c>
      <c r="C3134" s="49">
        <v>20</v>
      </c>
      <c r="D3134" s="68"/>
      <c r="E3134" s="58">
        <v>10.219246</v>
      </c>
      <c r="F3134" s="15">
        <v>3</v>
      </c>
      <c r="G3134">
        <v>2</v>
      </c>
      <c r="H3134" s="15">
        <v>210</v>
      </c>
      <c r="I3134" s="15" t="s">
        <v>57</v>
      </c>
      <c r="J3134" s="84">
        <v>11</v>
      </c>
      <c r="K3134" s="84">
        <v>10</v>
      </c>
      <c r="L3134" s="19" t="s">
        <v>48</v>
      </c>
      <c r="M3134" t="s">
        <v>34</v>
      </c>
      <c r="N3134">
        <v>6</v>
      </c>
      <c r="O3134">
        <v>20</v>
      </c>
    </row>
    <row r="3135" spans="1:15" x14ac:dyDescent="0.3">
      <c r="A3135" t="s">
        <v>196</v>
      </c>
      <c r="B3135">
        <v>1</v>
      </c>
      <c r="C3135" s="49">
        <v>21</v>
      </c>
      <c r="D3135" s="68"/>
      <c r="E3135" s="58">
        <v>19.966571999999999</v>
      </c>
      <c r="F3135" s="15">
        <v>3</v>
      </c>
      <c r="G3135">
        <v>2</v>
      </c>
      <c r="H3135" s="15">
        <v>210</v>
      </c>
      <c r="I3135" s="15" t="s">
        <v>57</v>
      </c>
      <c r="J3135" s="84">
        <v>11</v>
      </c>
      <c r="K3135" s="84">
        <v>10</v>
      </c>
      <c r="L3135" s="19" t="s">
        <v>48</v>
      </c>
      <c r="M3135" t="s">
        <v>34</v>
      </c>
      <c r="N3135">
        <v>6</v>
      </c>
      <c r="O3135">
        <v>20</v>
      </c>
    </row>
    <row r="3136" spans="1:15" x14ac:dyDescent="0.3">
      <c r="A3136" t="s">
        <v>196</v>
      </c>
      <c r="B3136">
        <v>1</v>
      </c>
      <c r="C3136" s="49">
        <v>21</v>
      </c>
      <c r="D3136" s="68"/>
      <c r="E3136" s="58">
        <v>11.265396000000001</v>
      </c>
      <c r="F3136" s="15">
        <v>3</v>
      </c>
      <c r="G3136">
        <v>2</v>
      </c>
      <c r="H3136" s="15">
        <v>210</v>
      </c>
      <c r="I3136" s="15" t="s">
        <v>57</v>
      </c>
      <c r="J3136" s="84">
        <v>11</v>
      </c>
      <c r="K3136" s="84">
        <v>10</v>
      </c>
      <c r="L3136" s="19" t="s">
        <v>48</v>
      </c>
      <c r="M3136" t="s">
        <v>34</v>
      </c>
      <c r="N3136">
        <v>6</v>
      </c>
      <c r="O3136">
        <v>20</v>
      </c>
    </row>
    <row r="3137" spans="1:15" x14ac:dyDescent="0.3">
      <c r="A3137" t="s">
        <v>197</v>
      </c>
      <c r="B3137">
        <v>0</v>
      </c>
      <c r="C3137" s="36">
        <v>16</v>
      </c>
      <c r="D3137" s="68"/>
      <c r="E3137" s="58">
        <v>31.630161000000001</v>
      </c>
      <c r="F3137" s="15">
        <v>4</v>
      </c>
      <c r="G3137">
        <v>2</v>
      </c>
      <c r="H3137" s="15">
        <v>400</v>
      </c>
      <c r="I3137" s="23" t="s">
        <v>61</v>
      </c>
      <c r="J3137" s="82">
        <v>12</v>
      </c>
      <c r="K3137" s="82">
        <v>10</v>
      </c>
      <c r="L3137" s="19" t="s">
        <v>48</v>
      </c>
      <c r="M3137" t="s">
        <v>34</v>
      </c>
      <c r="N3137">
        <v>6</v>
      </c>
      <c r="O3137">
        <v>20</v>
      </c>
    </row>
    <row r="3138" spans="1:15" x14ac:dyDescent="0.3">
      <c r="A3138" t="s">
        <v>197</v>
      </c>
      <c r="B3138">
        <v>0</v>
      </c>
      <c r="C3138" s="49">
        <v>16</v>
      </c>
      <c r="D3138" s="68"/>
      <c r="E3138" s="58">
        <v>13.240064</v>
      </c>
      <c r="F3138" s="15">
        <v>4</v>
      </c>
      <c r="G3138">
        <v>2</v>
      </c>
      <c r="H3138" s="15">
        <v>400</v>
      </c>
      <c r="I3138" s="23" t="s">
        <v>61</v>
      </c>
      <c r="J3138" s="82">
        <v>12</v>
      </c>
      <c r="K3138" s="82">
        <v>10</v>
      </c>
      <c r="L3138" s="19" t="s">
        <v>48</v>
      </c>
      <c r="M3138" t="s">
        <v>34</v>
      </c>
      <c r="N3138">
        <v>6</v>
      </c>
      <c r="O3138">
        <v>20</v>
      </c>
    </row>
    <row r="3139" spans="1:15" x14ac:dyDescent="0.3">
      <c r="A3139" t="s">
        <v>196</v>
      </c>
      <c r="B3139">
        <v>1</v>
      </c>
      <c r="C3139" s="49">
        <v>18</v>
      </c>
      <c r="D3139" s="68">
        <v>11</v>
      </c>
      <c r="E3139" s="58"/>
      <c r="F3139" s="15">
        <v>4</v>
      </c>
      <c r="G3139">
        <v>2</v>
      </c>
      <c r="H3139" s="15">
        <v>400</v>
      </c>
      <c r="I3139" s="24" t="s">
        <v>61</v>
      </c>
      <c r="J3139" s="91">
        <v>12</v>
      </c>
      <c r="K3139" s="91">
        <v>10</v>
      </c>
      <c r="L3139" s="19" t="s">
        <v>48</v>
      </c>
      <c r="M3139" t="s">
        <v>34</v>
      </c>
      <c r="N3139">
        <v>6</v>
      </c>
      <c r="O3139">
        <v>20</v>
      </c>
    </row>
    <row r="3140" spans="1:15" x14ac:dyDescent="0.3">
      <c r="A3140" t="s">
        <v>196</v>
      </c>
      <c r="B3140">
        <v>1</v>
      </c>
      <c r="C3140" s="49">
        <v>18</v>
      </c>
      <c r="D3140" s="68">
        <v>12</v>
      </c>
      <c r="E3140" s="58">
        <v>5.1531948999999999</v>
      </c>
      <c r="F3140" s="15">
        <v>4</v>
      </c>
      <c r="G3140">
        <v>2</v>
      </c>
      <c r="H3140" s="15">
        <v>400</v>
      </c>
      <c r="I3140" s="24" t="s">
        <v>61</v>
      </c>
      <c r="J3140" s="91">
        <v>12</v>
      </c>
      <c r="K3140" s="91">
        <v>10</v>
      </c>
      <c r="L3140" s="19" t="s">
        <v>48</v>
      </c>
      <c r="M3140" t="s">
        <v>34</v>
      </c>
      <c r="N3140">
        <v>6</v>
      </c>
      <c r="O3140">
        <v>20</v>
      </c>
    </row>
    <row r="3141" spans="1:15" x14ac:dyDescent="0.3">
      <c r="A3141" t="s">
        <v>196</v>
      </c>
      <c r="B3141">
        <v>1</v>
      </c>
      <c r="C3141">
        <v>23</v>
      </c>
      <c r="D3141" s="14"/>
      <c r="E3141" s="57">
        <v>18.086924</v>
      </c>
      <c r="F3141" s="57">
        <v>4</v>
      </c>
      <c r="G3141">
        <v>2</v>
      </c>
      <c r="H3141" s="23">
        <v>400</v>
      </c>
      <c r="I3141" s="23" t="s">
        <v>61</v>
      </c>
      <c r="J3141" s="20">
        <v>12</v>
      </c>
      <c r="K3141" s="20">
        <v>10</v>
      </c>
      <c r="L3141" s="19" t="s">
        <v>48</v>
      </c>
      <c r="M3141" t="s">
        <v>34</v>
      </c>
      <c r="N3141">
        <v>6</v>
      </c>
      <c r="O3141">
        <v>20</v>
      </c>
    </row>
    <row r="3142" spans="1:15" x14ac:dyDescent="0.3">
      <c r="A3142" t="s">
        <v>196</v>
      </c>
      <c r="B3142">
        <v>1</v>
      </c>
      <c r="C3142">
        <v>23</v>
      </c>
      <c r="D3142" s="14"/>
      <c r="E3142" s="57">
        <v>16.438777999999999</v>
      </c>
      <c r="F3142" s="57">
        <v>4</v>
      </c>
      <c r="G3142">
        <v>2</v>
      </c>
      <c r="H3142" s="23">
        <v>400</v>
      </c>
      <c r="I3142" s="23" t="s">
        <v>61</v>
      </c>
      <c r="J3142" s="20">
        <v>12</v>
      </c>
      <c r="K3142" s="20">
        <v>10</v>
      </c>
      <c r="L3142" s="19" t="s">
        <v>48</v>
      </c>
      <c r="M3142" t="s">
        <v>34</v>
      </c>
      <c r="N3142">
        <v>6</v>
      </c>
      <c r="O3142">
        <v>20</v>
      </c>
    </row>
    <row r="3143" spans="1:15" x14ac:dyDescent="0.3">
      <c r="A3143" t="s">
        <v>197</v>
      </c>
      <c r="B3143">
        <v>0</v>
      </c>
      <c r="C3143" s="49">
        <v>15</v>
      </c>
      <c r="D3143" s="68"/>
      <c r="E3143" s="62">
        <v>31.301539999999999</v>
      </c>
      <c r="F3143" s="19">
        <v>1</v>
      </c>
      <c r="G3143">
        <v>3</v>
      </c>
      <c r="H3143" s="15">
        <v>45</v>
      </c>
      <c r="I3143" s="15" t="s">
        <v>11</v>
      </c>
      <c r="J3143" s="86">
        <v>12</v>
      </c>
      <c r="K3143" s="82">
        <v>10</v>
      </c>
      <c r="L3143" t="s">
        <v>48</v>
      </c>
      <c r="M3143" t="s">
        <v>34</v>
      </c>
      <c r="N3143">
        <v>6</v>
      </c>
      <c r="O3143">
        <v>20</v>
      </c>
    </row>
    <row r="3144" spans="1:15" x14ac:dyDescent="0.3">
      <c r="A3144" t="s">
        <v>197</v>
      </c>
      <c r="B3144">
        <v>0</v>
      </c>
      <c r="C3144" s="36">
        <v>15</v>
      </c>
      <c r="D3144" s="68"/>
      <c r="E3144" s="62">
        <v>23.691227000000001</v>
      </c>
      <c r="F3144" s="19">
        <v>1</v>
      </c>
      <c r="G3144">
        <v>3</v>
      </c>
      <c r="H3144" s="15">
        <v>45</v>
      </c>
      <c r="I3144" s="15" t="s">
        <v>11</v>
      </c>
      <c r="J3144" s="85">
        <v>12</v>
      </c>
      <c r="K3144" s="82">
        <v>10</v>
      </c>
      <c r="L3144" t="s">
        <v>48</v>
      </c>
      <c r="M3144" t="s">
        <v>34</v>
      </c>
      <c r="N3144">
        <v>6</v>
      </c>
      <c r="O3144">
        <v>20</v>
      </c>
    </row>
    <row r="3145" spans="1:15" x14ac:dyDescent="0.3">
      <c r="A3145" t="s">
        <v>197</v>
      </c>
      <c r="B3145">
        <v>0</v>
      </c>
      <c r="C3145" s="60">
        <v>17</v>
      </c>
      <c r="D3145" s="68"/>
      <c r="E3145" s="62">
        <v>22.412431999999999</v>
      </c>
      <c r="F3145" s="20">
        <v>1</v>
      </c>
      <c r="G3145">
        <v>3</v>
      </c>
      <c r="H3145" s="15">
        <v>45</v>
      </c>
      <c r="I3145" s="15" t="s">
        <v>11</v>
      </c>
      <c r="J3145" s="39">
        <v>11</v>
      </c>
      <c r="K3145" s="82">
        <v>10</v>
      </c>
      <c r="L3145" t="s">
        <v>48</v>
      </c>
      <c r="M3145" t="s">
        <v>34</v>
      </c>
      <c r="N3145">
        <v>6</v>
      </c>
      <c r="O3145">
        <v>20</v>
      </c>
    </row>
    <row r="3146" spans="1:15" x14ac:dyDescent="0.3">
      <c r="A3146" t="s">
        <v>197</v>
      </c>
      <c r="B3146">
        <v>0</v>
      </c>
      <c r="C3146" s="49">
        <v>17</v>
      </c>
      <c r="D3146" s="68"/>
      <c r="E3146" s="62">
        <v>36.832625999999998</v>
      </c>
      <c r="F3146" s="20">
        <v>1</v>
      </c>
      <c r="G3146">
        <v>3</v>
      </c>
      <c r="H3146" s="15">
        <v>45</v>
      </c>
      <c r="I3146" s="15" t="s">
        <v>11</v>
      </c>
      <c r="J3146" s="39">
        <v>11</v>
      </c>
      <c r="K3146" s="82">
        <v>10</v>
      </c>
      <c r="L3146" t="s">
        <v>48</v>
      </c>
      <c r="M3146" t="s">
        <v>34</v>
      </c>
      <c r="N3146">
        <v>6</v>
      </c>
      <c r="O3146">
        <v>20</v>
      </c>
    </row>
    <row r="3147" spans="1:15" x14ac:dyDescent="0.3">
      <c r="A3147" t="s">
        <v>197</v>
      </c>
      <c r="B3147">
        <v>0</v>
      </c>
      <c r="C3147" s="36">
        <v>18</v>
      </c>
      <c r="D3147" s="68">
        <v>23</v>
      </c>
      <c r="E3147" s="65">
        <v>28.941219</v>
      </c>
      <c r="F3147" s="20">
        <v>1</v>
      </c>
      <c r="G3147">
        <v>3</v>
      </c>
      <c r="H3147" s="15">
        <v>45</v>
      </c>
      <c r="I3147" s="15" t="s">
        <v>11</v>
      </c>
      <c r="J3147" s="39">
        <v>11</v>
      </c>
      <c r="K3147" s="82">
        <v>10</v>
      </c>
      <c r="L3147" t="s">
        <v>48</v>
      </c>
      <c r="M3147" t="s">
        <v>34</v>
      </c>
      <c r="N3147">
        <v>6</v>
      </c>
      <c r="O3147">
        <v>20</v>
      </c>
    </row>
    <row r="3148" spans="1:15" x14ac:dyDescent="0.3">
      <c r="A3148" t="s">
        <v>196</v>
      </c>
      <c r="B3148">
        <v>1</v>
      </c>
      <c r="C3148" s="36">
        <v>2</v>
      </c>
      <c r="D3148" s="68">
        <v>4</v>
      </c>
      <c r="E3148" s="62">
        <v>30.925771999999998</v>
      </c>
      <c r="F3148" s="19">
        <v>1</v>
      </c>
      <c r="G3148">
        <v>3</v>
      </c>
      <c r="H3148" s="15">
        <v>45</v>
      </c>
      <c r="I3148" s="15" t="s">
        <v>11</v>
      </c>
      <c r="J3148" s="85">
        <v>12</v>
      </c>
      <c r="K3148" s="82">
        <v>10</v>
      </c>
      <c r="L3148" t="s">
        <v>48</v>
      </c>
      <c r="M3148" t="s">
        <v>34</v>
      </c>
      <c r="N3148">
        <v>6</v>
      </c>
      <c r="O3148">
        <v>20</v>
      </c>
    </row>
    <row r="3149" spans="1:15" x14ac:dyDescent="0.3">
      <c r="A3149" t="s">
        <v>196</v>
      </c>
      <c r="B3149">
        <v>1</v>
      </c>
      <c r="C3149" s="49">
        <v>2</v>
      </c>
      <c r="D3149" s="68">
        <v>5</v>
      </c>
      <c r="E3149" s="62">
        <v>28.505568</v>
      </c>
      <c r="F3149" s="19">
        <v>1</v>
      </c>
      <c r="G3149">
        <v>3</v>
      </c>
      <c r="H3149" s="15">
        <v>45</v>
      </c>
      <c r="I3149" s="15" t="s">
        <v>11</v>
      </c>
      <c r="J3149" s="86">
        <v>12</v>
      </c>
      <c r="K3149" s="82">
        <v>10</v>
      </c>
      <c r="L3149" t="s">
        <v>48</v>
      </c>
      <c r="M3149" t="s">
        <v>34</v>
      </c>
      <c r="N3149">
        <v>6</v>
      </c>
      <c r="O3149">
        <v>20</v>
      </c>
    </row>
    <row r="3150" spans="1:15" x14ac:dyDescent="0.3">
      <c r="A3150" t="s">
        <v>196</v>
      </c>
      <c r="B3150">
        <v>1</v>
      </c>
      <c r="C3150" s="49">
        <v>3</v>
      </c>
      <c r="D3150" s="68"/>
      <c r="E3150" s="62">
        <v>40.284122000000004</v>
      </c>
      <c r="F3150" s="20">
        <v>1</v>
      </c>
      <c r="G3150">
        <v>3</v>
      </c>
      <c r="H3150" s="15">
        <v>45</v>
      </c>
      <c r="I3150" s="15" t="s">
        <v>11</v>
      </c>
      <c r="J3150" s="84">
        <v>12</v>
      </c>
      <c r="K3150" s="82">
        <v>10</v>
      </c>
      <c r="L3150" t="s">
        <v>48</v>
      </c>
      <c r="M3150" t="s">
        <v>34</v>
      </c>
      <c r="N3150">
        <v>6</v>
      </c>
      <c r="O3150">
        <v>20</v>
      </c>
    </row>
    <row r="3151" spans="1:15" x14ac:dyDescent="0.3">
      <c r="A3151" t="s">
        <v>196</v>
      </c>
      <c r="B3151">
        <v>1</v>
      </c>
      <c r="C3151" s="49">
        <v>3</v>
      </c>
      <c r="D3151" s="68"/>
      <c r="E3151" s="62">
        <v>26.195951000000001</v>
      </c>
      <c r="F3151" s="20">
        <v>1</v>
      </c>
      <c r="G3151">
        <v>3</v>
      </c>
      <c r="H3151" s="15">
        <v>45</v>
      </c>
      <c r="I3151" s="15" t="s">
        <v>11</v>
      </c>
      <c r="J3151" s="84">
        <v>12</v>
      </c>
      <c r="K3151" s="82">
        <v>10</v>
      </c>
      <c r="L3151" t="s">
        <v>48</v>
      </c>
      <c r="M3151" t="s">
        <v>34</v>
      </c>
      <c r="N3151">
        <v>6</v>
      </c>
      <c r="O3151">
        <v>20</v>
      </c>
    </row>
    <row r="3152" spans="1:15" x14ac:dyDescent="0.3">
      <c r="A3152" t="s">
        <v>196</v>
      </c>
      <c r="B3152">
        <v>1</v>
      </c>
      <c r="C3152" s="36">
        <v>9</v>
      </c>
      <c r="D3152" s="68">
        <v>25</v>
      </c>
      <c r="E3152" s="58">
        <v>41.627612999999997</v>
      </c>
      <c r="F3152" s="15">
        <v>1</v>
      </c>
      <c r="G3152">
        <v>3</v>
      </c>
      <c r="H3152" s="15">
        <v>45</v>
      </c>
      <c r="I3152" s="23" t="s">
        <v>11</v>
      </c>
      <c r="J3152" s="84">
        <v>11</v>
      </c>
      <c r="K3152" s="39">
        <v>10</v>
      </c>
      <c r="L3152" s="19" t="s">
        <v>48</v>
      </c>
      <c r="M3152" t="s">
        <v>34</v>
      </c>
      <c r="N3152">
        <v>6</v>
      </c>
      <c r="O3152">
        <v>20</v>
      </c>
    </row>
    <row r="3153" spans="1:15" x14ac:dyDescent="0.3">
      <c r="A3153" t="s">
        <v>196</v>
      </c>
      <c r="B3153">
        <v>1</v>
      </c>
      <c r="C3153" s="36">
        <v>9</v>
      </c>
      <c r="D3153" s="68">
        <v>26</v>
      </c>
      <c r="E3153" s="58">
        <v>34.744114000000003</v>
      </c>
      <c r="F3153" s="15">
        <v>1</v>
      </c>
      <c r="G3153">
        <v>3</v>
      </c>
      <c r="H3153" s="15">
        <v>45</v>
      </c>
      <c r="I3153" s="23" t="s">
        <v>11</v>
      </c>
      <c r="J3153" s="84">
        <v>11</v>
      </c>
      <c r="K3153" s="39">
        <v>10</v>
      </c>
      <c r="L3153" s="19" t="s">
        <v>48</v>
      </c>
      <c r="M3153" t="s">
        <v>34</v>
      </c>
      <c r="N3153">
        <v>6</v>
      </c>
      <c r="O3153">
        <v>20</v>
      </c>
    </row>
    <row r="3154" spans="1:15" x14ac:dyDescent="0.3">
      <c r="A3154" t="s">
        <v>196</v>
      </c>
      <c r="B3154">
        <v>1</v>
      </c>
      <c r="C3154" s="49">
        <v>10</v>
      </c>
      <c r="D3154" s="68">
        <v>24</v>
      </c>
      <c r="E3154" s="58">
        <v>25.124496000000001</v>
      </c>
      <c r="F3154" s="15">
        <v>1</v>
      </c>
      <c r="G3154">
        <v>3</v>
      </c>
      <c r="H3154" s="15">
        <v>45</v>
      </c>
      <c r="I3154" s="15" t="s">
        <v>11</v>
      </c>
      <c r="J3154" s="82">
        <v>12</v>
      </c>
      <c r="K3154" s="85">
        <v>10</v>
      </c>
      <c r="L3154" s="19" t="s">
        <v>48</v>
      </c>
      <c r="M3154" t="s">
        <v>34</v>
      </c>
      <c r="N3154">
        <v>6</v>
      </c>
      <c r="O3154">
        <v>20</v>
      </c>
    </row>
    <row r="3155" spans="1:15" x14ac:dyDescent="0.3">
      <c r="A3155" t="s">
        <v>196</v>
      </c>
      <c r="B3155">
        <v>1</v>
      </c>
      <c r="C3155" s="49">
        <v>10</v>
      </c>
      <c r="D3155" s="68">
        <v>25</v>
      </c>
      <c r="E3155" s="58">
        <v>13.838638</v>
      </c>
      <c r="F3155" s="15">
        <v>1</v>
      </c>
      <c r="G3155">
        <v>3</v>
      </c>
      <c r="H3155" s="15">
        <v>45</v>
      </c>
      <c r="I3155" s="15" t="s">
        <v>11</v>
      </c>
      <c r="J3155" s="82">
        <v>12</v>
      </c>
      <c r="K3155" s="85">
        <v>10</v>
      </c>
      <c r="L3155" s="19" t="s">
        <v>48</v>
      </c>
      <c r="M3155" t="s">
        <v>34</v>
      </c>
      <c r="N3155">
        <v>6</v>
      </c>
      <c r="O3155">
        <v>20</v>
      </c>
    </row>
    <row r="3156" spans="1:15" x14ac:dyDescent="0.3">
      <c r="A3156" t="s">
        <v>197</v>
      </c>
      <c r="B3156">
        <v>0</v>
      </c>
      <c r="C3156" s="49">
        <v>1</v>
      </c>
      <c r="D3156" s="68">
        <v>25</v>
      </c>
      <c r="E3156" s="62">
        <v>82.188216999999995</v>
      </c>
      <c r="F3156" s="19">
        <v>2</v>
      </c>
      <c r="G3156">
        <v>3</v>
      </c>
      <c r="H3156" s="15">
        <v>120</v>
      </c>
      <c r="I3156" s="15" t="s">
        <v>54</v>
      </c>
      <c r="J3156" s="87">
        <v>12</v>
      </c>
      <c r="K3156" s="82">
        <v>10</v>
      </c>
      <c r="L3156" t="s">
        <v>48</v>
      </c>
      <c r="M3156" t="s">
        <v>34</v>
      </c>
      <c r="N3156">
        <v>6</v>
      </c>
      <c r="O3156">
        <v>20</v>
      </c>
    </row>
    <row r="3157" spans="1:15" x14ac:dyDescent="0.3">
      <c r="A3157" t="s">
        <v>197</v>
      </c>
      <c r="B3157">
        <v>0</v>
      </c>
      <c r="C3157" s="49">
        <v>1</v>
      </c>
      <c r="D3157" s="68">
        <v>26</v>
      </c>
      <c r="E3157" s="62">
        <v>31.505987000000001</v>
      </c>
      <c r="F3157" s="19">
        <v>2</v>
      </c>
      <c r="G3157">
        <v>3</v>
      </c>
      <c r="H3157" s="15">
        <v>120</v>
      </c>
      <c r="I3157" s="15" t="s">
        <v>54</v>
      </c>
      <c r="J3157" s="87">
        <v>12</v>
      </c>
      <c r="K3157" s="82">
        <v>10</v>
      </c>
      <c r="L3157" t="s">
        <v>48</v>
      </c>
      <c r="M3157" t="s">
        <v>34</v>
      </c>
      <c r="N3157">
        <v>6</v>
      </c>
      <c r="O3157">
        <v>20</v>
      </c>
    </row>
    <row r="3158" spans="1:15" x14ac:dyDescent="0.3">
      <c r="A3158" t="s">
        <v>196</v>
      </c>
      <c r="B3158">
        <v>1</v>
      </c>
      <c r="C3158" s="49">
        <v>5</v>
      </c>
      <c r="D3158" s="68"/>
      <c r="E3158" s="62">
        <v>26.846601</v>
      </c>
      <c r="F3158" s="20">
        <v>2</v>
      </c>
      <c r="G3158">
        <v>3</v>
      </c>
      <c r="H3158" s="15">
        <v>120</v>
      </c>
      <c r="I3158" s="15" t="s">
        <v>54</v>
      </c>
      <c r="J3158" s="84">
        <v>12</v>
      </c>
      <c r="K3158" s="82">
        <v>10</v>
      </c>
      <c r="L3158" t="s">
        <v>48</v>
      </c>
      <c r="M3158" t="s">
        <v>34</v>
      </c>
      <c r="N3158">
        <v>6</v>
      </c>
      <c r="O3158">
        <v>20</v>
      </c>
    </row>
    <row r="3159" spans="1:15" x14ac:dyDescent="0.3">
      <c r="A3159" t="s">
        <v>196</v>
      </c>
      <c r="B3159">
        <v>1</v>
      </c>
      <c r="C3159" s="52">
        <v>5</v>
      </c>
      <c r="D3159" s="68"/>
      <c r="E3159" s="62">
        <v>23.213965999999999</v>
      </c>
      <c r="F3159" s="20">
        <v>2</v>
      </c>
      <c r="G3159">
        <v>3</v>
      </c>
      <c r="H3159" s="15">
        <v>120</v>
      </c>
      <c r="I3159" s="15" t="s">
        <v>54</v>
      </c>
      <c r="J3159" s="84">
        <v>12</v>
      </c>
      <c r="K3159" s="82">
        <v>10</v>
      </c>
      <c r="L3159" t="s">
        <v>48</v>
      </c>
      <c r="M3159" t="s">
        <v>34</v>
      </c>
      <c r="N3159">
        <v>6</v>
      </c>
      <c r="O3159">
        <v>20</v>
      </c>
    </row>
    <row r="3160" spans="1:15" x14ac:dyDescent="0.3">
      <c r="A3160" t="s">
        <v>196</v>
      </c>
      <c r="B3160">
        <v>1</v>
      </c>
      <c r="C3160" s="49">
        <v>6</v>
      </c>
      <c r="D3160" s="68"/>
      <c r="E3160" s="58">
        <v>41.286484000000002</v>
      </c>
      <c r="F3160" s="15">
        <v>2</v>
      </c>
      <c r="G3160">
        <v>3</v>
      </c>
      <c r="H3160" s="15">
        <v>120</v>
      </c>
      <c r="I3160" s="15" t="s">
        <v>54</v>
      </c>
      <c r="J3160" s="82">
        <v>12</v>
      </c>
      <c r="K3160" s="85">
        <v>10</v>
      </c>
      <c r="L3160" s="19" t="s">
        <v>48</v>
      </c>
      <c r="M3160" t="s">
        <v>34</v>
      </c>
      <c r="N3160">
        <v>6</v>
      </c>
      <c r="O3160">
        <v>20</v>
      </c>
    </row>
    <row r="3161" spans="1:15" x14ac:dyDescent="0.3">
      <c r="A3161" t="s">
        <v>196</v>
      </c>
      <c r="B3161">
        <v>1</v>
      </c>
      <c r="C3161" s="36">
        <v>6</v>
      </c>
      <c r="D3161" s="68"/>
      <c r="E3161" s="58">
        <v>14.530367999999999</v>
      </c>
      <c r="F3161" s="15">
        <v>2</v>
      </c>
      <c r="G3161">
        <v>3</v>
      </c>
      <c r="H3161" s="15">
        <v>120</v>
      </c>
      <c r="I3161" s="15" t="s">
        <v>54</v>
      </c>
      <c r="J3161" s="82">
        <v>12</v>
      </c>
      <c r="K3161" s="86">
        <v>10</v>
      </c>
      <c r="L3161" s="19" t="s">
        <v>48</v>
      </c>
      <c r="M3161" t="s">
        <v>34</v>
      </c>
      <c r="N3161">
        <v>6</v>
      </c>
      <c r="O3161">
        <v>20</v>
      </c>
    </row>
    <row r="3162" spans="1:15" x14ac:dyDescent="0.3">
      <c r="A3162" t="s">
        <v>196</v>
      </c>
      <c r="B3162">
        <v>1</v>
      </c>
      <c r="C3162" s="49">
        <v>7</v>
      </c>
      <c r="D3162" s="68"/>
      <c r="E3162" s="58">
        <v>89.944427000000005</v>
      </c>
      <c r="F3162" s="15">
        <v>2</v>
      </c>
      <c r="G3162">
        <v>3</v>
      </c>
      <c r="H3162" s="15">
        <v>120</v>
      </c>
      <c r="I3162" s="15" t="s">
        <v>54</v>
      </c>
      <c r="J3162" s="84">
        <v>12</v>
      </c>
      <c r="K3162" s="39">
        <v>10</v>
      </c>
      <c r="L3162" s="19" t="s">
        <v>48</v>
      </c>
      <c r="M3162" t="s">
        <v>34</v>
      </c>
      <c r="N3162">
        <v>6</v>
      </c>
      <c r="O3162">
        <v>20</v>
      </c>
    </row>
    <row r="3163" spans="1:15" x14ac:dyDescent="0.3">
      <c r="A3163" t="s">
        <v>196</v>
      </c>
      <c r="B3163">
        <v>1</v>
      </c>
      <c r="C3163" s="49">
        <v>7</v>
      </c>
      <c r="D3163" s="68"/>
      <c r="E3163" s="58">
        <v>18.172785000000001</v>
      </c>
      <c r="F3163" s="15">
        <v>2</v>
      </c>
      <c r="G3163">
        <v>3</v>
      </c>
      <c r="H3163" s="15">
        <v>120</v>
      </c>
      <c r="I3163" s="15" t="s">
        <v>54</v>
      </c>
      <c r="J3163" s="84">
        <v>12</v>
      </c>
      <c r="K3163" s="39">
        <v>10</v>
      </c>
      <c r="L3163" s="19" t="s">
        <v>48</v>
      </c>
      <c r="M3163" t="s">
        <v>34</v>
      </c>
      <c r="N3163">
        <v>6</v>
      </c>
      <c r="O3163">
        <v>20</v>
      </c>
    </row>
    <row r="3164" spans="1:15" x14ac:dyDescent="0.3">
      <c r="A3164" t="s">
        <v>196</v>
      </c>
      <c r="B3164">
        <v>1</v>
      </c>
      <c r="C3164" s="49">
        <v>19</v>
      </c>
      <c r="D3164" s="68"/>
      <c r="E3164" s="62">
        <v>38.393222999999999</v>
      </c>
      <c r="F3164" s="20">
        <v>2</v>
      </c>
      <c r="G3164">
        <v>3</v>
      </c>
      <c r="H3164" s="15">
        <v>120</v>
      </c>
      <c r="I3164" s="15" t="s">
        <v>54</v>
      </c>
      <c r="J3164" s="84">
        <v>12</v>
      </c>
      <c r="K3164" s="82">
        <v>10</v>
      </c>
      <c r="L3164" t="s">
        <v>48</v>
      </c>
      <c r="M3164" t="s">
        <v>34</v>
      </c>
      <c r="N3164">
        <v>6</v>
      </c>
      <c r="O3164">
        <v>20</v>
      </c>
    </row>
    <row r="3165" spans="1:15" x14ac:dyDescent="0.3">
      <c r="A3165" t="s">
        <v>196</v>
      </c>
      <c r="B3165">
        <v>1</v>
      </c>
      <c r="C3165" s="36">
        <v>19</v>
      </c>
      <c r="D3165" s="68"/>
      <c r="E3165" s="62">
        <v>28.296914999999998</v>
      </c>
      <c r="F3165" s="20">
        <v>2</v>
      </c>
      <c r="G3165">
        <v>3</v>
      </c>
      <c r="H3165" s="15">
        <v>120</v>
      </c>
      <c r="I3165" s="15" t="s">
        <v>54</v>
      </c>
      <c r="J3165" s="84">
        <v>12</v>
      </c>
      <c r="K3165" s="82">
        <v>10</v>
      </c>
      <c r="L3165" t="s">
        <v>48</v>
      </c>
      <c r="M3165" t="s">
        <v>34</v>
      </c>
      <c r="N3165">
        <v>6</v>
      </c>
      <c r="O3165">
        <v>20</v>
      </c>
    </row>
    <row r="3166" spans="1:15" x14ac:dyDescent="0.3">
      <c r="A3166" t="s">
        <v>196</v>
      </c>
      <c r="B3166">
        <f>IF(A3166="m", 1, 0)</f>
        <v>1</v>
      </c>
      <c r="C3166">
        <v>23</v>
      </c>
      <c r="D3166" s="14"/>
      <c r="E3166" s="57">
        <v>48.502087000000003</v>
      </c>
      <c r="F3166" s="15">
        <f>_xlfn.IFS(I3166="GE2", 1, I3166="GE3", 2, I3166="GE4", 3, I3166="GE1", 4)</f>
        <v>2</v>
      </c>
      <c r="G3166">
        <v>3</v>
      </c>
      <c r="H3166" s="15">
        <f>_xlfn.IFS(F3166=1, 45, F3166=2, 120,F3166=3, 210,F3166=4, 400)</f>
        <v>120</v>
      </c>
      <c r="I3166" s="15" t="s">
        <v>54</v>
      </c>
      <c r="J3166" s="20">
        <v>12</v>
      </c>
      <c r="K3166" s="19">
        <v>10</v>
      </c>
      <c r="L3166" t="s">
        <v>48</v>
      </c>
      <c r="M3166" t="s">
        <v>34</v>
      </c>
      <c r="N3166">
        <v>6</v>
      </c>
      <c r="O3166">
        <v>20</v>
      </c>
    </row>
    <row r="3167" spans="1:15" x14ac:dyDescent="0.3">
      <c r="A3167" t="s">
        <v>196</v>
      </c>
      <c r="B3167">
        <f>IF(A3167="m", 1, 0)</f>
        <v>1</v>
      </c>
      <c r="C3167" s="57">
        <v>23</v>
      </c>
      <c r="D3167" s="14"/>
      <c r="E3167" s="57">
        <v>17.646372</v>
      </c>
      <c r="F3167" s="15">
        <f>_xlfn.IFS(I3167="GE2", 1, I3167="GE3", 2, I3167="GE4", 3, I3167="GE1", 4)</f>
        <v>2</v>
      </c>
      <c r="G3167">
        <v>3</v>
      </c>
      <c r="H3167" s="15">
        <f>_xlfn.IFS(F3167=1, 45, F3167=2, 120,F3167=3, 210,F3167=4, 400)</f>
        <v>120</v>
      </c>
      <c r="I3167" s="15" t="s">
        <v>54</v>
      </c>
      <c r="J3167" s="20">
        <v>12</v>
      </c>
      <c r="K3167" s="19">
        <v>10</v>
      </c>
      <c r="L3167" t="s">
        <v>48</v>
      </c>
      <c r="M3167" t="s">
        <v>34</v>
      </c>
      <c r="N3167">
        <v>6</v>
      </c>
      <c r="O3167">
        <v>20</v>
      </c>
    </row>
    <row r="3168" spans="1:15" x14ac:dyDescent="0.3">
      <c r="A3168" t="s">
        <v>197</v>
      </c>
      <c r="B3168">
        <v>0</v>
      </c>
      <c r="C3168" s="36">
        <v>16</v>
      </c>
      <c r="D3168" s="68">
        <v>27</v>
      </c>
      <c r="E3168" s="62">
        <v>26.162790000000001</v>
      </c>
      <c r="F3168" s="20">
        <v>3</v>
      </c>
      <c r="G3168">
        <v>3</v>
      </c>
      <c r="H3168" s="15">
        <v>210</v>
      </c>
      <c r="I3168" s="15" t="s">
        <v>57</v>
      </c>
      <c r="J3168" s="39">
        <v>11</v>
      </c>
      <c r="K3168" s="82">
        <v>10</v>
      </c>
      <c r="L3168" t="s">
        <v>48</v>
      </c>
      <c r="M3168" t="s">
        <v>34</v>
      </c>
      <c r="N3168">
        <v>6</v>
      </c>
      <c r="O3168">
        <v>20</v>
      </c>
    </row>
    <row r="3169" spans="1:15" x14ac:dyDescent="0.3">
      <c r="A3169" t="s">
        <v>197</v>
      </c>
      <c r="B3169">
        <v>0</v>
      </c>
      <c r="C3169" s="36">
        <v>16</v>
      </c>
      <c r="D3169" s="68">
        <v>28</v>
      </c>
      <c r="E3169" s="62">
        <v>50.520851</v>
      </c>
      <c r="F3169" s="20">
        <v>3</v>
      </c>
      <c r="G3169">
        <v>3</v>
      </c>
      <c r="H3169" s="15">
        <v>210</v>
      </c>
      <c r="I3169" s="15" t="s">
        <v>57</v>
      </c>
      <c r="J3169" s="39">
        <v>11</v>
      </c>
      <c r="K3169" s="82">
        <v>10</v>
      </c>
      <c r="L3169" t="s">
        <v>48</v>
      </c>
      <c r="M3169" t="s">
        <v>34</v>
      </c>
      <c r="N3169">
        <v>6</v>
      </c>
      <c r="O3169">
        <v>20</v>
      </c>
    </row>
    <row r="3170" spans="1:15" x14ac:dyDescent="0.3">
      <c r="A3170" t="s">
        <v>197</v>
      </c>
      <c r="B3170">
        <v>0</v>
      </c>
      <c r="C3170" s="36">
        <v>20</v>
      </c>
      <c r="D3170" s="68"/>
      <c r="E3170" s="58">
        <v>35.038124000000003</v>
      </c>
      <c r="F3170" s="15">
        <v>3</v>
      </c>
      <c r="G3170">
        <v>3</v>
      </c>
      <c r="H3170" s="15">
        <v>210</v>
      </c>
      <c r="I3170" s="15" t="s">
        <v>57</v>
      </c>
      <c r="J3170" s="84">
        <v>11</v>
      </c>
      <c r="K3170" s="84">
        <v>10</v>
      </c>
      <c r="L3170" s="19" t="s">
        <v>48</v>
      </c>
      <c r="M3170" t="s">
        <v>34</v>
      </c>
      <c r="N3170">
        <v>6</v>
      </c>
      <c r="O3170">
        <v>20</v>
      </c>
    </row>
    <row r="3171" spans="1:15" x14ac:dyDescent="0.3">
      <c r="A3171" t="s">
        <v>197</v>
      </c>
      <c r="B3171">
        <v>0</v>
      </c>
      <c r="C3171" s="49">
        <v>20</v>
      </c>
      <c r="D3171" s="68"/>
      <c r="E3171" s="58">
        <v>31.532537000000001</v>
      </c>
      <c r="F3171" s="15">
        <v>3</v>
      </c>
      <c r="G3171">
        <v>3</v>
      </c>
      <c r="H3171" s="15">
        <v>210</v>
      </c>
      <c r="I3171" s="15" t="s">
        <v>57</v>
      </c>
      <c r="J3171" s="84">
        <v>11</v>
      </c>
      <c r="K3171" s="84">
        <v>10</v>
      </c>
      <c r="L3171" s="19" t="s">
        <v>48</v>
      </c>
      <c r="M3171" t="s">
        <v>34</v>
      </c>
      <c r="N3171">
        <v>6</v>
      </c>
      <c r="O3171">
        <v>20</v>
      </c>
    </row>
    <row r="3172" spans="1:15" x14ac:dyDescent="0.3">
      <c r="A3172" t="s">
        <v>197</v>
      </c>
      <c r="B3172">
        <v>0</v>
      </c>
      <c r="C3172" s="60">
        <v>21</v>
      </c>
      <c r="D3172" s="68">
        <v>27</v>
      </c>
      <c r="E3172" s="58">
        <v>40.527813000000002</v>
      </c>
      <c r="F3172" s="15">
        <v>3</v>
      </c>
      <c r="G3172">
        <v>3</v>
      </c>
      <c r="H3172" s="15">
        <v>210</v>
      </c>
      <c r="I3172" s="23" t="s">
        <v>57</v>
      </c>
      <c r="J3172" s="84">
        <v>11</v>
      </c>
      <c r="K3172" s="84">
        <v>10</v>
      </c>
      <c r="L3172" s="19" t="s">
        <v>48</v>
      </c>
      <c r="M3172" t="s">
        <v>34</v>
      </c>
      <c r="N3172">
        <v>6</v>
      </c>
      <c r="O3172">
        <v>20</v>
      </c>
    </row>
    <row r="3173" spans="1:15" x14ac:dyDescent="0.3">
      <c r="A3173" t="s">
        <v>197</v>
      </c>
      <c r="B3173">
        <v>0</v>
      </c>
      <c r="C3173" s="49">
        <v>21</v>
      </c>
      <c r="D3173" s="68">
        <v>28</v>
      </c>
      <c r="E3173" s="58">
        <v>33.915432000000003</v>
      </c>
      <c r="F3173" s="15">
        <v>3</v>
      </c>
      <c r="G3173">
        <v>3</v>
      </c>
      <c r="H3173" s="15">
        <v>210</v>
      </c>
      <c r="I3173" s="23" t="s">
        <v>57</v>
      </c>
      <c r="J3173" s="84">
        <v>11</v>
      </c>
      <c r="K3173" s="84">
        <v>10</v>
      </c>
      <c r="L3173" s="19" t="s">
        <v>48</v>
      </c>
      <c r="M3173" t="s">
        <v>34</v>
      </c>
      <c r="N3173">
        <v>6</v>
      </c>
      <c r="O3173">
        <v>20</v>
      </c>
    </row>
    <row r="3174" spans="1:15" x14ac:dyDescent="0.3">
      <c r="A3174" t="s">
        <v>196</v>
      </c>
      <c r="B3174">
        <v>1</v>
      </c>
      <c r="C3174" s="36">
        <v>4</v>
      </c>
      <c r="D3174" s="68"/>
      <c r="E3174" s="62">
        <v>55.857444999999998</v>
      </c>
      <c r="F3174" s="20">
        <v>3</v>
      </c>
      <c r="G3174">
        <v>3</v>
      </c>
      <c r="H3174" s="15">
        <v>210</v>
      </c>
      <c r="I3174" s="15" t="s">
        <v>57</v>
      </c>
      <c r="J3174" s="84">
        <v>11</v>
      </c>
      <c r="K3174" s="82">
        <v>10</v>
      </c>
      <c r="L3174" t="s">
        <v>48</v>
      </c>
      <c r="M3174" t="s">
        <v>34</v>
      </c>
      <c r="N3174">
        <v>6</v>
      </c>
      <c r="O3174">
        <v>20</v>
      </c>
    </row>
    <row r="3175" spans="1:15" x14ac:dyDescent="0.3">
      <c r="A3175" t="s">
        <v>196</v>
      </c>
      <c r="B3175">
        <v>1</v>
      </c>
      <c r="C3175" s="49">
        <v>4</v>
      </c>
      <c r="D3175" s="68"/>
      <c r="E3175" s="62">
        <v>24.681971000000001</v>
      </c>
      <c r="F3175" s="20">
        <v>3</v>
      </c>
      <c r="G3175">
        <v>3</v>
      </c>
      <c r="H3175" s="15">
        <v>210</v>
      </c>
      <c r="I3175" s="15" t="s">
        <v>57</v>
      </c>
      <c r="J3175" s="84">
        <v>11</v>
      </c>
      <c r="K3175" s="82">
        <v>10</v>
      </c>
      <c r="L3175" t="s">
        <v>48</v>
      </c>
      <c r="M3175" t="s">
        <v>34</v>
      </c>
      <c r="N3175">
        <v>6</v>
      </c>
      <c r="O3175">
        <v>20</v>
      </c>
    </row>
    <row r="3176" spans="1:15" x14ac:dyDescent="0.3">
      <c r="A3176" t="s">
        <v>196</v>
      </c>
      <c r="B3176">
        <v>1</v>
      </c>
      <c r="C3176" s="36">
        <v>8</v>
      </c>
      <c r="D3176" s="68"/>
      <c r="E3176" s="58">
        <v>32.306164000000003</v>
      </c>
      <c r="F3176" s="15">
        <v>3</v>
      </c>
      <c r="G3176">
        <v>3</v>
      </c>
      <c r="H3176" s="15">
        <v>210</v>
      </c>
      <c r="I3176" s="23" t="s">
        <v>57</v>
      </c>
      <c r="J3176" s="84">
        <v>12</v>
      </c>
      <c r="K3176" s="39">
        <v>10</v>
      </c>
      <c r="L3176" s="19" t="s">
        <v>48</v>
      </c>
      <c r="M3176" t="s">
        <v>34</v>
      </c>
      <c r="N3176">
        <v>6</v>
      </c>
      <c r="O3176">
        <v>20</v>
      </c>
    </row>
    <row r="3177" spans="1:15" x14ac:dyDescent="0.3">
      <c r="A3177" t="s">
        <v>196</v>
      </c>
      <c r="B3177">
        <v>1</v>
      </c>
      <c r="C3177" s="49">
        <v>8</v>
      </c>
      <c r="D3177" s="68"/>
      <c r="E3177" s="58">
        <v>10.918288</v>
      </c>
      <c r="F3177" s="15">
        <v>3</v>
      </c>
      <c r="G3177">
        <v>3</v>
      </c>
      <c r="H3177" s="15">
        <v>210</v>
      </c>
      <c r="I3177" s="23" t="s">
        <v>57</v>
      </c>
      <c r="J3177" s="84">
        <v>12</v>
      </c>
      <c r="K3177" s="39">
        <v>10</v>
      </c>
      <c r="L3177" s="19" t="s">
        <v>48</v>
      </c>
      <c r="M3177" t="s">
        <v>34</v>
      </c>
      <c r="N3177">
        <v>6</v>
      </c>
      <c r="O3177">
        <v>20</v>
      </c>
    </row>
    <row r="3178" spans="1:15" x14ac:dyDescent="0.3">
      <c r="A3178" t="s">
        <v>196</v>
      </c>
      <c r="B3178">
        <v>1</v>
      </c>
      <c r="C3178" s="36">
        <v>11</v>
      </c>
      <c r="D3178" s="68">
        <v>6</v>
      </c>
      <c r="E3178" s="58">
        <v>24.824825000000001</v>
      </c>
      <c r="F3178" s="15">
        <v>3</v>
      </c>
      <c r="G3178">
        <v>3</v>
      </c>
      <c r="H3178" s="15">
        <v>210</v>
      </c>
      <c r="I3178" s="23" t="s">
        <v>57</v>
      </c>
      <c r="J3178" s="84">
        <v>12</v>
      </c>
      <c r="K3178" s="39">
        <v>10</v>
      </c>
      <c r="L3178" s="19" t="s">
        <v>48</v>
      </c>
      <c r="M3178" t="s">
        <v>34</v>
      </c>
      <c r="N3178">
        <v>6</v>
      </c>
      <c r="O3178">
        <v>20</v>
      </c>
    </row>
    <row r="3179" spans="1:15" x14ac:dyDescent="0.3">
      <c r="A3179" t="s">
        <v>196</v>
      </c>
      <c r="B3179">
        <v>1</v>
      </c>
      <c r="C3179" s="49">
        <v>11</v>
      </c>
      <c r="D3179" s="68">
        <v>7</v>
      </c>
      <c r="E3179" s="58">
        <v>41.696468000000003</v>
      </c>
      <c r="F3179" s="15">
        <v>3</v>
      </c>
      <c r="G3179">
        <v>3</v>
      </c>
      <c r="H3179" s="15">
        <v>210</v>
      </c>
      <c r="I3179" s="15" t="s">
        <v>57</v>
      </c>
      <c r="J3179" s="82">
        <v>12</v>
      </c>
      <c r="K3179" s="85">
        <v>10</v>
      </c>
      <c r="L3179" s="19" t="s">
        <v>48</v>
      </c>
      <c r="M3179" t="s">
        <v>34</v>
      </c>
      <c r="N3179">
        <v>6</v>
      </c>
      <c r="O3179">
        <v>20</v>
      </c>
    </row>
    <row r="3180" spans="1:15" x14ac:dyDescent="0.3">
      <c r="A3180" t="s">
        <v>197</v>
      </c>
      <c r="B3180">
        <v>0</v>
      </c>
      <c r="C3180" s="49">
        <v>13</v>
      </c>
      <c r="D3180" s="68"/>
      <c r="E3180" s="62">
        <v>49.439158999999997</v>
      </c>
      <c r="F3180" s="20">
        <v>4</v>
      </c>
      <c r="G3180">
        <v>3</v>
      </c>
      <c r="H3180" s="15">
        <v>400</v>
      </c>
      <c r="I3180" s="15" t="s">
        <v>61</v>
      </c>
      <c r="J3180" s="39">
        <v>11</v>
      </c>
      <c r="K3180" s="82">
        <v>10</v>
      </c>
      <c r="L3180" t="s">
        <v>48</v>
      </c>
      <c r="M3180" t="s">
        <v>34</v>
      </c>
      <c r="N3180">
        <v>6</v>
      </c>
      <c r="O3180">
        <v>20</v>
      </c>
    </row>
    <row r="3181" spans="1:15" x14ac:dyDescent="0.3">
      <c r="A3181" t="s">
        <v>197</v>
      </c>
      <c r="B3181">
        <v>0</v>
      </c>
      <c r="C3181" s="49">
        <v>13</v>
      </c>
      <c r="D3181" s="68"/>
      <c r="E3181" s="62">
        <v>46.037384000000003</v>
      </c>
      <c r="F3181" s="20">
        <v>4</v>
      </c>
      <c r="G3181">
        <v>3</v>
      </c>
      <c r="H3181" s="15">
        <v>400</v>
      </c>
      <c r="I3181" s="15" t="s">
        <v>61</v>
      </c>
      <c r="J3181" s="39">
        <v>11</v>
      </c>
      <c r="K3181" s="82">
        <v>10</v>
      </c>
      <c r="L3181" t="s">
        <v>48</v>
      </c>
      <c r="M3181" t="s">
        <v>34</v>
      </c>
      <c r="N3181">
        <v>6</v>
      </c>
      <c r="O3181">
        <v>20</v>
      </c>
    </row>
    <row r="3182" spans="1:15" x14ac:dyDescent="0.3">
      <c r="A3182" t="s">
        <v>197</v>
      </c>
      <c r="B3182">
        <v>0</v>
      </c>
      <c r="C3182" s="49">
        <v>14</v>
      </c>
      <c r="D3182" s="68"/>
      <c r="E3182" s="62">
        <v>23.454222000000001</v>
      </c>
      <c r="F3182" s="20">
        <v>4</v>
      </c>
      <c r="G3182">
        <v>3</v>
      </c>
      <c r="H3182" s="15">
        <v>400</v>
      </c>
      <c r="I3182" s="15" t="s">
        <v>61</v>
      </c>
      <c r="J3182" s="39">
        <v>11</v>
      </c>
      <c r="K3182" s="82">
        <v>10</v>
      </c>
      <c r="L3182" t="s">
        <v>48</v>
      </c>
      <c r="M3182" t="s">
        <v>34</v>
      </c>
      <c r="N3182">
        <v>6</v>
      </c>
      <c r="O3182">
        <v>20</v>
      </c>
    </row>
    <row r="3183" spans="1:15" x14ac:dyDescent="0.3">
      <c r="A3183" t="s">
        <v>197</v>
      </c>
      <c r="B3183">
        <v>0</v>
      </c>
      <c r="C3183" s="36">
        <v>14</v>
      </c>
      <c r="D3183" s="68"/>
      <c r="E3183" s="62">
        <v>24.846525</v>
      </c>
      <c r="F3183" s="20">
        <v>4</v>
      </c>
      <c r="G3183">
        <v>3</v>
      </c>
      <c r="H3183" s="15">
        <v>400</v>
      </c>
      <c r="I3183" s="15" t="s">
        <v>61</v>
      </c>
      <c r="J3183" s="39">
        <v>11</v>
      </c>
      <c r="K3183" s="82">
        <v>10</v>
      </c>
      <c r="L3183" t="s">
        <v>48</v>
      </c>
      <c r="M3183" t="s">
        <v>34</v>
      </c>
      <c r="N3183">
        <v>6</v>
      </c>
      <c r="O3183">
        <v>20</v>
      </c>
    </row>
    <row r="3184" spans="1:15" x14ac:dyDescent="0.3">
      <c r="A3184" t="s">
        <v>197</v>
      </c>
      <c r="B3184">
        <f>IF(A3184="m", 1, 0)</f>
        <v>0</v>
      </c>
      <c r="C3184">
        <v>25</v>
      </c>
      <c r="D3184" s="14">
        <v>30</v>
      </c>
      <c r="E3184" s="57">
        <v>39.073315000000001</v>
      </c>
      <c r="F3184" s="15">
        <f>_xlfn.IFS(I3184="GE2", 1, I3184="GE3", 2, I3184="GE4", 3, I3184="GE1", 4)</f>
        <v>4</v>
      </c>
      <c r="G3184">
        <v>3</v>
      </c>
      <c r="H3184" s="15">
        <f>_xlfn.IFS(F3184=1, 45, F3184=2, 120,F3184=3, 210,F3184=4, 400)</f>
        <v>400</v>
      </c>
      <c r="I3184" s="23" t="s">
        <v>61</v>
      </c>
      <c r="J3184" s="20">
        <v>12</v>
      </c>
      <c r="K3184" s="19">
        <v>10</v>
      </c>
      <c r="L3184" t="s">
        <v>48</v>
      </c>
      <c r="M3184" t="s">
        <v>34</v>
      </c>
      <c r="N3184">
        <v>6</v>
      </c>
      <c r="O3184">
        <v>20</v>
      </c>
    </row>
    <row r="3185" spans="1:15" x14ac:dyDescent="0.3">
      <c r="A3185" t="s">
        <v>197</v>
      </c>
      <c r="B3185">
        <f>IF(A3185="m", 1, 0)</f>
        <v>0</v>
      </c>
      <c r="C3185">
        <v>25</v>
      </c>
      <c r="D3185" s="14">
        <v>31</v>
      </c>
      <c r="E3185" s="57">
        <v>36.310833000000002</v>
      </c>
      <c r="F3185" s="15">
        <f>_xlfn.IFS(I3185="GE2", 1, I3185="GE3", 2, I3185="GE4", 3, I3185="GE1", 4)</f>
        <v>4</v>
      </c>
      <c r="G3185">
        <v>3</v>
      </c>
      <c r="H3185" s="15">
        <f>_xlfn.IFS(F3185=1, 45, F3185=2, 120,F3185=3, 210,F3185=4, 400)</f>
        <v>400</v>
      </c>
      <c r="I3185" s="23" t="s">
        <v>61</v>
      </c>
      <c r="J3185" s="20">
        <v>12</v>
      </c>
      <c r="K3185" s="19">
        <v>10</v>
      </c>
      <c r="L3185" t="s">
        <v>48</v>
      </c>
      <c r="M3185" t="s">
        <v>34</v>
      </c>
      <c r="N3185">
        <v>6</v>
      </c>
      <c r="O3185">
        <v>20</v>
      </c>
    </row>
    <row r="3186" spans="1:15" x14ac:dyDescent="0.3">
      <c r="A3186" t="s">
        <v>197</v>
      </c>
      <c r="B3186">
        <f>IF(A3186="m", 1, 0)</f>
        <v>0</v>
      </c>
      <c r="C3186">
        <v>25</v>
      </c>
      <c r="D3186" s="14">
        <v>32</v>
      </c>
      <c r="E3186" s="57">
        <v>33.258201999999997</v>
      </c>
      <c r="F3186" s="15">
        <f>_xlfn.IFS(I3186="GE2", 1, I3186="GE3", 2, I3186="GE4", 3, I3186="GE1", 4)</f>
        <v>4</v>
      </c>
      <c r="G3186">
        <v>3</v>
      </c>
      <c r="H3186" s="15">
        <f>_xlfn.IFS(F3186=1, 45, F3186=2, 120,F3186=3, 210,F3186=4, 400)</f>
        <v>400</v>
      </c>
      <c r="I3186" s="23" t="s">
        <v>61</v>
      </c>
      <c r="J3186" s="20">
        <v>12</v>
      </c>
      <c r="K3186" s="19">
        <v>10</v>
      </c>
      <c r="L3186" t="s">
        <v>48</v>
      </c>
      <c r="M3186" t="s">
        <v>34</v>
      </c>
      <c r="N3186">
        <v>6</v>
      </c>
      <c r="O3186">
        <v>20</v>
      </c>
    </row>
    <row r="3187" spans="1:15" x14ac:dyDescent="0.3">
      <c r="A3187" t="s">
        <v>196</v>
      </c>
      <c r="B3187">
        <v>1</v>
      </c>
      <c r="C3187" s="49">
        <v>12</v>
      </c>
      <c r="D3187" s="68"/>
      <c r="E3187" s="62">
        <v>20.575583000000002</v>
      </c>
      <c r="F3187" s="20">
        <v>4</v>
      </c>
      <c r="G3187">
        <v>3</v>
      </c>
      <c r="H3187" s="15">
        <v>400</v>
      </c>
      <c r="I3187" s="15" t="s">
        <v>61</v>
      </c>
      <c r="J3187" s="39">
        <v>12</v>
      </c>
      <c r="K3187" s="82">
        <v>10</v>
      </c>
      <c r="L3187" t="s">
        <v>48</v>
      </c>
      <c r="M3187" t="s">
        <v>34</v>
      </c>
      <c r="N3187">
        <v>6</v>
      </c>
      <c r="O3187">
        <v>20</v>
      </c>
    </row>
    <row r="3188" spans="1:15" x14ac:dyDescent="0.3">
      <c r="A3188" t="s">
        <v>196</v>
      </c>
      <c r="B3188">
        <v>1</v>
      </c>
      <c r="C3188" s="49">
        <v>12</v>
      </c>
      <c r="D3188" s="68"/>
      <c r="E3188" s="62">
        <v>65.834770000000006</v>
      </c>
      <c r="F3188" s="20">
        <v>4</v>
      </c>
      <c r="G3188">
        <v>3</v>
      </c>
      <c r="H3188" s="15">
        <v>400</v>
      </c>
      <c r="I3188" s="15" t="s">
        <v>61</v>
      </c>
      <c r="J3188" s="39">
        <v>12</v>
      </c>
      <c r="K3188" s="82">
        <v>10</v>
      </c>
      <c r="L3188" t="s">
        <v>48</v>
      </c>
      <c r="M3188" t="s">
        <v>34</v>
      </c>
      <c r="N3188">
        <v>6</v>
      </c>
      <c r="O3188">
        <v>20</v>
      </c>
    </row>
    <row r="3189" spans="1:15" x14ac:dyDescent="0.3">
      <c r="A3189" t="s">
        <v>196</v>
      </c>
      <c r="B3189">
        <v>1</v>
      </c>
      <c r="C3189" s="49">
        <v>22</v>
      </c>
      <c r="D3189" s="68"/>
      <c r="E3189" s="58">
        <v>40.748069999999998</v>
      </c>
      <c r="F3189" s="15">
        <v>4</v>
      </c>
      <c r="G3189">
        <v>3</v>
      </c>
      <c r="H3189" s="15">
        <v>400</v>
      </c>
      <c r="I3189" s="15" t="s">
        <v>61</v>
      </c>
      <c r="J3189" s="84">
        <v>12</v>
      </c>
      <c r="K3189" s="84">
        <v>10</v>
      </c>
      <c r="L3189" s="19" t="s">
        <v>48</v>
      </c>
      <c r="M3189" t="s">
        <v>34</v>
      </c>
      <c r="N3189">
        <v>6</v>
      </c>
      <c r="O3189">
        <v>20</v>
      </c>
    </row>
    <row r="3190" spans="1:15" x14ac:dyDescent="0.3">
      <c r="A3190" t="s">
        <v>196</v>
      </c>
      <c r="B3190">
        <v>1</v>
      </c>
      <c r="C3190" s="49">
        <v>22</v>
      </c>
      <c r="D3190" s="68"/>
      <c r="E3190" s="58">
        <v>28.123652</v>
      </c>
      <c r="F3190" s="15">
        <v>4</v>
      </c>
      <c r="G3190">
        <v>3</v>
      </c>
      <c r="H3190" s="15">
        <v>400</v>
      </c>
      <c r="I3190" s="15" t="s">
        <v>61</v>
      </c>
      <c r="J3190" s="84">
        <v>12</v>
      </c>
      <c r="K3190" s="84">
        <v>10</v>
      </c>
      <c r="L3190" s="19" t="s">
        <v>48</v>
      </c>
      <c r="M3190" t="s">
        <v>34</v>
      </c>
      <c r="N3190">
        <v>6</v>
      </c>
      <c r="O3190">
        <v>20</v>
      </c>
    </row>
    <row r="3191" spans="1:15" x14ac:dyDescent="0.3">
      <c r="A3191" t="s">
        <v>196</v>
      </c>
      <c r="B3191">
        <v>1</v>
      </c>
      <c r="C3191" s="49">
        <v>22</v>
      </c>
      <c r="D3191" s="68"/>
      <c r="E3191" s="58">
        <v>21.088816000000001</v>
      </c>
      <c r="F3191" s="15">
        <v>4</v>
      </c>
      <c r="G3191">
        <v>3</v>
      </c>
      <c r="H3191" s="15">
        <v>400</v>
      </c>
      <c r="I3191" s="15" t="s">
        <v>61</v>
      </c>
      <c r="J3191" s="84">
        <v>12</v>
      </c>
      <c r="K3191" s="84">
        <v>10</v>
      </c>
      <c r="L3191" s="19" t="s">
        <v>48</v>
      </c>
      <c r="M3191" t="s">
        <v>34</v>
      </c>
      <c r="N3191">
        <v>6</v>
      </c>
      <c r="O3191">
        <v>20</v>
      </c>
    </row>
    <row r="3192" spans="1:15" x14ac:dyDescent="0.3">
      <c r="A3192" t="s">
        <v>196</v>
      </c>
      <c r="B3192">
        <f>IF(A3192="m", 1, 0)</f>
        <v>1</v>
      </c>
      <c r="C3192">
        <v>24</v>
      </c>
      <c r="D3192" s="14"/>
      <c r="E3192" s="57">
        <v>26.366655000000002</v>
      </c>
      <c r="F3192" s="15">
        <f>_xlfn.IFS(I3192="GE2", 1, I3192="GE3", 2, I3192="GE4", 3, I3192="GE1", 4)</f>
        <v>4</v>
      </c>
      <c r="G3192">
        <v>3</v>
      </c>
      <c r="H3192" s="15">
        <f>_xlfn.IFS(F3192=1, 45, F3192=2, 120,F3192=3, 210,F3192=4, 400)</f>
        <v>400</v>
      </c>
      <c r="I3192" s="23" t="s">
        <v>61</v>
      </c>
      <c r="J3192" s="20">
        <v>11</v>
      </c>
      <c r="K3192" s="19">
        <v>10</v>
      </c>
      <c r="L3192" t="s">
        <v>48</v>
      </c>
      <c r="M3192" t="s">
        <v>34</v>
      </c>
      <c r="N3192">
        <v>6</v>
      </c>
      <c r="O3192">
        <v>20</v>
      </c>
    </row>
    <row r="3193" spans="1:15" x14ac:dyDescent="0.3">
      <c r="A3193" t="s">
        <v>196</v>
      </c>
      <c r="B3193">
        <f>IF(A3193="m", 1, 0)</f>
        <v>1</v>
      </c>
      <c r="C3193">
        <v>24</v>
      </c>
      <c r="D3193" s="14"/>
      <c r="E3193" s="57">
        <v>25.506502000000001</v>
      </c>
      <c r="F3193" s="15">
        <f>_xlfn.IFS(I3193="GE2", 1, I3193="GE3", 2, I3193="GE4", 3, I3193="GE1", 4)</f>
        <v>4</v>
      </c>
      <c r="G3193">
        <v>3</v>
      </c>
      <c r="H3193" s="15">
        <f>_xlfn.IFS(F3193=1, 45, F3193=2, 120,F3193=3, 210,F3193=4, 400)</f>
        <v>400</v>
      </c>
      <c r="I3193" s="23" t="s">
        <v>61</v>
      </c>
      <c r="J3193" s="20">
        <v>11</v>
      </c>
      <c r="K3193" s="19">
        <v>10</v>
      </c>
      <c r="L3193" t="s">
        <v>48</v>
      </c>
      <c r="M3193" t="s">
        <v>34</v>
      </c>
      <c r="N3193">
        <v>6</v>
      </c>
      <c r="O3193">
        <v>20</v>
      </c>
    </row>
    <row r="3194" spans="1:15" x14ac:dyDescent="0.3">
      <c r="A3194" t="s">
        <v>196</v>
      </c>
      <c r="B3194">
        <f>IF(A3194="m", 1, 0)</f>
        <v>1</v>
      </c>
      <c r="C3194">
        <v>26</v>
      </c>
      <c r="D3194" s="14">
        <v>37</v>
      </c>
      <c r="E3194" s="57">
        <v>6.6778630999999997</v>
      </c>
      <c r="F3194" s="15">
        <f>_xlfn.IFS(I3194="GE2", 1, I3194="GE3", 2, I3194="GE4", 3, I3194="GE1", 4)</f>
        <v>4</v>
      </c>
      <c r="G3194">
        <v>3</v>
      </c>
      <c r="H3194" s="15">
        <f>_xlfn.IFS(F3194=1, 45, F3194=2, 120,F3194=3, 210,F3194=4, 400)</f>
        <v>400</v>
      </c>
      <c r="I3194" s="23" t="s">
        <v>61</v>
      </c>
      <c r="J3194" s="20">
        <v>12</v>
      </c>
      <c r="K3194" s="19">
        <v>10</v>
      </c>
      <c r="L3194" t="s">
        <v>48</v>
      </c>
      <c r="M3194" t="s">
        <v>34</v>
      </c>
      <c r="N3194">
        <v>6</v>
      </c>
      <c r="O3194">
        <v>20</v>
      </c>
    </row>
    <row r="3195" spans="1:15" x14ac:dyDescent="0.3">
      <c r="A3195" t="s">
        <v>196</v>
      </c>
      <c r="B3195">
        <f>IF(A3195="m", 1, 0)</f>
        <v>1</v>
      </c>
      <c r="C3195">
        <v>26</v>
      </c>
      <c r="D3195" s="14">
        <v>38</v>
      </c>
      <c r="E3195" s="57">
        <v>29.672304</v>
      </c>
      <c r="F3195" s="15">
        <f>_xlfn.IFS(I3195="GE2", 1, I3195="GE3", 2, I3195="GE4", 3, I3195="GE1", 4)</f>
        <v>4</v>
      </c>
      <c r="G3195">
        <v>3</v>
      </c>
      <c r="H3195" s="15">
        <f>_xlfn.IFS(F3195=1, 45, F3195=2, 120,F3195=3, 210,F3195=4, 400)</f>
        <v>400</v>
      </c>
      <c r="I3195" s="23" t="s">
        <v>61</v>
      </c>
      <c r="J3195" s="20">
        <v>12</v>
      </c>
      <c r="K3195" s="19">
        <v>10</v>
      </c>
      <c r="L3195" t="s">
        <v>48</v>
      </c>
      <c r="M3195" t="s">
        <v>34</v>
      </c>
      <c r="N3195">
        <v>6</v>
      </c>
      <c r="O3195">
        <v>20</v>
      </c>
    </row>
    <row r="3196" spans="1:15" x14ac:dyDescent="0.3">
      <c r="A3196" t="s">
        <v>196</v>
      </c>
      <c r="B3196">
        <f>IF(A3196="m", 1, 0)</f>
        <v>1</v>
      </c>
      <c r="C3196">
        <v>26</v>
      </c>
      <c r="D3196" s="14">
        <v>39</v>
      </c>
      <c r="E3196" s="57">
        <v>33.315491000000002</v>
      </c>
      <c r="F3196" s="15">
        <f>_xlfn.IFS(I3196="GE2", 1, I3196="GE3", 2, I3196="GE4", 3, I3196="GE1", 4)</f>
        <v>4</v>
      </c>
      <c r="G3196">
        <v>3</v>
      </c>
      <c r="H3196" s="15">
        <f>_xlfn.IFS(F3196=1, 45, F3196=2, 120,F3196=3, 210,F3196=4, 400)</f>
        <v>400</v>
      </c>
      <c r="I3196" s="23" t="s">
        <v>61</v>
      </c>
      <c r="J3196" s="20">
        <v>12</v>
      </c>
      <c r="K3196" s="19">
        <v>10</v>
      </c>
      <c r="L3196" t="s">
        <v>48</v>
      </c>
      <c r="M3196" t="s">
        <v>34</v>
      </c>
      <c r="N3196">
        <v>6</v>
      </c>
      <c r="O3196">
        <v>20</v>
      </c>
    </row>
    <row r="3197" spans="1:15" x14ac:dyDescent="0.3">
      <c r="A3197" t="s">
        <v>197</v>
      </c>
      <c r="B3197">
        <v>0</v>
      </c>
      <c r="C3197" s="49">
        <v>2</v>
      </c>
      <c r="D3197" s="68">
        <v>28</v>
      </c>
      <c r="E3197" s="62">
        <v>17.135200999999999</v>
      </c>
      <c r="F3197" s="19">
        <v>1</v>
      </c>
      <c r="G3197">
        <v>4</v>
      </c>
      <c r="H3197" s="15">
        <v>45</v>
      </c>
      <c r="I3197" s="15" t="s">
        <v>11</v>
      </c>
      <c r="J3197" s="87">
        <v>10</v>
      </c>
      <c r="K3197" s="82">
        <v>10</v>
      </c>
      <c r="L3197" t="s">
        <v>48</v>
      </c>
      <c r="M3197" t="s">
        <v>34</v>
      </c>
      <c r="N3197">
        <v>6</v>
      </c>
      <c r="O3197">
        <v>20</v>
      </c>
    </row>
    <row r="3198" spans="1:15" x14ac:dyDescent="0.3">
      <c r="A3198" t="s">
        <v>197</v>
      </c>
      <c r="B3198">
        <v>0</v>
      </c>
      <c r="C3198" s="36">
        <v>2</v>
      </c>
      <c r="D3198" s="68">
        <v>29</v>
      </c>
      <c r="E3198" s="62">
        <v>19.655642</v>
      </c>
      <c r="F3198" s="37">
        <v>1</v>
      </c>
      <c r="G3198">
        <v>4</v>
      </c>
      <c r="H3198" s="15">
        <v>45</v>
      </c>
      <c r="I3198" s="15" t="s">
        <v>11</v>
      </c>
      <c r="J3198" s="84">
        <v>10</v>
      </c>
      <c r="K3198" s="82">
        <v>10</v>
      </c>
      <c r="L3198" t="s">
        <v>48</v>
      </c>
      <c r="M3198" t="s">
        <v>34</v>
      </c>
      <c r="N3198">
        <v>6</v>
      </c>
      <c r="O3198">
        <v>20</v>
      </c>
    </row>
    <row r="3199" spans="1:15" x14ac:dyDescent="0.3">
      <c r="A3199" t="s">
        <v>197</v>
      </c>
      <c r="B3199">
        <v>0</v>
      </c>
      <c r="C3199" s="36">
        <v>2</v>
      </c>
      <c r="D3199" s="68">
        <v>30</v>
      </c>
      <c r="E3199" s="62">
        <v>49.573715</v>
      </c>
      <c r="F3199" s="37">
        <v>1</v>
      </c>
      <c r="G3199">
        <v>4</v>
      </c>
      <c r="H3199" s="15">
        <v>45</v>
      </c>
      <c r="I3199" s="15" t="s">
        <v>11</v>
      </c>
      <c r="J3199" s="39">
        <v>10</v>
      </c>
      <c r="K3199" s="82">
        <v>10</v>
      </c>
      <c r="L3199" t="s">
        <v>48</v>
      </c>
      <c r="M3199" t="s">
        <v>34</v>
      </c>
      <c r="N3199">
        <v>6</v>
      </c>
      <c r="O3199">
        <v>20</v>
      </c>
    </row>
    <row r="3200" spans="1:15" x14ac:dyDescent="0.3">
      <c r="A3200" t="s">
        <v>197</v>
      </c>
      <c r="B3200">
        <v>0</v>
      </c>
      <c r="C3200" s="49">
        <v>2</v>
      </c>
      <c r="D3200" s="68">
        <v>31</v>
      </c>
      <c r="E3200" s="62">
        <v>49.062674999999999</v>
      </c>
      <c r="F3200" s="38">
        <v>1</v>
      </c>
      <c r="G3200">
        <v>4</v>
      </c>
      <c r="H3200" s="15">
        <v>45</v>
      </c>
      <c r="I3200" s="15" t="s">
        <v>11</v>
      </c>
      <c r="J3200" s="82">
        <v>10</v>
      </c>
      <c r="K3200" s="82">
        <v>10</v>
      </c>
      <c r="L3200" t="s">
        <v>48</v>
      </c>
      <c r="M3200" t="s">
        <v>34</v>
      </c>
      <c r="N3200">
        <v>6</v>
      </c>
      <c r="O3200">
        <v>20</v>
      </c>
    </row>
    <row r="3201" spans="1:15" x14ac:dyDescent="0.3">
      <c r="A3201" t="s">
        <v>197</v>
      </c>
      <c r="B3201">
        <v>0</v>
      </c>
      <c r="C3201" s="49">
        <v>4</v>
      </c>
      <c r="D3201" s="68">
        <v>16</v>
      </c>
      <c r="E3201" s="58">
        <v>28.228617</v>
      </c>
      <c r="F3201" s="15">
        <v>1</v>
      </c>
      <c r="G3201">
        <v>4</v>
      </c>
      <c r="H3201" s="15">
        <v>45</v>
      </c>
      <c r="I3201" s="15" t="s">
        <v>11</v>
      </c>
      <c r="J3201" s="84">
        <v>10</v>
      </c>
      <c r="K3201" s="84">
        <v>10</v>
      </c>
      <c r="L3201" s="19" t="s">
        <v>48</v>
      </c>
      <c r="M3201" t="s">
        <v>34</v>
      </c>
      <c r="N3201">
        <v>6</v>
      </c>
      <c r="O3201">
        <v>20</v>
      </c>
    </row>
    <row r="3202" spans="1:15" x14ac:dyDescent="0.3">
      <c r="A3202" t="s">
        <v>197</v>
      </c>
      <c r="B3202">
        <v>0</v>
      </c>
      <c r="C3202" s="60">
        <v>4</v>
      </c>
      <c r="D3202" s="68">
        <v>17</v>
      </c>
      <c r="E3202" s="58">
        <v>56.629406000000003</v>
      </c>
      <c r="F3202" s="15">
        <v>1</v>
      </c>
      <c r="G3202">
        <v>4</v>
      </c>
      <c r="H3202" s="15">
        <v>45</v>
      </c>
      <c r="I3202" s="15" t="s">
        <v>11</v>
      </c>
      <c r="J3202" s="84">
        <v>10</v>
      </c>
      <c r="K3202" s="84">
        <v>10</v>
      </c>
      <c r="L3202" s="19" t="s">
        <v>48</v>
      </c>
      <c r="M3202" t="s">
        <v>34</v>
      </c>
      <c r="N3202">
        <v>6</v>
      </c>
      <c r="O3202">
        <v>20</v>
      </c>
    </row>
    <row r="3203" spans="1:15" x14ac:dyDescent="0.3">
      <c r="A3203" t="s">
        <v>197</v>
      </c>
      <c r="B3203">
        <v>0</v>
      </c>
      <c r="C3203" s="49">
        <v>5</v>
      </c>
      <c r="D3203" s="68">
        <v>23</v>
      </c>
      <c r="E3203" s="62">
        <v>65.547195000000002</v>
      </c>
      <c r="F3203" s="20">
        <v>1</v>
      </c>
      <c r="G3203">
        <v>4</v>
      </c>
      <c r="H3203" s="15">
        <v>45</v>
      </c>
      <c r="I3203" s="15" t="s">
        <v>11</v>
      </c>
      <c r="J3203" s="84">
        <v>10</v>
      </c>
      <c r="K3203" s="82">
        <v>10</v>
      </c>
      <c r="L3203" t="s">
        <v>48</v>
      </c>
      <c r="M3203" t="s">
        <v>34</v>
      </c>
      <c r="N3203">
        <v>6</v>
      </c>
      <c r="O3203">
        <v>20</v>
      </c>
    </row>
    <row r="3204" spans="1:15" x14ac:dyDescent="0.3">
      <c r="A3204" t="s">
        <v>197</v>
      </c>
      <c r="B3204">
        <v>0</v>
      </c>
      <c r="C3204" s="49">
        <v>5</v>
      </c>
      <c r="D3204" s="68">
        <v>24</v>
      </c>
      <c r="E3204" s="62">
        <v>28.832668000000002</v>
      </c>
      <c r="F3204" s="20">
        <v>1</v>
      </c>
      <c r="G3204">
        <v>4</v>
      </c>
      <c r="H3204" s="15">
        <v>45</v>
      </c>
      <c r="I3204" s="15" t="s">
        <v>11</v>
      </c>
      <c r="J3204" s="84">
        <v>10</v>
      </c>
      <c r="K3204" s="82">
        <v>10</v>
      </c>
      <c r="L3204" t="s">
        <v>48</v>
      </c>
      <c r="M3204" t="s">
        <v>34</v>
      </c>
      <c r="N3204">
        <v>6</v>
      </c>
      <c r="O3204">
        <v>20</v>
      </c>
    </row>
    <row r="3205" spans="1:15" x14ac:dyDescent="0.3">
      <c r="A3205" t="s">
        <v>197</v>
      </c>
      <c r="B3205">
        <v>0</v>
      </c>
      <c r="C3205" s="49">
        <v>6</v>
      </c>
      <c r="D3205" s="68">
        <v>12</v>
      </c>
      <c r="E3205" s="62">
        <v>44.895904999999999</v>
      </c>
      <c r="F3205" s="20">
        <v>1</v>
      </c>
      <c r="G3205">
        <v>4</v>
      </c>
      <c r="H3205" s="15">
        <v>45</v>
      </c>
      <c r="I3205" s="15" t="s">
        <v>11</v>
      </c>
      <c r="J3205" s="84">
        <v>13</v>
      </c>
      <c r="K3205" s="82">
        <v>10</v>
      </c>
      <c r="L3205" t="s">
        <v>48</v>
      </c>
      <c r="M3205" t="s">
        <v>34</v>
      </c>
      <c r="N3205">
        <v>6</v>
      </c>
      <c r="O3205">
        <v>20</v>
      </c>
    </row>
    <row r="3206" spans="1:15" x14ac:dyDescent="0.3">
      <c r="A3206" t="s">
        <v>197</v>
      </c>
      <c r="B3206">
        <v>0</v>
      </c>
      <c r="C3206" s="49">
        <v>6</v>
      </c>
      <c r="D3206" s="68">
        <v>13</v>
      </c>
      <c r="E3206" s="62">
        <v>19.342811999999999</v>
      </c>
      <c r="F3206" s="20">
        <v>1</v>
      </c>
      <c r="G3206">
        <v>4</v>
      </c>
      <c r="H3206" s="15">
        <v>45</v>
      </c>
      <c r="I3206" s="15" t="s">
        <v>11</v>
      </c>
      <c r="J3206" s="84">
        <v>13</v>
      </c>
      <c r="K3206" s="82">
        <v>10</v>
      </c>
      <c r="L3206" t="s">
        <v>48</v>
      </c>
      <c r="M3206" t="s">
        <v>34</v>
      </c>
      <c r="N3206">
        <v>6</v>
      </c>
      <c r="O3206">
        <v>20</v>
      </c>
    </row>
    <row r="3207" spans="1:15" x14ac:dyDescent="0.3">
      <c r="A3207" t="s">
        <v>196</v>
      </c>
      <c r="B3207">
        <v>1</v>
      </c>
      <c r="C3207" s="36">
        <v>1</v>
      </c>
      <c r="D3207" s="68">
        <v>20</v>
      </c>
      <c r="E3207" s="62">
        <v>18.584043999999999</v>
      </c>
      <c r="F3207" s="20">
        <v>1</v>
      </c>
      <c r="G3207">
        <v>4</v>
      </c>
      <c r="H3207" s="15">
        <v>45</v>
      </c>
      <c r="I3207" s="15" t="s">
        <v>11</v>
      </c>
      <c r="J3207" s="84">
        <v>10</v>
      </c>
      <c r="K3207" s="82">
        <v>10</v>
      </c>
      <c r="L3207" t="s">
        <v>48</v>
      </c>
      <c r="M3207" t="s">
        <v>34</v>
      </c>
      <c r="N3207">
        <v>6</v>
      </c>
      <c r="O3207">
        <v>20</v>
      </c>
    </row>
    <row r="3208" spans="1:15" x14ac:dyDescent="0.3">
      <c r="A3208" t="s">
        <v>196</v>
      </c>
      <c r="B3208">
        <v>1</v>
      </c>
      <c r="C3208" s="49">
        <v>1</v>
      </c>
      <c r="D3208" s="68">
        <v>21</v>
      </c>
      <c r="E3208" s="62">
        <v>13.983494</v>
      </c>
      <c r="F3208" s="20">
        <v>1</v>
      </c>
      <c r="G3208">
        <v>4</v>
      </c>
      <c r="H3208" s="15">
        <v>45</v>
      </c>
      <c r="I3208" s="15" t="s">
        <v>11</v>
      </c>
      <c r="J3208" s="84">
        <v>10</v>
      </c>
      <c r="K3208" s="82">
        <v>10</v>
      </c>
      <c r="L3208" t="s">
        <v>48</v>
      </c>
      <c r="M3208" t="s">
        <v>34</v>
      </c>
      <c r="N3208">
        <v>6</v>
      </c>
      <c r="O3208">
        <v>20</v>
      </c>
    </row>
    <row r="3209" spans="1:15" x14ac:dyDescent="0.3">
      <c r="A3209" t="s">
        <v>196</v>
      </c>
      <c r="B3209">
        <v>1</v>
      </c>
      <c r="C3209" s="49">
        <v>1</v>
      </c>
      <c r="D3209" s="68">
        <v>22</v>
      </c>
      <c r="E3209" s="62">
        <v>44.158318000000001</v>
      </c>
      <c r="F3209" s="20">
        <v>1</v>
      </c>
      <c r="G3209">
        <v>4</v>
      </c>
      <c r="H3209" s="15">
        <v>45</v>
      </c>
      <c r="I3209" s="15" t="s">
        <v>11</v>
      </c>
      <c r="J3209" s="84">
        <v>10</v>
      </c>
      <c r="K3209" s="82">
        <v>10</v>
      </c>
      <c r="L3209" t="s">
        <v>48</v>
      </c>
      <c r="M3209" t="s">
        <v>34</v>
      </c>
      <c r="N3209">
        <v>6</v>
      </c>
      <c r="O3209">
        <v>20</v>
      </c>
    </row>
    <row r="3210" spans="1:15" x14ac:dyDescent="0.3">
      <c r="A3210" t="s">
        <v>196</v>
      </c>
      <c r="B3210">
        <v>1</v>
      </c>
      <c r="C3210" s="49">
        <v>3</v>
      </c>
      <c r="D3210" s="68">
        <v>11</v>
      </c>
      <c r="E3210" s="62">
        <v>16.736778000000001</v>
      </c>
      <c r="F3210" s="20">
        <v>1</v>
      </c>
      <c r="G3210">
        <v>4</v>
      </c>
      <c r="H3210" s="15">
        <v>45</v>
      </c>
      <c r="I3210" s="15" t="s">
        <v>11</v>
      </c>
      <c r="J3210" s="84">
        <v>11</v>
      </c>
      <c r="K3210" s="82">
        <v>10</v>
      </c>
      <c r="L3210" t="s">
        <v>48</v>
      </c>
      <c r="M3210" t="s">
        <v>34</v>
      </c>
      <c r="N3210">
        <v>6</v>
      </c>
      <c r="O3210">
        <v>20</v>
      </c>
    </row>
    <row r="3211" spans="1:15" x14ac:dyDescent="0.3">
      <c r="A3211" t="s">
        <v>196</v>
      </c>
      <c r="B3211">
        <v>1</v>
      </c>
      <c r="C3211" s="49">
        <v>3</v>
      </c>
      <c r="D3211" s="68">
        <v>12</v>
      </c>
      <c r="E3211" s="65">
        <v>44.170833999999999</v>
      </c>
      <c r="F3211" s="20">
        <v>1</v>
      </c>
      <c r="G3211">
        <v>4</v>
      </c>
      <c r="H3211" s="15">
        <v>45</v>
      </c>
      <c r="I3211" s="15" t="s">
        <v>11</v>
      </c>
      <c r="J3211" s="84">
        <v>11</v>
      </c>
      <c r="K3211" s="82">
        <v>10</v>
      </c>
      <c r="L3211" t="s">
        <v>48</v>
      </c>
      <c r="M3211" t="s">
        <v>34</v>
      </c>
      <c r="N3211">
        <v>6</v>
      </c>
      <c r="O3211">
        <v>20</v>
      </c>
    </row>
    <row r="3212" spans="1:15" x14ac:dyDescent="0.3">
      <c r="A3212" t="s">
        <v>196</v>
      </c>
      <c r="B3212">
        <v>1</v>
      </c>
      <c r="C3212" s="49">
        <v>3</v>
      </c>
      <c r="D3212" s="68">
        <v>13</v>
      </c>
      <c r="E3212" s="65">
        <v>45.242607</v>
      </c>
      <c r="F3212" s="20">
        <v>1</v>
      </c>
      <c r="G3212">
        <v>4</v>
      </c>
      <c r="H3212" s="15">
        <v>45</v>
      </c>
      <c r="I3212" s="15" t="s">
        <v>11</v>
      </c>
      <c r="J3212" s="84">
        <v>11</v>
      </c>
      <c r="K3212" s="82">
        <v>10</v>
      </c>
      <c r="L3212" t="s">
        <v>48</v>
      </c>
      <c r="M3212" t="s">
        <v>34</v>
      </c>
      <c r="N3212">
        <v>6</v>
      </c>
      <c r="O3212">
        <v>20</v>
      </c>
    </row>
    <row r="3213" spans="1:15" x14ac:dyDescent="0.3">
      <c r="A3213" t="s">
        <v>196</v>
      </c>
      <c r="B3213">
        <v>1</v>
      </c>
      <c r="C3213" s="49">
        <v>3</v>
      </c>
      <c r="D3213" s="68">
        <v>14</v>
      </c>
      <c r="E3213" s="65">
        <v>79.468543999999994</v>
      </c>
      <c r="F3213" s="20">
        <v>1</v>
      </c>
      <c r="G3213">
        <v>4</v>
      </c>
      <c r="H3213" s="15">
        <v>45</v>
      </c>
      <c r="I3213" s="15" t="s">
        <v>11</v>
      </c>
      <c r="J3213" s="84">
        <v>11</v>
      </c>
      <c r="K3213" s="82">
        <v>10</v>
      </c>
      <c r="L3213" t="s">
        <v>48</v>
      </c>
      <c r="M3213" t="s">
        <v>34</v>
      </c>
      <c r="N3213">
        <v>6</v>
      </c>
      <c r="O3213">
        <v>20</v>
      </c>
    </row>
    <row r="3214" spans="1:15" x14ac:dyDescent="0.3">
      <c r="A3214" t="s">
        <v>196</v>
      </c>
      <c r="B3214">
        <v>1</v>
      </c>
      <c r="C3214" s="36">
        <v>3</v>
      </c>
      <c r="D3214" s="68">
        <v>15</v>
      </c>
      <c r="E3214" s="65">
        <v>101.1692</v>
      </c>
      <c r="F3214" s="20">
        <v>1</v>
      </c>
      <c r="G3214">
        <v>4</v>
      </c>
      <c r="H3214" s="15">
        <v>45</v>
      </c>
      <c r="I3214" s="15" t="s">
        <v>11</v>
      </c>
      <c r="J3214" s="84">
        <v>11</v>
      </c>
      <c r="K3214" s="82">
        <v>10</v>
      </c>
      <c r="L3214" t="s">
        <v>48</v>
      </c>
      <c r="M3214" t="s">
        <v>34</v>
      </c>
      <c r="N3214">
        <v>6</v>
      </c>
      <c r="O3214">
        <v>20</v>
      </c>
    </row>
    <row r="3215" spans="1:15" x14ac:dyDescent="0.3">
      <c r="A3215" t="s">
        <v>196</v>
      </c>
      <c r="B3215">
        <v>1</v>
      </c>
      <c r="C3215" s="36">
        <v>7</v>
      </c>
      <c r="D3215" s="68">
        <v>26</v>
      </c>
      <c r="E3215" s="58">
        <v>39.071426000000002</v>
      </c>
      <c r="F3215" s="15">
        <v>1</v>
      </c>
      <c r="G3215">
        <v>4</v>
      </c>
      <c r="H3215" s="15">
        <v>45</v>
      </c>
      <c r="I3215" s="15" t="s">
        <v>11</v>
      </c>
      <c r="J3215" s="82">
        <v>11</v>
      </c>
      <c r="K3215" s="82">
        <v>10</v>
      </c>
      <c r="L3215" s="19" t="s">
        <v>48</v>
      </c>
      <c r="M3215" t="s">
        <v>34</v>
      </c>
      <c r="N3215">
        <v>6</v>
      </c>
      <c r="O3215">
        <v>20</v>
      </c>
    </row>
    <row r="3216" spans="1:15" x14ac:dyDescent="0.3">
      <c r="A3216" t="s">
        <v>196</v>
      </c>
      <c r="B3216">
        <v>1</v>
      </c>
      <c r="C3216" s="36">
        <v>7</v>
      </c>
      <c r="D3216" s="68">
        <v>27</v>
      </c>
      <c r="E3216" s="58">
        <v>45.312840000000001</v>
      </c>
      <c r="F3216" s="15">
        <v>1</v>
      </c>
      <c r="G3216">
        <v>4</v>
      </c>
      <c r="H3216" s="15">
        <v>45</v>
      </c>
      <c r="I3216" s="15" t="s">
        <v>11</v>
      </c>
      <c r="J3216" s="82">
        <v>11</v>
      </c>
      <c r="K3216" s="87">
        <v>10</v>
      </c>
      <c r="L3216" s="19" t="s">
        <v>48</v>
      </c>
      <c r="M3216" t="s">
        <v>34</v>
      </c>
      <c r="N3216">
        <v>6</v>
      </c>
      <c r="O3216">
        <v>20</v>
      </c>
    </row>
    <row r="3217" spans="1:15" x14ac:dyDescent="0.3">
      <c r="A3217" t="s">
        <v>196</v>
      </c>
      <c r="B3217">
        <v>1</v>
      </c>
      <c r="C3217" s="49">
        <v>8</v>
      </c>
      <c r="D3217" s="68">
        <v>18</v>
      </c>
      <c r="E3217" s="58">
        <v>15.323164</v>
      </c>
      <c r="F3217" s="15">
        <v>1</v>
      </c>
      <c r="G3217">
        <v>4</v>
      </c>
      <c r="H3217" s="15">
        <v>45</v>
      </c>
      <c r="I3217" s="15" t="s">
        <v>11</v>
      </c>
      <c r="J3217" s="82">
        <v>11</v>
      </c>
      <c r="K3217" s="84">
        <v>10</v>
      </c>
      <c r="L3217" s="19" t="s">
        <v>48</v>
      </c>
      <c r="M3217" t="s">
        <v>34</v>
      </c>
      <c r="N3217">
        <v>6</v>
      </c>
      <c r="O3217">
        <v>20</v>
      </c>
    </row>
    <row r="3218" spans="1:15" x14ac:dyDescent="0.3">
      <c r="A3218" t="s">
        <v>196</v>
      </c>
      <c r="B3218">
        <v>1</v>
      </c>
      <c r="C3218" s="49">
        <v>8</v>
      </c>
      <c r="D3218" s="68">
        <v>19</v>
      </c>
      <c r="E3218" s="58">
        <v>25.415482999999998</v>
      </c>
      <c r="F3218" s="15">
        <v>1</v>
      </c>
      <c r="G3218">
        <v>4</v>
      </c>
      <c r="H3218" s="15">
        <v>45</v>
      </c>
      <c r="I3218" s="15" t="s">
        <v>11</v>
      </c>
      <c r="J3218" s="88">
        <v>11</v>
      </c>
      <c r="K3218" s="84">
        <v>10</v>
      </c>
      <c r="L3218" s="19" t="s">
        <v>48</v>
      </c>
      <c r="M3218" t="s">
        <v>34</v>
      </c>
      <c r="N3218">
        <v>6</v>
      </c>
      <c r="O3218">
        <v>20</v>
      </c>
    </row>
    <row r="3219" spans="1:15" x14ac:dyDescent="0.3">
      <c r="A3219" t="s">
        <v>197</v>
      </c>
      <c r="B3219">
        <v>0</v>
      </c>
      <c r="C3219" s="49">
        <v>9</v>
      </c>
      <c r="D3219" s="68">
        <v>17</v>
      </c>
      <c r="E3219" s="58">
        <v>11.862396</v>
      </c>
      <c r="F3219" s="15">
        <v>2</v>
      </c>
      <c r="G3219">
        <v>4</v>
      </c>
      <c r="H3219" s="15">
        <v>120</v>
      </c>
      <c r="I3219" s="23" t="s">
        <v>54</v>
      </c>
      <c r="J3219" s="84">
        <v>10</v>
      </c>
      <c r="K3219" s="84">
        <v>10</v>
      </c>
      <c r="L3219" s="19" t="s">
        <v>48</v>
      </c>
      <c r="M3219" t="s">
        <v>34</v>
      </c>
      <c r="N3219">
        <v>6</v>
      </c>
      <c r="O3219">
        <v>20</v>
      </c>
    </row>
    <row r="3220" spans="1:15" x14ac:dyDescent="0.3">
      <c r="A3220" t="s">
        <v>197</v>
      </c>
      <c r="B3220">
        <v>0</v>
      </c>
      <c r="C3220" s="49">
        <v>9</v>
      </c>
      <c r="D3220" s="68">
        <v>18</v>
      </c>
      <c r="E3220" s="58">
        <v>16.251353999999999</v>
      </c>
      <c r="F3220" s="15">
        <v>2</v>
      </c>
      <c r="G3220">
        <v>4</v>
      </c>
      <c r="H3220" s="15">
        <v>120</v>
      </c>
      <c r="I3220" s="23" t="s">
        <v>54</v>
      </c>
      <c r="J3220" s="84">
        <v>10</v>
      </c>
      <c r="K3220" s="84">
        <v>10</v>
      </c>
      <c r="L3220" s="19" t="s">
        <v>48</v>
      </c>
      <c r="M3220" t="s">
        <v>34</v>
      </c>
      <c r="N3220">
        <v>6</v>
      </c>
      <c r="O3220">
        <v>20</v>
      </c>
    </row>
    <row r="3221" spans="1:15" x14ac:dyDescent="0.3">
      <c r="A3221" t="s">
        <v>197</v>
      </c>
      <c r="B3221">
        <v>0</v>
      </c>
      <c r="C3221" s="49">
        <v>10</v>
      </c>
      <c r="D3221" s="68">
        <v>26</v>
      </c>
      <c r="E3221" s="58">
        <v>38.060532000000002</v>
      </c>
      <c r="F3221" s="15">
        <v>2</v>
      </c>
      <c r="G3221">
        <v>4</v>
      </c>
      <c r="H3221" s="15">
        <v>120</v>
      </c>
      <c r="I3221" s="15" t="s">
        <v>54</v>
      </c>
      <c r="J3221" s="82">
        <v>10</v>
      </c>
      <c r="K3221" s="87">
        <v>10</v>
      </c>
      <c r="L3221" s="19" t="s">
        <v>48</v>
      </c>
      <c r="M3221" t="s">
        <v>34</v>
      </c>
      <c r="N3221">
        <v>6</v>
      </c>
      <c r="O3221">
        <v>20</v>
      </c>
    </row>
    <row r="3222" spans="1:15" x14ac:dyDescent="0.3">
      <c r="A3222" t="s">
        <v>197</v>
      </c>
      <c r="B3222">
        <v>0</v>
      </c>
      <c r="C3222" s="36">
        <v>14</v>
      </c>
      <c r="D3222" s="68">
        <v>29</v>
      </c>
      <c r="E3222" s="65">
        <v>28.846556</v>
      </c>
      <c r="F3222" s="20">
        <v>2</v>
      </c>
      <c r="G3222">
        <v>4</v>
      </c>
      <c r="H3222" s="15">
        <v>120</v>
      </c>
      <c r="I3222" s="15" t="s">
        <v>54</v>
      </c>
      <c r="J3222" s="84">
        <v>12</v>
      </c>
      <c r="K3222" s="82">
        <v>10</v>
      </c>
      <c r="L3222" t="s">
        <v>48</v>
      </c>
      <c r="M3222" t="s">
        <v>34</v>
      </c>
      <c r="N3222">
        <v>6</v>
      </c>
      <c r="O3222">
        <v>20</v>
      </c>
    </row>
    <row r="3223" spans="1:15" x14ac:dyDescent="0.3">
      <c r="A3223" t="s">
        <v>197</v>
      </c>
      <c r="B3223">
        <v>0</v>
      </c>
      <c r="C3223" s="36">
        <v>14</v>
      </c>
      <c r="D3223" s="68">
        <v>30</v>
      </c>
      <c r="E3223" s="65">
        <v>29.291046000000001</v>
      </c>
      <c r="F3223" s="20">
        <v>2</v>
      </c>
      <c r="G3223">
        <v>4</v>
      </c>
      <c r="H3223" s="15">
        <v>120</v>
      </c>
      <c r="I3223" s="15" t="s">
        <v>54</v>
      </c>
      <c r="J3223" s="84">
        <v>12</v>
      </c>
      <c r="K3223" s="82">
        <v>10</v>
      </c>
      <c r="L3223" t="s">
        <v>48</v>
      </c>
      <c r="M3223" t="s">
        <v>34</v>
      </c>
      <c r="N3223">
        <v>6</v>
      </c>
      <c r="O3223">
        <v>20</v>
      </c>
    </row>
    <row r="3224" spans="1:15" x14ac:dyDescent="0.3">
      <c r="A3224" t="s">
        <v>197</v>
      </c>
      <c r="B3224">
        <v>0</v>
      </c>
      <c r="C3224" s="49">
        <v>15</v>
      </c>
      <c r="D3224" s="68">
        <v>6</v>
      </c>
      <c r="E3224" s="62">
        <v>15.367728</v>
      </c>
      <c r="F3224" s="20">
        <v>2</v>
      </c>
      <c r="G3224">
        <v>4</v>
      </c>
      <c r="H3224" s="15">
        <v>120</v>
      </c>
      <c r="I3224" s="15" t="s">
        <v>54</v>
      </c>
      <c r="J3224" s="84">
        <v>12</v>
      </c>
      <c r="K3224" s="82">
        <v>10</v>
      </c>
      <c r="L3224" t="s">
        <v>48</v>
      </c>
      <c r="M3224" t="s">
        <v>34</v>
      </c>
      <c r="N3224">
        <v>6</v>
      </c>
      <c r="O3224">
        <v>20</v>
      </c>
    </row>
    <row r="3225" spans="1:15" x14ac:dyDescent="0.3">
      <c r="A3225" t="s">
        <v>197</v>
      </c>
      <c r="B3225">
        <v>0</v>
      </c>
      <c r="C3225" s="36">
        <v>15</v>
      </c>
      <c r="D3225" s="68">
        <v>7</v>
      </c>
      <c r="E3225" s="62">
        <v>26.259974</v>
      </c>
      <c r="F3225" s="20">
        <v>2</v>
      </c>
      <c r="G3225">
        <v>4</v>
      </c>
      <c r="H3225" s="15">
        <v>120</v>
      </c>
      <c r="I3225" s="15" t="s">
        <v>54</v>
      </c>
      <c r="J3225" s="84">
        <v>12</v>
      </c>
      <c r="K3225" s="82">
        <v>10</v>
      </c>
      <c r="L3225" t="s">
        <v>48</v>
      </c>
      <c r="M3225" t="s">
        <v>34</v>
      </c>
      <c r="N3225">
        <v>6</v>
      </c>
      <c r="O3225">
        <v>20</v>
      </c>
    </row>
    <row r="3226" spans="1:15" x14ac:dyDescent="0.3">
      <c r="A3226" t="s">
        <v>196</v>
      </c>
      <c r="B3226">
        <v>1</v>
      </c>
      <c r="C3226" s="36">
        <v>11</v>
      </c>
      <c r="D3226" s="68">
        <v>13</v>
      </c>
      <c r="E3226" s="58">
        <v>23.929749000000001</v>
      </c>
      <c r="F3226" s="15">
        <v>2</v>
      </c>
      <c r="G3226">
        <v>4</v>
      </c>
      <c r="H3226" s="15">
        <v>120</v>
      </c>
      <c r="I3226" s="23" t="s">
        <v>54</v>
      </c>
      <c r="J3226" s="84">
        <v>12</v>
      </c>
      <c r="K3226" s="84">
        <v>10</v>
      </c>
      <c r="L3226" s="19" t="s">
        <v>48</v>
      </c>
      <c r="M3226" t="s">
        <v>34</v>
      </c>
      <c r="N3226">
        <v>6</v>
      </c>
      <c r="O3226">
        <v>20</v>
      </c>
    </row>
    <row r="3227" spans="1:15" x14ac:dyDescent="0.3">
      <c r="A3227" t="s">
        <v>196</v>
      </c>
      <c r="B3227">
        <v>1</v>
      </c>
      <c r="C3227" s="49">
        <v>11</v>
      </c>
      <c r="D3227" s="68">
        <v>14</v>
      </c>
      <c r="E3227" s="58">
        <v>49.293190000000003</v>
      </c>
      <c r="F3227" s="15">
        <v>2</v>
      </c>
      <c r="G3227">
        <v>4</v>
      </c>
      <c r="H3227" s="15">
        <v>120</v>
      </c>
      <c r="I3227" s="23" t="s">
        <v>54</v>
      </c>
      <c r="J3227" s="84">
        <v>12</v>
      </c>
      <c r="K3227" s="84">
        <v>10</v>
      </c>
      <c r="L3227" s="19" t="s">
        <v>48</v>
      </c>
      <c r="M3227" t="s">
        <v>34</v>
      </c>
      <c r="N3227">
        <v>6</v>
      </c>
      <c r="O3227">
        <v>20</v>
      </c>
    </row>
    <row r="3228" spans="1:15" x14ac:dyDescent="0.3">
      <c r="A3228" t="s">
        <v>196</v>
      </c>
      <c r="B3228">
        <v>1</v>
      </c>
      <c r="C3228" s="53">
        <v>12</v>
      </c>
      <c r="D3228" s="68">
        <v>9</v>
      </c>
      <c r="E3228" s="62">
        <v>53.30518</v>
      </c>
      <c r="F3228" s="20">
        <v>2</v>
      </c>
      <c r="G3228">
        <v>4</v>
      </c>
      <c r="H3228" s="15">
        <v>120</v>
      </c>
      <c r="I3228" s="15" t="s">
        <v>54</v>
      </c>
      <c r="J3228" s="84">
        <v>11</v>
      </c>
      <c r="K3228" s="82">
        <v>10</v>
      </c>
      <c r="L3228" t="s">
        <v>48</v>
      </c>
      <c r="M3228" t="s">
        <v>34</v>
      </c>
      <c r="N3228">
        <v>6</v>
      </c>
      <c r="O3228">
        <v>20</v>
      </c>
    </row>
    <row r="3229" spans="1:15" x14ac:dyDescent="0.3">
      <c r="A3229" t="s">
        <v>196</v>
      </c>
      <c r="B3229">
        <v>1</v>
      </c>
      <c r="C3229" s="60">
        <v>12</v>
      </c>
      <c r="D3229" s="68">
        <v>10</v>
      </c>
      <c r="E3229" s="62">
        <v>24.860474</v>
      </c>
      <c r="F3229" s="20">
        <v>2</v>
      </c>
      <c r="G3229">
        <v>4</v>
      </c>
      <c r="H3229" s="15">
        <v>120</v>
      </c>
      <c r="I3229" s="15" t="s">
        <v>54</v>
      </c>
      <c r="J3229" s="84">
        <v>11</v>
      </c>
      <c r="K3229" s="82">
        <v>10</v>
      </c>
      <c r="L3229" t="s">
        <v>48</v>
      </c>
      <c r="M3229" t="s">
        <v>34</v>
      </c>
      <c r="N3229">
        <v>6</v>
      </c>
      <c r="O3229">
        <v>20</v>
      </c>
    </row>
    <row r="3230" spans="1:15" x14ac:dyDescent="0.3">
      <c r="A3230" t="s">
        <v>196</v>
      </c>
      <c r="B3230">
        <v>1</v>
      </c>
      <c r="C3230" s="49">
        <v>13</v>
      </c>
      <c r="D3230" s="68">
        <v>12</v>
      </c>
      <c r="E3230" s="62">
        <v>92.619827000000001</v>
      </c>
      <c r="F3230" s="19">
        <v>2</v>
      </c>
      <c r="G3230">
        <v>4</v>
      </c>
      <c r="H3230" s="15">
        <v>120</v>
      </c>
      <c r="I3230" s="15" t="s">
        <v>54</v>
      </c>
      <c r="J3230" s="87">
        <v>12</v>
      </c>
      <c r="K3230" s="82">
        <v>10</v>
      </c>
      <c r="L3230" t="s">
        <v>48</v>
      </c>
      <c r="M3230" t="s">
        <v>34</v>
      </c>
      <c r="N3230">
        <v>6</v>
      </c>
      <c r="O3230">
        <v>20</v>
      </c>
    </row>
    <row r="3231" spans="1:15" x14ac:dyDescent="0.3">
      <c r="A3231" t="s">
        <v>196</v>
      </c>
      <c r="B3231">
        <v>1</v>
      </c>
      <c r="C3231" s="36">
        <v>13</v>
      </c>
      <c r="D3231" s="68">
        <v>13</v>
      </c>
      <c r="E3231" s="62">
        <v>56.360889</v>
      </c>
      <c r="F3231" s="19">
        <v>2</v>
      </c>
      <c r="G3231">
        <v>4</v>
      </c>
      <c r="H3231" s="15">
        <v>120</v>
      </c>
      <c r="I3231" s="15" t="s">
        <v>54</v>
      </c>
      <c r="J3231" s="87">
        <v>12</v>
      </c>
      <c r="K3231" s="82">
        <v>10</v>
      </c>
      <c r="L3231" t="s">
        <v>48</v>
      </c>
      <c r="M3231" t="s">
        <v>34</v>
      </c>
      <c r="N3231">
        <v>6</v>
      </c>
      <c r="O3231">
        <v>20</v>
      </c>
    </row>
    <row r="3232" spans="1:15" x14ac:dyDescent="0.3">
      <c r="A3232" t="s">
        <v>196</v>
      </c>
      <c r="B3232">
        <v>1</v>
      </c>
      <c r="C3232" s="49">
        <v>16</v>
      </c>
      <c r="D3232" s="68">
        <v>32</v>
      </c>
      <c r="E3232" s="58"/>
      <c r="F3232" s="15">
        <v>2</v>
      </c>
      <c r="G3232">
        <v>4</v>
      </c>
      <c r="H3232" s="15">
        <v>120</v>
      </c>
      <c r="I3232" s="15" t="s">
        <v>54</v>
      </c>
      <c r="J3232" s="84">
        <v>11</v>
      </c>
      <c r="K3232" s="84">
        <v>10</v>
      </c>
      <c r="L3232" s="19" t="s">
        <v>48</v>
      </c>
      <c r="N3232" t="e">
        <v>#N/A</v>
      </c>
      <c r="O3232">
        <v>20</v>
      </c>
    </row>
    <row r="3233" spans="1:15" x14ac:dyDescent="0.3">
      <c r="A3233" t="s">
        <v>196</v>
      </c>
      <c r="B3233">
        <v>1</v>
      </c>
      <c r="C3233" s="49">
        <v>16</v>
      </c>
      <c r="D3233" s="68">
        <v>33</v>
      </c>
      <c r="E3233" s="58">
        <v>41.829002000000003</v>
      </c>
      <c r="F3233" s="15">
        <v>2</v>
      </c>
      <c r="G3233">
        <v>4</v>
      </c>
      <c r="H3233" s="15">
        <v>120</v>
      </c>
      <c r="I3233" s="15" t="s">
        <v>54</v>
      </c>
      <c r="J3233" s="84">
        <v>11</v>
      </c>
      <c r="K3233" s="84">
        <v>10</v>
      </c>
      <c r="L3233" s="19" t="s">
        <v>48</v>
      </c>
      <c r="M3233" t="s">
        <v>34</v>
      </c>
      <c r="N3233">
        <v>6</v>
      </c>
      <c r="O3233">
        <v>20</v>
      </c>
    </row>
    <row r="3234" spans="1:15" x14ac:dyDescent="0.3">
      <c r="A3234" t="s">
        <v>196</v>
      </c>
      <c r="B3234">
        <v>1</v>
      </c>
      <c r="C3234" s="49">
        <v>16</v>
      </c>
      <c r="D3234" s="68">
        <v>34</v>
      </c>
      <c r="E3234" s="58">
        <v>21.667116</v>
      </c>
      <c r="F3234" s="15">
        <v>2</v>
      </c>
      <c r="G3234">
        <v>4</v>
      </c>
      <c r="H3234" s="15">
        <v>120</v>
      </c>
      <c r="I3234" s="15" t="s">
        <v>54</v>
      </c>
      <c r="J3234" s="84">
        <v>11</v>
      </c>
      <c r="K3234" s="84">
        <v>10</v>
      </c>
      <c r="L3234" s="19" t="s">
        <v>48</v>
      </c>
      <c r="M3234" t="s">
        <v>34</v>
      </c>
      <c r="N3234">
        <v>6</v>
      </c>
      <c r="O3234">
        <v>20</v>
      </c>
    </row>
    <row r="3235" spans="1:15" x14ac:dyDescent="0.3">
      <c r="A3235" t="s">
        <v>197</v>
      </c>
      <c r="B3235">
        <v>0</v>
      </c>
      <c r="C3235" s="36">
        <v>19</v>
      </c>
      <c r="D3235" s="68"/>
      <c r="E3235" s="58">
        <v>16.462565999999999</v>
      </c>
      <c r="F3235" s="15">
        <v>3</v>
      </c>
      <c r="G3235">
        <v>4</v>
      </c>
      <c r="H3235" s="15">
        <v>210</v>
      </c>
      <c r="I3235" s="15" t="s">
        <v>57</v>
      </c>
      <c r="J3235" s="82">
        <v>11</v>
      </c>
      <c r="K3235" s="82">
        <v>10</v>
      </c>
      <c r="L3235" s="19" t="s">
        <v>48</v>
      </c>
      <c r="M3235" t="s">
        <v>34</v>
      </c>
      <c r="N3235">
        <v>6</v>
      </c>
      <c r="O3235">
        <v>20</v>
      </c>
    </row>
    <row r="3236" spans="1:15" x14ac:dyDescent="0.3">
      <c r="A3236" t="s">
        <v>197</v>
      </c>
      <c r="B3236">
        <v>0</v>
      </c>
      <c r="C3236" s="49">
        <v>19</v>
      </c>
      <c r="D3236" s="68"/>
      <c r="E3236" s="58">
        <v>52.220539000000002</v>
      </c>
      <c r="F3236" s="15">
        <v>3</v>
      </c>
      <c r="G3236">
        <v>4</v>
      </c>
      <c r="H3236" s="15">
        <v>210</v>
      </c>
      <c r="I3236" s="23" t="s">
        <v>57</v>
      </c>
      <c r="J3236" s="84">
        <v>11</v>
      </c>
      <c r="K3236" s="84">
        <v>10</v>
      </c>
      <c r="L3236" s="19" t="s">
        <v>48</v>
      </c>
      <c r="M3236" t="s">
        <v>34</v>
      </c>
      <c r="N3236">
        <v>6</v>
      </c>
      <c r="O3236">
        <v>20</v>
      </c>
    </row>
    <row r="3237" spans="1:15" x14ac:dyDescent="0.3">
      <c r="A3237" t="s">
        <v>197</v>
      </c>
      <c r="B3237">
        <v>0</v>
      </c>
      <c r="C3237" s="36">
        <v>20</v>
      </c>
      <c r="D3237" s="68">
        <v>11</v>
      </c>
      <c r="E3237" s="58">
        <v>23.452878999999999</v>
      </c>
      <c r="F3237" s="15">
        <v>3</v>
      </c>
      <c r="G3237">
        <v>4</v>
      </c>
      <c r="H3237" s="15">
        <v>210</v>
      </c>
      <c r="I3237" s="15" t="s">
        <v>57</v>
      </c>
      <c r="J3237" s="84">
        <v>12</v>
      </c>
      <c r="K3237" s="84">
        <v>10</v>
      </c>
      <c r="L3237" s="19" t="s">
        <v>48</v>
      </c>
      <c r="M3237" t="s">
        <v>34</v>
      </c>
      <c r="N3237">
        <v>6</v>
      </c>
      <c r="O3237">
        <v>20</v>
      </c>
    </row>
    <row r="3238" spans="1:15" x14ac:dyDescent="0.3">
      <c r="A3238" t="s">
        <v>197</v>
      </c>
      <c r="B3238">
        <v>0</v>
      </c>
      <c r="C3238" s="36">
        <v>20</v>
      </c>
      <c r="D3238" s="68">
        <v>12</v>
      </c>
      <c r="E3238" s="58">
        <v>23.292960999999998</v>
      </c>
      <c r="F3238" s="15">
        <v>3</v>
      </c>
      <c r="G3238">
        <v>4</v>
      </c>
      <c r="H3238" s="15">
        <v>210</v>
      </c>
      <c r="I3238" s="15" t="s">
        <v>57</v>
      </c>
      <c r="J3238" s="84">
        <v>12</v>
      </c>
      <c r="K3238" s="84">
        <v>10</v>
      </c>
      <c r="L3238" s="19" t="s">
        <v>48</v>
      </c>
      <c r="M3238" t="s">
        <v>34</v>
      </c>
      <c r="N3238">
        <v>6</v>
      </c>
      <c r="O3238">
        <v>20</v>
      </c>
    </row>
    <row r="3239" spans="1:15" x14ac:dyDescent="0.3">
      <c r="A3239" t="s">
        <v>197</v>
      </c>
      <c r="B3239">
        <v>0</v>
      </c>
      <c r="C3239" s="49">
        <v>21</v>
      </c>
      <c r="D3239" s="68">
        <v>20</v>
      </c>
      <c r="E3239" s="62">
        <v>69.437729000000004</v>
      </c>
      <c r="F3239" s="20">
        <v>3</v>
      </c>
      <c r="G3239">
        <v>4</v>
      </c>
      <c r="H3239" s="15">
        <v>210</v>
      </c>
      <c r="I3239" s="15" t="s">
        <v>57</v>
      </c>
      <c r="J3239" s="84">
        <v>12</v>
      </c>
      <c r="K3239" s="82">
        <v>10</v>
      </c>
      <c r="L3239" t="s">
        <v>48</v>
      </c>
      <c r="M3239" t="s">
        <v>34</v>
      </c>
      <c r="N3239">
        <v>6</v>
      </c>
      <c r="O3239">
        <v>20</v>
      </c>
    </row>
    <row r="3240" spans="1:15" x14ac:dyDescent="0.3">
      <c r="A3240" t="s">
        <v>197</v>
      </c>
      <c r="B3240">
        <v>0</v>
      </c>
      <c r="C3240" s="36">
        <v>21</v>
      </c>
      <c r="D3240" s="68">
        <v>21</v>
      </c>
      <c r="E3240" s="62">
        <v>22.96106</v>
      </c>
      <c r="F3240" s="20">
        <v>3</v>
      </c>
      <c r="G3240">
        <v>4</v>
      </c>
      <c r="H3240" s="15">
        <v>210</v>
      </c>
      <c r="I3240" s="15" t="s">
        <v>57</v>
      </c>
      <c r="J3240" s="84">
        <v>12</v>
      </c>
      <c r="K3240" s="82">
        <v>10</v>
      </c>
      <c r="L3240" t="s">
        <v>48</v>
      </c>
      <c r="M3240" t="s">
        <v>34</v>
      </c>
      <c r="N3240">
        <v>6</v>
      </c>
      <c r="O3240">
        <v>20</v>
      </c>
    </row>
    <row r="3241" spans="1:15" x14ac:dyDescent="0.3">
      <c r="A3241" t="s">
        <v>197</v>
      </c>
      <c r="B3241">
        <v>0</v>
      </c>
      <c r="C3241" s="49">
        <v>23</v>
      </c>
      <c r="D3241" s="68">
        <v>24</v>
      </c>
      <c r="E3241" s="62">
        <v>54.415962</v>
      </c>
      <c r="F3241" s="38">
        <v>3</v>
      </c>
      <c r="G3241">
        <v>4</v>
      </c>
      <c r="H3241" s="15">
        <v>210</v>
      </c>
      <c r="I3241" s="15" t="s">
        <v>57</v>
      </c>
      <c r="J3241" s="82">
        <v>11</v>
      </c>
      <c r="K3241" s="82">
        <v>10</v>
      </c>
      <c r="L3241" t="s">
        <v>48</v>
      </c>
      <c r="M3241" t="s">
        <v>34</v>
      </c>
      <c r="N3241">
        <v>6</v>
      </c>
      <c r="O3241">
        <v>20</v>
      </c>
    </row>
    <row r="3242" spans="1:15" x14ac:dyDescent="0.3">
      <c r="A3242" t="s">
        <v>197</v>
      </c>
      <c r="B3242">
        <v>0</v>
      </c>
      <c r="C3242" s="49">
        <v>23</v>
      </c>
      <c r="D3242" s="68">
        <v>25</v>
      </c>
      <c r="E3242" s="62">
        <v>21.454143999999999</v>
      </c>
      <c r="F3242" s="20">
        <v>3</v>
      </c>
      <c r="G3242">
        <v>4</v>
      </c>
      <c r="H3242" s="15">
        <v>210</v>
      </c>
      <c r="I3242" s="15" t="s">
        <v>57</v>
      </c>
      <c r="J3242" s="84">
        <v>11</v>
      </c>
      <c r="K3242" s="82">
        <v>10</v>
      </c>
      <c r="L3242" t="s">
        <v>48</v>
      </c>
      <c r="M3242" t="s">
        <v>34</v>
      </c>
      <c r="N3242">
        <v>6</v>
      </c>
      <c r="O3242">
        <v>20</v>
      </c>
    </row>
    <row r="3243" spans="1:15" x14ac:dyDescent="0.3">
      <c r="A3243" t="s">
        <v>196</v>
      </c>
      <c r="B3243">
        <v>1</v>
      </c>
      <c r="C3243" s="36">
        <v>17</v>
      </c>
      <c r="D3243" s="68">
        <v>25</v>
      </c>
      <c r="E3243" s="58">
        <v>44.797393999999997</v>
      </c>
      <c r="F3243" s="15">
        <v>3</v>
      </c>
      <c r="G3243">
        <v>4</v>
      </c>
      <c r="H3243" s="15">
        <v>210</v>
      </c>
      <c r="I3243" s="15" t="s">
        <v>57</v>
      </c>
      <c r="J3243" s="84">
        <v>11</v>
      </c>
      <c r="K3243" s="84">
        <v>10</v>
      </c>
      <c r="L3243" s="19" t="s">
        <v>48</v>
      </c>
      <c r="M3243" t="s">
        <v>34</v>
      </c>
      <c r="N3243">
        <v>6</v>
      </c>
      <c r="O3243">
        <v>20</v>
      </c>
    </row>
    <row r="3244" spans="1:15" x14ac:dyDescent="0.3">
      <c r="A3244" t="s">
        <v>196</v>
      </c>
      <c r="B3244">
        <v>1</v>
      </c>
      <c r="C3244" s="36">
        <v>17</v>
      </c>
      <c r="D3244" s="68">
        <v>26</v>
      </c>
      <c r="E3244" s="58">
        <v>26.979351000000001</v>
      </c>
      <c r="F3244" s="15">
        <v>3</v>
      </c>
      <c r="G3244">
        <v>4</v>
      </c>
      <c r="H3244" s="15">
        <v>210</v>
      </c>
      <c r="I3244" s="23" t="s">
        <v>57</v>
      </c>
      <c r="J3244" s="84">
        <v>11</v>
      </c>
      <c r="K3244" s="84">
        <v>10</v>
      </c>
      <c r="L3244" s="19" t="s">
        <v>48</v>
      </c>
      <c r="M3244" t="s">
        <v>34</v>
      </c>
      <c r="N3244">
        <v>6</v>
      </c>
      <c r="O3244">
        <v>20</v>
      </c>
    </row>
    <row r="3245" spans="1:15" x14ac:dyDescent="0.3">
      <c r="A3245" t="s">
        <v>196</v>
      </c>
      <c r="B3245">
        <v>1</v>
      </c>
      <c r="C3245" s="49">
        <v>18</v>
      </c>
      <c r="D3245" s="68">
        <v>29</v>
      </c>
      <c r="E3245" s="58">
        <v>27.157140999999999</v>
      </c>
      <c r="F3245" s="15">
        <v>3</v>
      </c>
      <c r="G3245">
        <v>4</v>
      </c>
      <c r="H3245" s="15">
        <v>210</v>
      </c>
      <c r="I3245" s="15" t="s">
        <v>57</v>
      </c>
      <c r="J3245" s="82">
        <v>12</v>
      </c>
      <c r="K3245" s="87">
        <v>10</v>
      </c>
      <c r="L3245" s="19" t="s">
        <v>48</v>
      </c>
      <c r="M3245" t="s">
        <v>34</v>
      </c>
      <c r="N3245">
        <v>6</v>
      </c>
      <c r="O3245">
        <v>20</v>
      </c>
    </row>
    <row r="3246" spans="1:15" x14ac:dyDescent="0.3">
      <c r="A3246" t="s">
        <v>196</v>
      </c>
      <c r="B3246">
        <v>1</v>
      </c>
      <c r="C3246" s="49">
        <v>18</v>
      </c>
      <c r="D3246" s="68">
        <v>30</v>
      </c>
      <c r="E3246" s="58">
        <v>29.258300999999999</v>
      </c>
      <c r="F3246" s="15">
        <v>3</v>
      </c>
      <c r="G3246">
        <v>4</v>
      </c>
      <c r="H3246" s="15">
        <v>210</v>
      </c>
      <c r="I3246" s="15" t="s">
        <v>57</v>
      </c>
      <c r="J3246" s="82">
        <v>12</v>
      </c>
      <c r="K3246" s="87">
        <v>10</v>
      </c>
      <c r="L3246" s="19" t="s">
        <v>48</v>
      </c>
      <c r="M3246" t="s">
        <v>34</v>
      </c>
      <c r="N3246">
        <v>6</v>
      </c>
      <c r="O3246">
        <v>20</v>
      </c>
    </row>
    <row r="3247" spans="1:15" x14ac:dyDescent="0.3">
      <c r="A3247" t="s">
        <v>196</v>
      </c>
      <c r="B3247">
        <v>1</v>
      </c>
      <c r="C3247" s="36">
        <v>22</v>
      </c>
      <c r="D3247" s="68">
        <v>6</v>
      </c>
      <c r="E3247" s="62">
        <v>15.336783</v>
      </c>
      <c r="F3247" s="20">
        <v>3</v>
      </c>
      <c r="G3247">
        <v>4</v>
      </c>
      <c r="H3247" s="15">
        <v>210</v>
      </c>
      <c r="I3247" s="15" t="s">
        <v>57</v>
      </c>
      <c r="J3247" s="84">
        <v>12</v>
      </c>
      <c r="K3247" s="82">
        <v>10</v>
      </c>
      <c r="L3247" t="s">
        <v>48</v>
      </c>
      <c r="M3247" t="s">
        <v>34</v>
      </c>
      <c r="N3247">
        <v>6</v>
      </c>
      <c r="O3247">
        <v>20</v>
      </c>
    </row>
    <row r="3248" spans="1:15" x14ac:dyDescent="0.3">
      <c r="A3248" t="s">
        <v>196</v>
      </c>
      <c r="B3248">
        <v>1</v>
      </c>
      <c r="C3248" s="49">
        <v>22</v>
      </c>
      <c r="D3248" s="68">
        <v>7</v>
      </c>
      <c r="E3248" s="62">
        <v>31.410575999999999</v>
      </c>
      <c r="F3248" s="20">
        <v>3</v>
      </c>
      <c r="G3248">
        <v>4</v>
      </c>
      <c r="H3248" s="15">
        <v>210</v>
      </c>
      <c r="I3248" s="15" t="s">
        <v>57</v>
      </c>
      <c r="J3248" s="84">
        <v>12</v>
      </c>
      <c r="K3248" s="82">
        <v>10</v>
      </c>
      <c r="L3248" t="s">
        <v>48</v>
      </c>
      <c r="M3248" t="s">
        <v>34</v>
      </c>
      <c r="N3248">
        <v>6</v>
      </c>
      <c r="O3248">
        <v>20</v>
      </c>
    </row>
    <row r="3249" spans="1:15" x14ac:dyDescent="0.3">
      <c r="A3249" t="s">
        <v>196</v>
      </c>
      <c r="B3249">
        <v>1</v>
      </c>
      <c r="C3249" s="49">
        <v>22</v>
      </c>
      <c r="D3249" s="68">
        <v>8</v>
      </c>
      <c r="E3249" s="62">
        <v>35.921432000000003</v>
      </c>
      <c r="F3249" s="20">
        <v>3</v>
      </c>
      <c r="G3249">
        <v>4</v>
      </c>
      <c r="H3249" s="15">
        <v>210</v>
      </c>
      <c r="I3249" s="15" t="s">
        <v>57</v>
      </c>
      <c r="J3249" s="84">
        <v>12</v>
      </c>
      <c r="K3249" s="82">
        <v>10</v>
      </c>
      <c r="L3249" t="s">
        <v>48</v>
      </c>
      <c r="M3249" t="s">
        <v>34</v>
      </c>
      <c r="N3249">
        <v>6</v>
      </c>
      <c r="O3249">
        <v>20</v>
      </c>
    </row>
    <row r="3250" spans="1:15" x14ac:dyDescent="0.3">
      <c r="A3250" t="s">
        <v>197</v>
      </c>
      <c r="B3250">
        <v>0</v>
      </c>
      <c r="C3250" s="49">
        <v>24</v>
      </c>
      <c r="D3250" s="68">
        <v>23</v>
      </c>
      <c r="E3250" s="62">
        <v>30.882314999999998</v>
      </c>
      <c r="F3250" s="20">
        <v>4</v>
      </c>
      <c r="G3250">
        <v>4</v>
      </c>
      <c r="H3250" s="15">
        <v>400</v>
      </c>
      <c r="I3250" s="15" t="s">
        <v>61</v>
      </c>
      <c r="J3250" s="84">
        <v>12</v>
      </c>
      <c r="K3250" s="82">
        <v>10</v>
      </c>
      <c r="L3250" t="s">
        <v>48</v>
      </c>
      <c r="M3250" t="s">
        <v>34</v>
      </c>
      <c r="N3250">
        <v>6</v>
      </c>
      <c r="O3250">
        <v>20</v>
      </c>
    </row>
    <row r="3251" spans="1:15" x14ac:dyDescent="0.3">
      <c r="A3251" t="s">
        <v>197</v>
      </c>
      <c r="B3251">
        <v>0</v>
      </c>
      <c r="C3251" s="36">
        <v>24</v>
      </c>
      <c r="D3251" s="68">
        <v>24</v>
      </c>
      <c r="E3251" s="62">
        <v>12.721690000000001</v>
      </c>
      <c r="F3251" s="20">
        <v>4</v>
      </c>
      <c r="G3251">
        <v>4</v>
      </c>
      <c r="H3251" s="15">
        <v>400</v>
      </c>
      <c r="I3251" s="15" t="s">
        <v>61</v>
      </c>
      <c r="J3251" s="84">
        <v>12</v>
      </c>
      <c r="K3251" s="82">
        <v>10</v>
      </c>
      <c r="L3251" t="s">
        <v>48</v>
      </c>
      <c r="M3251" t="s">
        <v>34</v>
      </c>
      <c r="N3251">
        <v>6</v>
      </c>
      <c r="O3251">
        <v>20</v>
      </c>
    </row>
    <row r="3252" spans="1:15" x14ac:dyDescent="0.3">
      <c r="A3252" t="s">
        <v>197</v>
      </c>
      <c r="B3252">
        <v>0</v>
      </c>
      <c r="C3252" s="49">
        <v>25</v>
      </c>
      <c r="D3252" s="68">
        <v>24</v>
      </c>
      <c r="E3252" s="65">
        <v>18.978306</v>
      </c>
      <c r="F3252" s="20">
        <v>4</v>
      </c>
      <c r="G3252">
        <v>4</v>
      </c>
      <c r="H3252" s="15">
        <v>400</v>
      </c>
      <c r="I3252" s="15" t="s">
        <v>61</v>
      </c>
      <c r="J3252" s="84">
        <v>12</v>
      </c>
      <c r="K3252" s="82">
        <v>10</v>
      </c>
      <c r="L3252" t="s">
        <v>48</v>
      </c>
      <c r="M3252" t="s">
        <v>34</v>
      </c>
      <c r="N3252">
        <v>6</v>
      </c>
      <c r="O3252">
        <v>20</v>
      </c>
    </row>
    <row r="3253" spans="1:15" x14ac:dyDescent="0.3">
      <c r="A3253" t="s">
        <v>197</v>
      </c>
      <c r="B3253">
        <v>0</v>
      </c>
      <c r="C3253" s="36">
        <v>25</v>
      </c>
      <c r="D3253" s="68">
        <v>25</v>
      </c>
      <c r="E3253" s="65">
        <v>21.926205</v>
      </c>
      <c r="F3253" s="20">
        <v>4</v>
      </c>
      <c r="G3253">
        <v>4</v>
      </c>
      <c r="H3253" s="15">
        <v>400</v>
      </c>
      <c r="I3253" s="15" t="s">
        <v>61</v>
      </c>
      <c r="J3253" s="84">
        <v>12</v>
      </c>
      <c r="K3253" s="82">
        <v>10</v>
      </c>
      <c r="L3253" t="s">
        <v>48</v>
      </c>
      <c r="M3253" t="s">
        <v>34</v>
      </c>
      <c r="N3253">
        <v>6</v>
      </c>
      <c r="O3253">
        <v>20</v>
      </c>
    </row>
    <row r="3254" spans="1:15" x14ac:dyDescent="0.3">
      <c r="A3254" t="s">
        <v>197</v>
      </c>
      <c r="B3254">
        <v>0</v>
      </c>
      <c r="C3254" s="49">
        <v>26</v>
      </c>
      <c r="D3254" s="68">
        <v>20</v>
      </c>
      <c r="E3254" s="62">
        <v>41.784565000000001</v>
      </c>
      <c r="F3254" s="20">
        <v>4</v>
      </c>
      <c r="G3254">
        <v>4</v>
      </c>
      <c r="H3254" s="15">
        <v>400</v>
      </c>
      <c r="I3254" s="15" t="s">
        <v>61</v>
      </c>
      <c r="J3254" s="84">
        <v>12</v>
      </c>
      <c r="K3254" s="82">
        <v>10</v>
      </c>
      <c r="L3254" t="s">
        <v>48</v>
      </c>
      <c r="M3254" t="s">
        <v>34</v>
      </c>
      <c r="N3254">
        <v>6</v>
      </c>
      <c r="O3254">
        <v>20</v>
      </c>
    </row>
    <row r="3255" spans="1:15" x14ac:dyDescent="0.3">
      <c r="A3255" t="s">
        <v>197</v>
      </c>
      <c r="B3255">
        <v>0</v>
      </c>
      <c r="C3255" s="36">
        <v>26</v>
      </c>
      <c r="D3255" s="68">
        <v>21</v>
      </c>
      <c r="E3255" s="62">
        <v>21.514702</v>
      </c>
      <c r="F3255" s="20">
        <v>4</v>
      </c>
      <c r="G3255">
        <v>4</v>
      </c>
      <c r="H3255" s="15">
        <v>400</v>
      </c>
      <c r="I3255" s="15" t="s">
        <v>61</v>
      </c>
      <c r="J3255" s="84">
        <v>12</v>
      </c>
      <c r="K3255" s="82">
        <v>10</v>
      </c>
      <c r="L3255" t="s">
        <v>48</v>
      </c>
      <c r="M3255" t="s">
        <v>34</v>
      </c>
      <c r="N3255">
        <v>6</v>
      </c>
      <c r="O3255">
        <v>20</v>
      </c>
    </row>
    <row r="3256" spans="1:15" x14ac:dyDescent="0.3">
      <c r="A3256" t="s">
        <v>197</v>
      </c>
      <c r="B3256">
        <v>0</v>
      </c>
      <c r="C3256" s="36">
        <v>27</v>
      </c>
      <c r="D3256" s="68">
        <v>24</v>
      </c>
      <c r="E3256" s="58">
        <v>40.702461</v>
      </c>
      <c r="F3256" s="15">
        <v>4</v>
      </c>
      <c r="G3256">
        <v>4</v>
      </c>
      <c r="H3256" s="15">
        <v>400</v>
      </c>
      <c r="I3256" s="15" t="s">
        <v>61</v>
      </c>
      <c r="J3256" s="88">
        <v>12</v>
      </c>
      <c r="K3256" s="84">
        <v>10</v>
      </c>
      <c r="L3256" s="19" t="s">
        <v>48</v>
      </c>
      <c r="M3256" t="s">
        <v>34</v>
      </c>
      <c r="N3256">
        <v>6</v>
      </c>
      <c r="O3256">
        <v>20</v>
      </c>
    </row>
    <row r="3257" spans="1:15" x14ac:dyDescent="0.3">
      <c r="A3257" t="s">
        <v>197</v>
      </c>
      <c r="B3257">
        <v>0</v>
      </c>
      <c r="C3257" s="36">
        <v>27</v>
      </c>
      <c r="D3257" s="68">
        <v>25</v>
      </c>
      <c r="E3257" s="58">
        <v>42.581429</v>
      </c>
      <c r="F3257" s="15">
        <v>4</v>
      </c>
      <c r="G3257">
        <v>4</v>
      </c>
      <c r="H3257" s="15">
        <v>400</v>
      </c>
      <c r="I3257" s="15" t="s">
        <v>61</v>
      </c>
      <c r="J3257" s="89">
        <v>12</v>
      </c>
      <c r="K3257" s="84">
        <v>10</v>
      </c>
      <c r="L3257" s="19" t="s">
        <v>48</v>
      </c>
      <c r="M3257" t="s">
        <v>34</v>
      </c>
      <c r="N3257">
        <v>6</v>
      </c>
      <c r="O3257">
        <v>20</v>
      </c>
    </row>
    <row r="3258" spans="1:15" x14ac:dyDescent="0.3">
      <c r="A3258" t="s">
        <v>196</v>
      </c>
      <c r="B3258">
        <v>1</v>
      </c>
      <c r="C3258" s="49">
        <v>28</v>
      </c>
      <c r="D3258" s="68">
        <v>27</v>
      </c>
      <c r="E3258" s="58">
        <v>16.719925</v>
      </c>
      <c r="F3258" s="15">
        <v>4</v>
      </c>
      <c r="G3258">
        <v>4</v>
      </c>
      <c r="H3258" s="15">
        <v>400</v>
      </c>
      <c r="I3258" s="23" t="s">
        <v>61</v>
      </c>
      <c r="J3258" s="84">
        <v>12</v>
      </c>
      <c r="K3258" s="84">
        <v>10</v>
      </c>
      <c r="L3258" s="19" t="s">
        <v>48</v>
      </c>
      <c r="M3258" t="s">
        <v>34</v>
      </c>
      <c r="N3258">
        <v>6</v>
      </c>
      <c r="O3258">
        <v>20</v>
      </c>
    </row>
    <row r="3259" spans="1:15" x14ac:dyDescent="0.3">
      <c r="A3259" t="s">
        <v>196</v>
      </c>
      <c r="B3259">
        <v>1</v>
      </c>
      <c r="C3259" s="36">
        <v>28</v>
      </c>
      <c r="D3259" s="68">
        <v>28</v>
      </c>
      <c r="E3259" s="58">
        <v>20.056767000000001</v>
      </c>
      <c r="F3259" s="15">
        <v>4</v>
      </c>
      <c r="G3259">
        <v>4</v>
      </c>
      <c r="H3259" s="15">
        <v>400</v>
      </c>
      <c r="I3259" s="23" t="s">
        <v>61</v>
      </c>
      <c r="J3259" s="84">
        <v>12</v>
      </c>
      <c r="K3259" s="84">
        <v>10</v>
      </c>
      <c r="L3259" s="19" t="s">
        <v>48</v>
      </c>
      <c r="M3259" t="s">
        <v>34</v>
      </c>
      <c r="N3259">
        <v>6</v>
      </c>
      <c r="O3259">
        <v>20</v>
      </c>
    </row>
    <row r="3260" spans="1:15" x14ac:dyDescent="0.3">
      <c r="A3260" t="s">
        <v>196</v>
      </c>
      <c r="B3260">
        <v>1</v>
      </c>
      <c r="C3260" s="36">
        <v>29</v>
      </c>
      <c r="D3260" s="68">
        <v>22</v>
      </c>
      <c r="E3260" s="58">
        <v>50.674942000000001</v>
      </c>
      <c r="F3260" s="15">
        <v>4</v>
      </c>
      <c r="G3260">
        <v>4</v>
      </c>
      <c r="H3260" s="15">
        <v>400</v>
      </c>
      <c r="I3260" s="15" t="s">
        <v>61</v>
      </c>
      <c r="J3260" s="82">
        <v>12</v>
      </c>
      <c r="K3260" s="87">
        <v>10</v>
      </c>
      <c r="L3260" s="19" t="s">
        <v>48</v>
      </c>
      <c r="M3260" t="s">
        <v>34</v>
      </c>
      <c r="N3260">
        <v>6</v>
      </c>
      <c r="O3260">
        <v>20</v>
      </c>
    </row>
    <row r="3261" spans="1:15" x14ac:dyDescent="0.3">
      <c r="A3261" t="s">
        <v>196</v>
      </c>
      <c r="B3261">
        <v>1</v>
      </c>
      <c r="C3261" s="60">
        <v>29</v>
      </c>
      <c r="D3261" s="68">
        <v>23</v>
      </c>
      <c r="E3261" s="58">
        <v>28.807003000000002</v>
      </c>
      <c r="F3261" s="15">
        <v>4</v>
      </c>
      <c r="G3261">
        <v>4</v>
      </c>
      <c r="H3261" s="15">
        <v>400</v>
      </c>
      <c r="I3261" s="15" t="s">
        <v>61</v>
      </c>
      <c r="J3261" s="82">
        <v>12</v>
      </c>
      <c r="K3261" s="87">
        <v>10</v>
      </c>
      <c r="L3261" s="19" t="s">
        <v>48</v>
      </c>
      <c r="M3261" t="s">
        <v>34</v>
      </c>
      <c r="N3261">
        <v>6</v>
      </c>
      <c r="O3261">
        <v>20</v>
      </c>
    </row>
    <row r="3262" spans="1:15" x14ac:dyDescent="0.3">
      <c r="A3262" t="s">
        <v>196</v>
      </c>
      <c r="B3262">
        <v>1</v>
      </c>
      <c r="C3262" s="49">
        <v>30</v>
      </c>
      <c r="D3262" s="68">
        <v>11</v>
      </c>
      <c r="E3262" s="58">
        <v>44.725268999999997</v>
      </c>
      <c r="F3262" s="15">
        <v>4</v>
      </c>
      <c r="G3262">
        <v>4</v>
      </c>
      <c r="H3262" s="15">
        <v>400</v>
      </c>
      <c r="I3262" s="15" t="s">
        <v>61</v>
      </c>
      <c r="J3262" s="82">
        <v>12</v>
      </c>
      <c r="K3262" s="87">
        <v>10</v>
      </c>
      <c r="L3262" s="19" t="s">
        <v>48</v>
      </c>
      <c r="M3262" t="s">
        <v>34</v>
      </c>
      <c r="N3262">
        <v>6</v>
      </c>
      <c r="O3262">
        <v>20</v>
      </c>
    </row>
    <row r="3263" spans="1:15" x14ac:dyDescent="0.3">
      <c r="A3263" t="s">
        <v>196</v>
      </c>
      <c r="B3263">
        <v>1</v>
      </c>
      <c r="C3263" s="53">
        <v>1</v>
      </c>
      <c r="D3263" s="68">
        <v>25</v>
      </c>
      <c r="E3263" s="62">
        <v>26.318508000000001</v>
      </c>
      <c r="F3263" s="20">
        <v>3</v>
      </c>
      <c r="G3263">
        <v>5</v>
      </c>
      <c r="H3263" s="15">
        <v>210</v>
      </c>
      <c r="I3263" s="15" t="s">
        <v>57</v>
      </c>
      <c r="J3263" s="84">
        <v>11</v>
      </c>
      <c r="K3263" s="82">
        <v>10</v>
      </c>
      <c r="L3263" t="s">
        <v>48</v>
      </c>
      <c r="M3263" t="s">
        <v>34</v>
      </c>
      <c r="N3263">
        <v>6</v>
      </c>
      <c r="O3263">
        <v>20</v>
      </c>
    </row>
    <row r="3264" spans="1:15" x14ac:dyDescent="0.3">
      <c r="A3264" t="s">
        <v>196</v>
      </c>
      <c r="B3264">
        <v>1</v>
      </c>
      <c r="C3264" s="36">
        <v>1</v>
      </c>
      <c r="D3264" s="68">
        <v>26</v>
      </c>
      <c r="E3264" s="62">
        <v>34.374516</v>
      </c>
      <c r="F3264" s="20">
        <v>3</v>
      </c>
      <c r="G3264">
        <v>5</v>
      </c>
      <c r="H3264" s="15">
        <v>210</v>
      </c>
      <c r="I3264" s="15" t="s">
        <v>57</v>
      </c>
      <c r="J3264" s="84">
        <v>11</v>
      </c>
      <c r="K3264" s="82">
        <v>10</v>
      </c>
      <c r="L3264" t="s">
        <v>48</v>
      </c>
      <c r="M3264" t="s">
        <v>34</v>
      </c>
      <c r="N3264">
        <v>6</v>
      </c>
      <c r="O3264">
        <v>20</v>
      </c>
    </row>
    <row r="3265" spans="1:15" x14ac:dyDescent="0.3">
      <c r="A3265" t="s">
        <v>197</v>
      </c>
      <c r="B3265">
        <v>0</v>
      </c>
      <c r="C3265" s="49">
        <v>6</v>
      </c>
      <c r="D3265" s="68">
        <v>26</v>
      </c>
      <c r="E3265" s="61">
        <v>24.905998</v>
      </c>
      <c r="F3265" s="15">
        <v>4</v>
      </c>
      <c r="G3265">
        <v>5</v>
      </c>
      <c r="H3265" s="15">
        <v>400</v>
      </c>
      <c r="I3265" s="15" t="s">
        <v>61</v>
      </c>
      <c r="J3265" s="82">
        <v>12</v>
      </c>
      <c r="K3265" s="85">
        <v>10</v>
      </c>
      <c r="L3265" s="19" t="s">
        <v>48</v>
      </c>
      <c r="M3265" t="s">
        <v>34</v>
      </c>
      <c r="N3265">
        <v>6</v>
      </c>
      <c r="O3265">
        <v>20</v>
      </c>
    </row>
    <row r="3266" spans="1:15" x14ac:dyDescent="0.3">
      <c r="A3266" t="s">
        <v>197</v>
      </c>
      <c r="B3266">
        <v>0</v>
      </c>
      <c r="C3266" s="49">
        <v>6</v>
      </c>
      <c r="D3266" s="68">
        <v>27</v>
      </c>
      <c r="F3266" s="15">
        <v>4</v>
      </c>
      <c r="G3266">
        <v>5</v>
      </c>
      <c r="H3266" s="15">
        <v>400</v>
      </c>
      <c r="I3266" s="15" t="s">
        <v>61</v>
      </c>
      <c r="J3266" s="82">
        <v>12</v>
      </c>
      <c r="K3266" s="85">
        <v>10</v>
      </c>
      <c r="L3266" s="19" t="s">
        <v>48</v>
      </c>
      <c r="M3266" t="s">
        <v>34</v>
      </c>
      <c r="N3266">
        <v>6</v>
      </c>
      <c r="O3266">
        <v>20</v>
      </c>
    </row>
    <row r="3267" spans="1:15" x14ac:dyDescent="0.3">
      <c r="A3267" t="s">
        <v>197</v>
      </c>
      <c r="B3267">
        <v>0</v>
      </c>
      <c r="C3267" s="36">
        <v>8</v>
      </c>
      <c r="D3267" s="68">
        <v>23</v>
      </c>
      <c r="E3267" s="65">
        <v>53.778767000000002</v>
      </c>
      <c r="F3267" s="66">
        <v>4</v>
      </c>
      <c r="G3267">
        <v>5</v>
      </c>
      <c r="H3267" s="62">
        <v>400</v>
      </c>
      <c r="I3267" s="62" t="s">
        <v>61</v>
      </c>
      <c r="J3267" s="90">
        <v>11</v>
      </c>
      <c r="K3267" s="82">
        <v>10</v>
      </c>
      <c r="L3267" t="s">
        <v>48</v>
      </c>
      <c r="M3267" t="s">
        <v>34</v>
      </c>
      <c r="N3267">
        <v>6</v>
      </c>
      <c r="O3267">
        <v>20</v>
      </c>
    </row>
    <row r="3268" spans="1:15" x14ac:dyDescent="0.3">
      <c r="A3268" t="s">
        <v>197</v>
      </c>
      <c r="B3268">
        <v>0</v>
      </c>
      <c r="C3268" s="36">
        <v>8</v>
      </c>
      <c r="D3268" s="68">
        <v>24</v>
      </c>
      <c r="E3268" s="65">
        <v>44.135277000000002</v>
      </c>
      <c r="F3268" s="66">
        <v>4</v>
      </c>
      <c r="G3268">
        <v>5</v>
      </c>
      <c r="H3268" s="62">
        <v>400</v>
      </c>
      <c r="I3268" s="62" t="s">
        <v>61</v>
      </c>
      <c r="J3268" s="90">
        <v>11</v>
      </c>
      <c r="K3268" s="82">
        <v>10</v>
      </c>
      <c r="L3268" t="s">
        <v>48</v>
      </c>
      <c r="M3268" t="s">
        <v>34</v>
      </c>
      <c r="N3268">
        <v>6</v>
      </c>
      <c r="O3268">
        <v>20</v>
      </c>
    </row>
    <row r="3269" spans="1:15" x14ac:dyDescent="0.3">
      <c r="A3269" t="s">
        <v>197</v>
      </c>
      <c r="B3269">
        <v>0</v>
      </c>
      <c r="C3269" s="49">
        <v>9</v>
      </c>
      <c r="D3269" s="68">
        <v>17</v>
      </c>
      <c r="E3269" s="58">
        <v>29.209835000000002</v>
      </c>
      <c r="F3269" s="62">
        <v>4</v>
      </c>
      <c r="G3269">
        <v>5</v>
      </c>
      <c r="H3269" s="62">
        <v>400</v>
      </c>
      <c r="I3269" s="67" t="s">
        <v>61</v>
      </c>
      <c r="J3269" s="90">
        <v>12</v>
      </c>
      <c r="K3269" s="84">
        <v>10</v>
      </c>
      <c r="L3269" s="19" t="s">
        <v>48</v>
      </c>
      <c r="M3269" t="s">
        <v>34</v>
      </c>
      <c r="N3269">
        <v>6</v>
      </c>
      <c r="O3269">
        <v>20</v>
      </c>
    </row>
    <row r="3270" spans="1:15" x14ac:dyDescent="0.3">
      <c r="A3270" t="s">
        <v>196</v>
      </c>
      <c r="B3270">
        <v>1</v>
      </c>
      <c r="C3270" s="36">
        <v>2</v>
      </c>
      <c r="D3270" s="68">
        <v>21</v>
      </c>
      <c r="E3270" s="62">
        <v>36.40963</v>
      </c>
      <c r="F3270" s="20">
        <v>4</v>
      </c>
      <c r="G3270">
        <v>5</v>
      </c>
      <c r="H3270" s="15">
        <v>400</v>
      </c>
      <c r="I3270" s="15" t="s">
        <v>61</v>
      </c>
      <c r="J3270" s="84">
        <v>11</v>
      </c>
      <c r="K3270" s="82">
        <v>10</v>
      </c>
      <c r="L3270" t="s">
        <v>48</v>
      </c>
      <c r="M3270" t="s">
        <v>34</v>
      </c>
      <c r="N3270">
        <v>6</v>
      </c>
      <c r="O3270">
        <v>20</v>
      </c>
    </row>
    <row r="3271" spans="1:15" x14ac:dyDescent="0.3">
      <c r="A3271" t="s">
        <v>196</v>
      </c>
      <c r="B3271">
        <v>1</v>
      </c>
      <c r="C3271" s="49">
        <v>2</v>
      </c>
      <c r="D3271" s="68">
        <v>22</v>
      </c>
      <c r="E3271" s="62">
        <v>31.782717000000002</v>
      </c>
      <c r="F3271" s="20">
        <v>4</v>
      </c>
      <c r="G3271">
        <v>5</v>
      </c>
      <c r="H3271" s="15">
        <v>400</v>
      </c>
      <c r="I3271" s="15" t="s">
        <v>61</v>
      </c>
      <c r="J3271" s="84">
        <v>11</v>
      </c>
      <c r="K3271" s="82">
        <v>10</v>
      </c>
      <c r="L3271" t="s">
        <v>48</v>
      </c>
      <c r="M3271" t="s">
        <v>34</v>
      </c>
      <c r="N3271">
        <v>6</v>
      </c>
      <c r="O3271">
        <v>20</v>
      </c>
    </row>
    <row r="3272" spans="1:15" x14ac:dyDescent="0.3">
      <c r="A3272" t="s">
        <v>196</v>
      </c>
      <c r="B3272">
        <v>1</v>
      </c>
      <c r="C3272" s="49">
        <v>3</v>
      </c>
      <c r="D3272" s="68">
        <v>20</v>
      </c>
      <c r="E3272" s="62">
        <v>32.818924000000003</v>
      </c>
      <c r="F3272" s="19">
        <v>4</v>
      </c>
      <c r="G3272">
        <v>5</v>
      </c>
      <c r="H3272" s="15">
        <v>400</v>
      </c>
      <c r="I3272" s="15" t="s">
        <v>61</v>
      </c>
      <c r="J3272" s="84">
        <v>12</v>
      </c>
      <c r="K3272" s="82">
        <v>10</v>
      </c>
      <c r="L3272" t="s">
        <v>48</v>
      </c>
      <c r="M3272" t="s">
        <v>34</v>
      </c>
      <c r="N3272">
        <v>6</v>
      </c>
      <c r="O3272">
        <v>20</v>
      </c>
    </row>
    <row r="3273" spans="1:15" x14ac:dyDescent="0.3">
      <c r="A3273" t="s">
        <v>196</v>
      </c>
      <c r="B3273">
        <v>1</v>
      </c>
      <c r="C3273" s="49">
        <v>3</v>
      </c>
      <c r="D3273" s="68">
        <v>21</v>
      </c>
      <c r="E3273" s="62">
        <v>31.370443000000002</v>
      </c>
      <c r="F3273" s="19">
        <v>4</v>
      </c>
      <c r="G3273">
        <v>5</v>
      </c>
      <c r="H3273" s="15">
        <v>400</v>
      </c>
      <c r="I3273" s="15" t="s">
        <v>61</v>
      </c>
      <c r="J3273" s="84">
        <v>12</v>
      </c>
      <c r="K3273" s="82">
        <v>10</v>
      </c>
      <c r="L3273" t="s">
        <v>48</v>
      </c>
      <c r="M3273" t="s">
        <v>34</v>
      </c>
      <c r="N3273">
        <v>6</v>
      </c>
      <c r="O3273">
        <v>20</v>
      </c>
    </row>
    <row r="3274" spans="1:15" x14ac:dyDescent="0.3">
      <c r="A3274" t="s">
        <v>196</v>
      </c>
      <c r="B3274">
        <v>1</v>
      </c>
      <c r="C3274" s="36">
        <v>4</v>
      </c>
      <c r="D3274" s="68">
        <v>9</v>
      </c>
      <c r="E3274" s="62">
        <v>18.906711999999999</v>
      </c>
      <c r="F3274" s="20">
        <v>4</v>
      </c>
      <c r="G3274">
        <v>5</v>
      </c>
      <c r="H3274" s="15">
        <v>400</v>
      </c>
      <c r="I3274" s="15" t="s">
        <v>61</v>
      </c>
      <c r="J3274" s="84">
        <v>12</v>
      </c>
      <c r="K3274" s="82">
        <v>10</v>
      </c>
      <c r="L3274" t="s">
        <v>48</v>
      </c>
      <c r="M3274" t="s">
        <v>34</v>
      </c>
      <c r="N3274">
        <v>6</v>
      </c>
      <c r="O3274">
        <v>20</v>
      </c>
    </row>
    <row r="3275" spans="1:15" x14ac:dyDescent="0.3">
      <c r="A3275" t="s">
        <v>196</v>
      </c>
      <c r="B3275">
        <v>1</v>
      </c>
      <c r="C3275" s="49">
        <v>4</v>
      </c>
      <c r="D3275" s="68">
        <v>10</v>
      </c>
      <c r="E3275" s="62">
        <v>31.714324999999999</v>
      </c>
      <c r="F3275" s="20">
        <v>4</v>
      </c>
      <c r="G3275">
        <v>5</v>
      </c>
      <c r="H3275" s="15">
        <v>400</v>
      </c>
      <c r="I3275" s="15" t="s">
        <v>61</v>
      </c>
      <c r="J3275" s="84">
        <v>12</v>
      </c>
      <c r="K3275" s="82">
        <v>10</v>
      </c>
      <c r="L3275" t="s">
        <v>48</v>
      </c>
      <c r="M3275" t="s">
        <v>34</v>
      </c>
      <c r="N3275">
        <v>6</v>
      </c>
      <c r="O3275">
        <v>20</v>
      </c>
    </row>
    <row r="3276" spans="1:15" x14ac:dyDescent="0.3">
      <c r="A3276" t="s">
        <v>196</v>
      </c>
      <c r="B3276">
        <v>1</v>
      </c>
      <c r="C3276" s="49">
        <v>5</v>
      </c>
      <c r="D3276" s="68">
        <v>12</v>
      </c>
      <c r="E3276" s="65">
        <v>20.088395999999999</v>
      </c>
      <c r="F3276" s="20">
        <v>4</v>
      </c>
      <c r="G3276">
        <v>5</v>
      </c>
      <c r="H3276" s="15">
        <v>400</v>
      </c>
      <c r="I3276" s="15" t="s">
        <v>61</v>
      </c>
      <c r="J3276" s="84">
        <v>12</v>
      </c>
      <c r="K3276" s="82">
        <v>10</v>
      </c>
      <c r="L3276" t="s">
        <v>48</v>
      </c>
      <c r="M3276" t="s">
        <v>34</v>
      </c>
      <c r="N3276">
        <v>6</v>
      </c>
      <c r="O3276">
        <v>20</v>
      </c>
    </row>
    <row r="3277" spans="1:15" x14ac:dyDescent="0.3">
      <c r="A3277" t="s">
        <v>196</v>
      </c>
      <c r="B3277">
        <v>1</v>
      </c>
      <c r="C3277" s="49">
        <v>5</v>
      </c>
      <c r="D3277" s="68">
        <v>13</v>
      </c>
      <c r="E3277" s="65">
        <v>26.744475999999999</v>
      </c>
      <c r="F3277" s="20">
        <v>4</v>
      </c>
      <c r="G3277">
        <v>5</v>
      </c>
      <c r="H3277" s="15">
        <v>400</v>
      </c>
      <c r="I3277" s="15" t="s">
        <v>61</v>
      </c>
      <c r="J3277" s="84">
        <v>12</v>
      </c>
      <c r="K3277" s="82">
        <v>10</v>
      </c>
      <c r="L3277" t="s">
        <v>48</v>
      </c>
      <c r="M3277" t="s">
        <v>34</v>
      </c>
      <c r="N3277">
        <v>6</v>
      </c>
      <c r="O3277">
        <v>20</v>
      </c>
    </row>
    <row r="3278" spans="1:15" x14ac:dyDescent="0.3">
      <c r="A3278" t="s">
        <v>196</v>
      </c>
      <c r="B3278">
        <v>1</v>
      </c>
      <c r="C3278" s="36">
        <v>7</v>
      </c>
      <c r="D3278" s="68">
        <v>31</v>
      </c>
      <c r="E3278" s="58">
        <v>62.861525999999998</v>
      </c>
      <c r="F3278" s="62">
        <v>4</v>
      </c>
      <c r="G3278">
        <v>5</v>
      </c>
      <c r="H3278" s="15">
        <v>400</v>
      </c>
      <c r="I3278" s="62" t="s">
        <v>61</v>
      </c>
      <c r="J3278" s="84">
        <v>12</v>
      </c>
      <c r="K3278" s="84">
        <v>10</v>
      </c>
      <c r="L3278" s="19" t="s">
        <v>48</v>
      </c>
      <c r="M3278" t="s">
        <v>34</v>
      </c>
      <c r="N3278">
        <v>6</v>
      </c>
      <c r="O3278">
        <v>20</v>
      </c>
    </row>
    <row r="3279" spans="1:15" x14ac:dyDescent="0.3">
      <c r="A3279" t="s">
        <v>196</v>
      </c>
      <c r="B3279">
        <v>1</v>
      </c>
      <c r="C3279" s="49">
        <v>7</v>
      </c>
      <c r="D3279" s="68">
        <v>32</v>
      </c>
      <c r="E3279" s="58">
        <v>22.327014999999999</v>
      </c>
      <c r="F3279" s="62">
        <v>4</v>
      </c>
      <c r="G3279">
        <v>5</v>
      </c>
      <c r="H3279" s="15">
        <v>400</v>
      </c>
      <c r="I3279" s="62" t="s">
        <v>61</v>
      </c>
      <c r="J3279" s="84">
        <v>12</v>
      </c>
      <c r="K3279" s="39">
        <v>10</v>
      </c>
      <c r="L3279" s="19" t="s">
        <v>48</v>
      </c>
      <c r="M3279" t="s">
        <v>34</v>
      </c>
      <c r="N3279">
        <v>6</v>
      </c>
      <c r="O3279">
        <v>20</v>
      </c>
    </row>
    <row r="3280" spans="1:15" x14ac:dyDescent="0.3">
      <c r="A3280" t="s">
        <v>196</v>
      </c>
      <c r="B3280">
        <v>1</v>
      </c>
      <c r="C3280" s="49">
        <v>10</v>
      </c>
      <c r="D3280" s="68">
        <v>21</v>
      </c>
      <c r="E3280" s="58">
        <v>39.486030999999997</v>
      </c>
      <c r="F3280" s="62">
        <v>4</v>
      </c>
      <c r="G3280">
        <v>5</v>
      </c>
      <c r="H3280" s="62">
        <v>400</v>
      </c>
      <c r="I3280" s="67" t="s">
        <v>61</v>
      </c>
      <c r="J3280" s="90">
        <v>12</v>
      </c>
      <c r="K3280" s="84">
        <v>10</v>
      </c>
      <c r="L3280" s="19" t="s">
        <v>48</v>
      </c>
      <c r="M3280" t="s">
        <v>34</v>
      </c>
      <c r="N3280">
        <v>6</v>
      </c>
      <c r="O3280">
        <v>20</v>
      </c>
    </row>
    <row r="3281" spans="1:15" x14ac:dyDescent="0.3">
      <c r="A3281" t="s">
        <v>196</v>
      </c>
      <c r="B3281">
        <v>1</v>
      </c>
      <c r="C3281" s="49">
        <v>10</v>
      </c>
      <c r="D3281" s="68">
        <v>22</v>
      </c>
      <c r="E3281" s="58">
        <v>20.850397000000001</v>
      </c>
      <c r="F3281" s="62">
        <v>4</v>
      </c>
      <c r="G3281">
        <v>5</v>
      </c>
      <c r="H3281" s="62">
        <v>400</v>
      </c>
      <c r="I3281" s="67" t="s">
        <v>61</v>
      </c>
      <c r="J3281" s="90">
        <v>12</v>
      </c>
      <c r="K3281" s="84">
        <v>10</v>
      </c>
      <c r="L3281" s="19" t="s">
        <v>48</v>
      </c>
      <c r="M3281" t="s">
        <v>34</v>
      </c>
      <c r="N3281">
        <v>6</v>
      </c>
      <c r="O3281">
        <v>20</v>
      </c>
    </row>
    <row r="3282" spans="1:15" x14ac:dyDescent="0.3">
      <c r="A3282" t="s">
        <v>196</v>
      </c>
      <c r="B3282">
        <v>1</v>
      </c>
      <c r="C3282" s="36">
        <v>1</v>
      </c>
      <c r="D3282" s="68">
        <v>8</v>
      </c>
      <c r="E3282" s="61">
        <v>32.852443999999998</v>
      </c>
      <c r="F3282" s="15">
        <v>1</v>
      </c>
      <c r="G3282">
        <v>1</v>
      </c>
      <c r="H3282" s="15">
        <v>45</v>
      </c>
      <c r="I3282" s="15" t="s">
        <v>11</v>
      </c>
      <c r="J3282" s="82">
        <v>7</v>
      </c>
      <c r="K3282" s="82">
        <v>10</v>
      </c>
      <c r="L3282" s="19" t="s">
        <v>223</v>
      </c>
      <c r="M3282" t="s">
        <v>207</v>
      </c>
      <c r="N3282">
        <v>4</v>
      </c>
      <c r="O3282" t="e">
        <v>#N/A</v>
      </c>
    </row>
    <row r="3283" spans="1:15" x14ac:dyDescent="0.3">
      <c r="A3283" t="s">
        <v>196</v>
      </c>
      <c r="B3283">
        <v>1</v>
      </c>
      <c r="C3283" s="36">
        <v>1</v>
      </c>
      <c r="D3283" s="68">
        <v>9</v>
      </c>
      <c r="E3283" s="61">
        <v>37.741385999999999</v>
      </c>
      <c r="F3283" s="15">
        <v>1</v>
      </c>
      <c r="G3283">
        <v>1</v>
      </c>
      <c r="H3283" s="15">
        <v>45</v>
      </c>
      <c r="I3283" s="15" t="s">
        <v>11</v>
      </c>
      <c r="J3283" s="82">
        <v>7</v>
      </c>
      <c r="K3283" s="82">
        <v>10</v>
      </c>
      <c r="L3283" s="19" t="s">
        <v>223</v>
      </c>
      <c r="M3283" t="s">
        <v>207</v>
      </c>
      <c r="N3283">
        <v>4</v>
      </c>
      <c r="O3283" t="e">
        <v>#N/A</v>
      </c>
    </row>
    <row r="3284" spans="1:15" x14ac:dyDescent="0.3">
      <c r="A3284" t="s">
        <v>196</v>
      </c>
      <c r="B3284">
        <v>1</v>
      </c>
      <c r="C3284" s="36">
        <v>1</v>
      </c>
      <c r="D3284" s="68">
        <v>10</v>
      </c>
      <c r="E3284" s="61">
        <v>28.47184</v>
      </c>
      <c r="F3284" s="15">
        <v>1</v>
      </c>
      <c r="G3284">
        <v>1</v>
      </c>
      <c r="H3284" s="15">
        <v>45</v>
      </c>
      <c r="I3284" s="15" t="s">
        <v>11</v>
      </c>
      <c r="J3284" s="82">
        <v>7</v>
      </c>
      <c r="K3284" s="82">
        <v>10</v>
      </c>
      <c r="L3284" s="19" t="s">
        <v>223</v>
      </c>
      <c r="M3284" t="s">
        <v>207</v>
      </c>
      <c r="N3284">
        <v>4</v>
      </c>
      <c r="O3284" t="e">
        <v>#N/A</v>
      </c>
    </row>
    <row r="3285" spans="1:15" x14ac:dyDescent="0.3">
      <c r="A3285" t="s">
        <v>196</v>
      </c>
      <c r="B3285">
        <v>1</v>
      </c>
      <c r="C3285" s="60">
        <v>1</v>
      </c>
      <c r="D3285" s="68">
        <v>11</v>
      </c>
      <c r="E3285" s="61">
        <v>40.035549000000003</v>
      </c>
      <c r="F3285" s="15">
        <v>1</v>
      </c>
      <c r="G3285">
        <v>1</v>
      </c>
      <c r="H3285" s="15">
        <v>45</v>
      </c>
      <c r="I3285" s="15" t="s">
        <v>11</v>
      </c>
      <c r="J3285" s="82">
        <v>7</v>
      </c>
      <c r="K3285" s="82">
        <v>10</v>
      </c>
      <c r="L3285" s="19" t="s">
        <v>223</v>
      </c>
      <c r="M3285" t="s">
        <v>207</v>
      </c>
      <c r="N3285">
        <v>4</v>
      </c>
      <c r="O3285" t="e">
        <v>#N/A</v>
      </c>
    </row>
    <row r="3286" spans="1:15" x14ac:dyDescent="0.3">
      <c r="A3286" t="s">
        <v>196</v>
      </c>
      <c r="B3286">
        <v>1</v>
      </c>
      <c r="C3286" s="36">
        <v>1</v>
      </c>
      <c r="D3286" s="68">
        <v>12</v>
      </c>
      <c r="E3286" s="61">
        <v>78.626998999999998</v>
      </c>
      <c r="F3286" s="15">
        <v>1</v>
      </c>
      <c r="G3286">
        <v>1</v>
      </c>
      <c r="H3286" s="15">
        <v>45</v>
      </c>
      <c r="I3286" s="15" t="s">
        <v>11</v>
      </c>
      <c r="J3286" s="82">
        <v>7</v>
      </c>
      <c r="K3286" s="82">
        <v>9</v>
      </c>
      <c r="L3286" s="19" t="s">
        <v>224</v>
      </c>
      <c r="M3286" t="s">
        <v>207</v>
      </c>
      <c r="N3286">
        <v>4</v>
      </c>
      <c r="O3286" t="e">
        <v>#N/A</v>
      </c>
    </row>
    <row r="3287" spans="1:15" x14ac:dyDescent="0.3">
      <c r="A3287" t="s">
        <v>196</v>
      </c>
      <c r="B3287">
        <v>1</v>
      </c>
      <c r="C3287" s="60">
        <v>1</v>
      </c>
      <c r="D3287" s="68">
        <v>13</v>
      </c>
      <c r="E3287" s="61">
        <v>77.914237999999997</v>
      </c>
      <c r="F3287" s="15">
        <v>1</v>
      </c>
      <c r="G3287">
        <v>1</v>
      </c>
      <c r="H3287" s="15">
        <v>45</v>
      </c>
      <c r="I3287" s="15" t="s">
        <v>11</v>
      </c>
      <c r="J3287" s="82">
        <v>7</v>
      </c>
      <c r="K3287" s="82">
        <v>9</v>
      </c>
      <c r="L3287" s="19" t="s">
        <v>224</v>
      </c>
      <c r="M3287" t="s">
        <v>207</v>
      </c>
      <c r="N3287">
        <v>4</v>
      </c>
      <c r="O3287" t="e">
        <v>#N/A</v>
      </c>
    </row>
    <row r="3288" spans="1:15" x14ac:dyDescent="0.3">
      <c r="A3288" t="s">
        <v>196</v>
      </c>
      <c r="B3288">
        <v>1</v>
      </c>
      <c r="C3288" s="36">
        <v>1</v>
      </c>
      <c r="D3288" s="68">
        <v>14</v>
      </c>
      <c r="E3288" s="61">
        <v>25.206440000000001</v>
      </c>
      <c r="F3288" s="15">
        <v>1</v>
      </c>
      <c r="G3288">
        <v>1</v>
      </c>
      <c r="H3288" s="15">
        <v>45</v>
      </c>
      <c r="I3288" s="15" t="s">
        <v>11</v>
      </c>
      <c r="J3288" s="82">
        <v>7</v>
      </c>
      <c r="K3288" s="82">
        <v>9</v>
      </c>
      <c r="L3288" s="19" t="s">
        <v>224</v>
      </c>
      <c r="M3288" t="s">
        <v>207</v>
      </c>
      <c r="N3288">
        <v>4</v>
      </c>
      <c r="O3288" t="e">
        <v>#N/A</v>
      </c>
    </row>
    <row r="3289" spans="1:15" x14ac:dyDescent="0.3">
      <c r="A3289" t="s">
        <v>196</v>
      </c>
      <c r="B3289">
        <v>1</v>
      </c>
      <c r="C3289" s="60">
        <v>1</v>
      </c>
      <c r="D3289" s="68">
        <v>15</v>
      </c>
      <c r="E3289" s="61">
        <v>85.938721000000001</v>
      </c>
      <c r="F3289" s="15">
        <v>1</v>
      </c>
      <c r="G3289">
        <v>1</v>
      </c>
      <c r="H3289" s="15">
        <v>45</v>
      </c>
      <c r="I3289" s="15" t="s">
        <v>11</v>
      </c>
      <c r="J3289" s="82">
        <v>7</v>
      </c>
      <c r="K3289" s="82">
        <v>8</v>
      </c>
      <c r="L3289" s="19" t="s">
        <v>225</v>
      </c>
      <c r="M3289" t="s">
        <v>207</v>
      </c>
      <c r="N3289">
        <v>4</v>
      </c>
      <c r="O3289" t="e">
        <v>#N/A</v>
      </c>
    </row>
    <row r="3290" spans="1:15" x14ac:dyDescent="0.3">
      <c r="A3290" t="s">
        <v>196</v>
      </c>
      <c r="B3290">
        <v>1</v>
      </c>
      <c r="C3290" s="36">
        <v>1</v>
      </c>
      <c r="D3290" s="68">
        <v>16</v>
      </c>
      <c r="E3290" s="61">
        <v>64.065162999999998</v>
      </c>
      <c r="F3290" s="15">
        <v>1</v>
      </c>
      <c r="G3290">
        <v>1</v>
      </c>
      <c r="H3290" s="15">
        <v>45</v>
      </c>
      <c r="I3290" s="15" t="s">
        <v>11</v>
      </c>
      <c r="J3290" s="82">
        <v>7</v>
      </c>
      <c r="K3290" s="82">
        <v>8</v>
      </c>
      <c r="L3290" s="19" t="s">
        <v>225</v>
      </c>
      <c r="M3290" t="s">
        <v>207</v>
      </c>
      <c r="N3290">
        <v>4</v>
      </c>
      <c r="O3290" t="e">
        <v>#N/A</v>
      </c>
    </row>
    <row r="3291" spans="1:15" x14ac:dyDescent="0.3">
      <c r="A3291" t="s">
        <v>196</v>
      </c>
      <c r="B3291">
        <v>1</v>
      </c>
      <c r="C3291" s="60">
        <v>1</v>
      </c>
      <c r="D3291" s="68">
        <v>17</v>
      </c>
      <c r="E3291" s="61">
        <v>30.398937</v>
      </c>
      <c r="F3291" s="15">
        <v>1</v>
      </c>
      <c r="G3291">
        <v>1</v>
      </c>
      <c r="H3291" s="15">
        <v>45</v>
      </c>
      <c r="I3291" s="15" t="s">
        <v>11</v>
      </c>
      <c r="J3291" s="82">
        <v>7</v>
      </c>
      <c r="K3291" s="82">
        <v>8</v>
      </c>
      <c r="L3291" s="19" t="s">
        <v>225</v>
      </c>
      <c r="M3291" t="s">
        <v>207</v>
      </c>
      <c r="N3291">
        <v>4</v>
      </c>
      <c r="O3291" t="e">
        <v>#N/A</v>
      </c>
    </row>
    <row r="3292" spans="1:15" x14ac:dyDescent="0.3">
      <c r="A3292" t="s">
        <v>196</v>
      </c>
      <c r="B3292">
        <v>1</v>
      </c>
      <c r="C3292" s="36">
        <v>1</v>
      </c>
      <c r="D3292" s="68">
        <v>18</v>
      </c>
      <c r="E3292" s="61">
        <v>70.041152999999994</v>
      </c>
      <c r="F3292" s="15">
        <v>1</v>
      </c>
      <c r="G3292">
        <v>1</v>
      </c>
      <c r="H3292" s="15">
        <v>45</v>
      </c>
      <c r="I3292" s="15" t="s">
        <v>11</v>
      </c>
      <c r="J3292" s="82">
        <v>7</v>
      </c>
      <c r="K3292" s="82">
        <v>7</v>
      </c>
      <c r="L3292" s="19" t="s">
        <v>226</v>
      </c>
      <c r="M3292" t="s">
        <v>207</v>
      </c>
      <c r="N3292">
        <v>4</v>
      </c>
      <c r="O3292" t="e">
        <v>#N/A</v>
      </c>
    </row>
    <row r="3293" spans="1:15" x14ac:dyDescent="0.3">
      <c r="A3293" t="s">
        <v>196</v>
      </c>
      <c r="B3293">
        <v>1</v>
      </c>
      <c r="C3293" s="60">
        <v>1</v>
      </c>
      <c r="D3293" s="68">
        <v>19</v>
      </c>
      <c r="E3293" s="61">
        <v>53.087017000000003</v>
      </c>
      <c r="F3293" s="15">
        <v>1</v>
      </c>
      <c r="G3293">
        <v>1</v>
      </c>
      <c r="H3293" s="15">
        <v>45</v>
      </c>
      <c r="I3293" s="15" t="s">
        <v>11</v>
      </c>
      <c r="J3293" s="82">
        <v>7</v>
      </c>
      <c r="K3293" s="82">
        <v>6</v>
      </c>
      <c r="L3293" s="19" t="s">
        <v>227</v>
      </c>
      <c r="M3293" t="s">
        <v>207</v>
      </c>
      <c r="N3293">
        <v>4</v>
      </c>
      <c r="O3293" t="e">
        <v>#N/A</v>
      </c>
    </row>
    <row r="3294" spans="1:15" x14ac:dyDescent="0.3">
      <c r="A3294" t="s">
        <v>196</v>
      </c>
      <c r="B3294">
        <v>1</v>
      </c>
      <c r="C3294" s="36">
        <v>1</v>
      </c>
      <c r="D3294" s="68">
        <v>20</v>
      </c>
      <c r="E3294" s="61">
        <v>128.4682</v>
      </c>
      <c r="F3294" s="15">
        <v>1</v>
      </c>
      <c r="G3294">
        <v>1</v>
      </c>
      <c r="H3294" s="15">
        <v>45</v>
      </c>
      <c r="I3294" s="15" t="s">
        <v>11</v>
      </c>
      <c r="J3294" s="82">
        <v>7</v>
      </c>
      <c r="K3294" s="82">
        <v>6</v>
      </c>
      <c r="L3294" s="19" t="s">
        <v>227</v>
      </c>
      <c r="M3294" t="s">
        <v>207</v>
      </c>
      <c r="N3294">
        <v>4</v>
      </c>
      <c r="O3294" t="e">
        <v>#N/A</v>
      </c>
    </row>
    <row r="3295" spans="1:15" x14ac:dyDescent="0.3">
      <c r="A3295" t="s">
        <v>196</v>
      </c>
      <c r="B3295">
        <v>1</v>
      </c>
      <c r="C3295" s="60">
        <v>1</v>
      </c>
      <c r="D3295" s="68">
        <v>22</v>
      </c>
      <c r="E3295" s="61">
        <v>12.121556</v>
      </c>
      <c r="F3295" s="15">
        <v>1</v>
      </c>
      <c r="G3295">
        <v>1</v>
      </c>
      <c r="H3295" s="15">
        <v>45</v>
      </c>
      <c r="I3295" s="15" t="s">
        <v>11</v>
      </c>
      <c r="J3295" s="82">
        <v>7</v>
      </c>
      <c r="K3295" s="85">
        <v>3</v>
      </c>
      <c r="L3295" s="19" t="s">
        <v>218</v>
      </c>
      <c r="M3295" t="s">
        <v>193</v>
      </c>
      <c r="N3295">
        <v>3</v>
      </c>
      <c r="O3295" t="e">
        <v>#N/A</v>
      </c>
    </row>
    <row r="3296" spans="1:15" x14ac:dyDescent="0.3">
      <c r="A3296" t="s">
        <v>196</v>
      </c>
      <c r="B3296">
        <v>1</v>
      </c>
      <c r="C3296" s="36">
        <v>2</v>
      </c>
      <c r="D3296" s="68">
        <v>7</v>
      </c>
      <c r="E3296" s="61">
        <v>102.65616</v>
      </c>
      <c r="F3296" s="15">
        <v>1</v>
      </c>
      <c r="G3296">
        <v>1</v>
      </c>
      <c r="H3296" s="15">
        <v>45</v>
      </c>
      <c r="I3296" s="15" t="s">
        <v>11</v>
      </c>
      <c r="J3296" s="82">
        <v>8</v>
      </c>
      <c r="K3296" s="85">
        <v>3</v>
      </c>
      <c r="L3296" s="19" t="s">
        <v>218</v>
      </c>
      <c r="M3296" t="s">
        <v>193</v>
      </c>
      <c r="N3296">
        <v>3</v>
      </c>
      <c r="O3296" t="e">
        <v>#N/A</v>
      </c>
    </row>
    <row r="3297" spans="1:15" x14ac:dyDescent="0.3">
      <c r="A3297" t="s">
        <v>196</v>
      </c>
      <c r="B3297">
        <v>1</v>
      </c>
      <c r="C3297" s="60">
        <v>2</v>
      </c>
      <c r="D3297" s="68">
        <v>8</v>
      </c>
      <c r="E3297" s="61">
        <v>113.09117000000001</v>
      </c>
      <c r="F3297" s="15">
        <v>1</v>
      </c>
      <c r="G3297">
        <v>1</v>
      </c>
      <c r="H3297" s="15">
        <v>45</v>
      </c>
      <c r="I3297" s="15" t="s">
        <v>11</v>
      </c>
      <c r="J3297" s="82">
        <v>8</v>
      </c>
      <c r="K3297" s="85">
        <v>3</v>
      </c>
      <c r="L3297" s="19" t="s">
        <v>218</v>
      </c>
      <c r="M3297" t="s">
        <v>193</v>
      </c>
      <c r="N3297">
        <v>3</v>
      </c>
      <c r="O3297" t="e">
        <v>#N/A</v>
      </c>
    </row>
    <row r="3298" spans="1:15" x14ac:dyDescent="0.3">
      <c r="A3298" t="s">
        <v>196</v>
      </c>
      <c r="B3298">
        <v>1</v>
      </c>
      <c r="C3298" s="36">
        <v>2</v>
      </c>
      <c r="D3298" s="68">
        <v>9</v>
      </c>
      <c r="E3298" s="61">
        <v>149.57042999999999</v>
      </c>
      <c r="F3298" s="15">
        <v>1</v>
      </c>
      <c r="G3298">
        <v>1</v>
      </c>
      <c r="H3298" s="15">
        <v>45</v>
      </c>
      <c r="I3298" s="15" t="s">
        <v>11</v>
      </c>
      <c r="J3298" s="82">
        <v>8</v>
      </c>
      <c r="K3298" s="85">
        <v>3</v>
      </c>
      <c r="L3298" s="19" t="s">
        <v>218</v>
      </c>
      <c r="M3298" t="s">
        <v>193</v>
      </c>
      <c r="N3298">
        <v>3</v>
      </c>
      <c r="O3298" t="e">
        <v>#N/A</v>
      </c>
    </row>
    <row r="3299" spans="1:15" x14ac:dyDescent="0.3">
      <c r="A3299" t="s">
        <v>196</v>
      </c>
      <c r="B3299">
        <v>1</v>
      </c>
      <c r="C3299" s="60">
        <v>2</v>
      </c>
      <c r="D3299" s="68">
        <v>10</v>
      </c>
      <c r="E3299" s="61">
        <v>181.19408999999999</v>
      </c>
      <c r="F3299" s="15">
        <v>1</v>
      </c>
      <c r="G3299">
        <v>1</v>
      </c>
      <c r="H3299" s="15">
        <v>45</v>
      </c>
      <c r="I3299" s="15" t="s">
        <v>11</v>
      </c>
      <c r="J3299" s="82">
        <v>8</v>
      </c>
      <c r="K3299" s="85">
        <v>3</v>
      </c>
      <c r="L3299" s="19" t="s">
        <v>218</v>
      </c>
      <c r="M3299" t="s">
        <v>193</v>
      </c>
      <c r="N3299">
        <v>3</v>
      </c>
      <c r="O3299" t="e">
        <v>#N/A</v>
      </c>
    </row>
    <row r="3300" spans="1:15" x14ac:dyDescent="0.3">
      <c r="A3300" t="s">
        <v>196</v>
      </c>
      <c r="B3300">
        <v>1</v>
      </c>
      <c r="C3300" s="36">
        <v>2</v>
      </c>
      <c r="D3300" s="68">
        <v>17</v>
      </c>
      <c r="E3300" s="61">
        <v>30.018011000000001</v>
      </c>
      <c r="F3300" s="15">
        <v>1</v>
      </c>
      <c r="G3300">
        <v>1</v>
      </c>
      <c r="H3300" s="15">
        <v>45</v>
      </c>
      <c r="I3300" s="15" t="s">
        <v>11</v>
      </c>
      <c r="J3300" s="82">
        <v>8</v>
      </c>
      <c r="K3300" s="87">
        <v>8</v>
      </c>
      <c r="L3300" s="19" t="s">
        <v>225</v>
      </c>
      <c r="M3300" t="s">
        <v>207</v>
      </c>
      <c r="N3300">
        <v>4</v>
      </c>
      <c r="O3300" t="e">
        <v>#N/A</v>
      </c>
    </row>
    <row r="3301" spans="1:15" x14ac:dyDescent="0.3">
      <c r="A3301" t="s">
        <v>197</v>
      </c>
      <c r="B3301">
        <v>0</v>
      </c>
      <c r="C3301" s="60">
        <v>3</v>
      </c>
      <c r="D3301" s="68">
        <v>6</v>
      </c>
      <c r="E3301" s="58">
        <v>44.557766000000001</v>
      </c>
      <c r="F3301" s="15">
        <v>1</v>
      </c>
      <c r="G3301">
        <v>1</v>
      </c>
      <c r="H3301" s="15">
        <v>45</v>
      </c>
      <c r="I3301" s="15" t="s">
        <v>11</v>
      </c>
      <c r="J3301" s="82">
        <v>6</v>
      </c>
      <c r="K3301" s="82">
        <v>2</v>
      </c>
      <c r="L3301" s="19" t="s">
        <v>228</v>
      </c>
      <c r="M3301" t="s">
        <v>193</v>
      </c>
      <c r="N3301">
        <v>3</v>
      </c>
      <c r="O3301" t="e">
        <v>#N/A</v>
      </c>
    </row>
    <row r="3302" spans="1:15" x14ac:dyDescent="0.3">
      <c r="A3302" t="s">
        <v>197</v>
      </c>
      <c r="B3302">
        <v>0</v>
      </c>
      <c r="C3302" s="60">
        <v>3</v>
      </c>
      <c r="D3302" s="68">
        <v>7</v>
      </c>
      <c r="E3302" s="58">
        <v>68.459357999999995</v>
      </c>
      <c r="F3302" s="15">
        <v>1</v>
      </c>
      <c r="G3302">
        <v>1</v>
      </c>
      <c r="H3302" s="15">
        <v>45</v>
      </c>
      <c r="I3302" s="15" t="s">
        <v>11</v>
      </c>
      <c r="J3302" s="82">
        <v>6</v>
      </c>
      <c r="K3302" s="82">
        <v>3</v>
      </c>
      <c r="L3302" s="19" t="s">
        <v>218</v>
      </c>
      <c r="M3302" t="s">
        <v>193</v>
      </c>
      <c r="N3302">
        <v>3</v>
      </c>
      <c r="O3302" t="e">
        <v>#N/A</v>
      </c>
    </row>
    <row r="3303" spans="1:15" x14ac:dyDescent="0.3">
      <c r="A3303" t="s">
        <v>196</v>
      </c>
      <c r="B3303">
        <v>1</v>
      </c>
      <c r="C3303" s="49">
        <v>5</v>
      </c>
      <c r="D3303" s="69" t="s">
        <v>89</v>
      </c>
      <c r="E3303" s="58"/>
      <c r="F3303" s="15">
        <v>1</v>
      </c>
      <c r="G3303">
        <v>1</v>
      </c>
      <c r="H3303" s="15">
        <v>45</v>
      </c>
      <c r="I3303" s="15" t="s">
        <v>11</v>
      </c>
      <c r="J3303" s="82">
        <v>3</v>
      </c>
      <c r="K3303" s="82" t="s">
        <v>50</v>
      </c>
      <c r="L3303" s="19" t="s">
        <v>217</v>
      </c>
      <c r="M3303" t="s">
        <v>194</v>
      </c>
      <c r="N3303">
        <v>2</v>
      </c>
      <c r="O3303" t="e">
        <v>#N/A</v>
      </c>
    </row>
    <row r="3304" spans="1:15" x14ac:dyDescent="0.3">
      <c r="A3304" t="s">
        <v>196</v>
      </c>
      <c r="B3304">
        <v>1</v>
      </c>
      <c r="C3304" s="36">
        <v>7</v>
      </c>
      <c r="D3304" s="68">
        <v>7</v>
      </c>
      <c r="E3304" s="58"/>
      <c r="F3304" s="15">
        <v>2</v>
      </c>
      <c r="G3304">
        <v>1</v>
      </c>
      <c r="H3304" s="15">
        <v>120</v>
      </c>
      <c r="I3304" s="15" t="s">
        <v>54</v>
      </c>
      <c r="J3304" s="82">
        <v>3</v>
      </c>
      <c r="K3304" s="82"/>
      <c r="L3304" s="19" t="s">
        <v>211</v>
      </c>
      <c r="M3304" t="s">
        <v>211</v>
      </c>
      <c r="N3304" t="e">
        <v>#N/A</v>
      </c>
      <c r="O3304" t="e">
        <v>#N/A</v>
      </c>
    </row>
    <row r="3305" spans="1:15" x14ac:dyDescent="0.3">
      <c r="A3305" t="s">
        <v>197</v>
      </c>
      <c r="B3305">
        <v>0</v>
      </c>
      <c r="C3305" s="49">
        <v>11</v>
      </c>
      <c r="D3305" s="68">
        <v>4</v>
      </c>
      <c r="E3305" s="58"/>
      <c r="F3305" s="15">
        <v>2</v>
      </c>
      <c r="G3305">
        <v>1</v>
      </c>
      <c r="H3305" s="15">
        <v>120</v>
      </c>
      <c r="I3305" s="15" t="s">
        <v>54</v>
      </c>
      <c r="J3305" s="84"/>
      <c r="K3305" s="84"/>
      <c r="L3305" s="19" t="s">
        <v>211</v>
      </c>
      <c r="M3305" t="s">
        <v>211</v>
      </c>
      <c r="N3305" t="e">
        <v>#N/A</v>
      </c>
      <c r="O3305" t="e">
        <v>#N/A</v>
      </c>
    </row>
    <row r="3306" spans="1:15" x14ac:dyDescent="0.3">
      <c r="A3306" t="s">
        <v>197</v>
      </c>
      <c r="B3306">
        <v>0</v>
      </c>
      <c r="C3306" s="49">
        <v>12</v>
      </c>
      <c r="D3306" s="68"/>
      <c r="E3306" s="58"/>
      <c r="F3306" s="15" t="e">
        <v>#N/A</v>
      </c>
      <c r="G3306">
        <v>1</v>
      </c>
      <c r="H3306" s="15" t="e">
        <v>#N/A</v>
      </c>
      <c r="I3306" s="15"/>
      <c r="J3306" s="84"/>
      <c r="K3306" s="84"/>
      <c r="L3306" s="19" t="s">
        <v>211</v>
      </c>
      <c r="M3306" t="s">
        <v>211</v>
      </c>
      <c r="N3306" t="e">
        <v>#N/A</v>
      </c>
      <c r="O3306" t="e">
        <v>#N/A</v>
      </c>
    </row>
    <row r="3307" spans="1:15" x14ac:dyDescent="0.3">
      <c r="A3307" t="s">
        <v>197</v>
      </c>
      <c r="B3307">
        <v>0</v>
      </c>
      <c r="C3307" s="49">
        <v>14</v>
      </c>
      <c r="D3307" s="69" t="s">
        <v>98</v>
      </c>
      <c r="E3307" s="63"/>
      <c r="F3307" s="15">
        <v>3</v>
      </c>
      <c r="G3307">
        <v>1</v>
      </c>
      <c r="H3307" s="15">
        <v>210</v>
      </c>
      <c r="I3307" s="43" t="s">
        <v>57</v>
      </c>
      <c r="J3307" s="84">
        <v>3</v>
      </c>
      <c r="K3307" s="84"/>
      <c r="L3307" s="19"/>
      <c r="M3307" t="s">
        <v>211</v>
      </c>
      <c r="N3307" t="e">
        <v>#N/A</v>
      </c>
      <c r="O3307" t="e">
        <v>#N/A</v>
      </c>
    </row>
    <row r="3308" spans="1:15" x14ac:dyDescent="0.3">
      <c r="A3308" t="s">
        <v>197</v>
      </c>
      <c r="B3308">
        <v>0</v>
      </c>
      <c r="C3308" s="36">
        <v>19</v>
      </c>
      <c r="D3308" s="68">
        <v>31</v>
      </c>
      <c r="E3308" s="58" t="s">
        <v>187</v>
      </c>
      <c r="F3308" s="15">
        <v>2</v>
      </c>
      <c r="G3308">
        <v>1</v>
      </c>
      <c r="H3308" s="15">
        <v>120</v>
      </c>
      <c r="I3308" s="15" t="s">
        <v>54</v>
      </c>
      <c r="J3308" s="84"/>
      <c r="K3308" s="84"/>
      <c r="L3308" s="19"/>
      <c r="O3308" t="e">
        <v>#N/A</v>
      </c>
    </row>
    <row r="3309" spans="1:15" x14ac:dyDescent="0.3">
      <c r="A3309" t="s">
        <v>196</v>
      </c>
      <c r="B3309">
        <v>1</v>
      </c>
      <c r="C3309" s="36">
        <v>21</v>
      </c>
      <c r="D3309" s="68">
        <v>6</v>
      </c>
      <c r="E3309" s="58"/>
      <c r="F3309" s="15" t="e">
        <v>#N/A</v>
      </c>
      <c r="G3309">
        <v>1</v>
      </c>
      <c r="H3309" s="15" t="e">
        <v>#N/A</v>
      </c>
      <c r="I3309" s="23"/>
      <c r="J3309" s="84"/>
      <c r="K3309" s="84"/>
      <c r="L3309" s="19"/>
      <c r="N3309" t="e">
        <v>#N/A</v>
      </c>
      <c r="O3309" t="e">
        <v>#N/A</v>
      </c>
    </row>
    <row r="3310" spans="1:15" x14ac:dyDescent="0.3">
      <c r="A3310" t="s">
        <v>197</v>
      </c>
      <c r="B3310">
        <v>0</v>
      </c>
      <c r="C3310" s="49">
        <v>23</v>
      </c>
      <c r="D3310" s="68"/>
      <c r="E3310" s="58"/>
      <c r="F3310" s="15">
        <v>4</v>
      </c>
      <c r="G3310">
        <v>1</v>
      </c>
      <c r="H3310" s="15">
        <v>400</v>
      </c>
      <c r="I3310" s="23" t="s">
        <v>61</v>
      </c>
      <c r="J3310" s="84">
        <v>3</v>
      </c>
      <c r="K3310" s="84"/>
      <c r="L3310" s="19" t="s">
        <v>211</v>
      </c>
      <c r="M3310" t="s">
        <v>211</v>
      </c>
      <c r="N3310" t="e">
        <v>#N/A</v>
      </c>
      <c r="O3310" t="e">
        <v>#N/A</v>
      </c>
    </row>
    <row r="3311" spans="1:15" x14ac:dyDescent="0.3">
      <c r="A3311" t="s">
        <v>197</v>
      </c>
      <c r="B3311">
        <v>0</v>
      </c>
      <c r="C3311" s="36">
        <v>23</v>
      </c>
      <c r="D3311" s="68"/>
      <c r="E3311" s="58"/>
      <c r="F3311" s="15">
        <v>4</v>
      </c>
      <c r="G3311">
        <v>1</v>
      </c>
      <c r="H3311" s="15">
        <v>400</v>
      </c>
      <c r="I3311" s="23" t="s">
        <v>61</v>
      </c>
      <c r="J3311" s="84">
        <v>12</v>
      </c>
      <c r="K3311" s="84"/>
      <c r="L3311" s="19" t="s">
        <v>211</v>
      </c>
      <c r="M3311" t="s">
        <v>211</v>
      </c>
      <c r="N3311" t="e">
        <v>#N/A</v>
      </c>
      <c r="O3311" t="e">
        <v>#N/A</v>
      </c>
    </row>
    <row r="3312" spans="1:15" x14ac:dyDescent="0.3">
      <c r="A3312" t="s">
        <v>197</v>
      </c>
      <c r="B3312">
        <v>0</v>
      </c>
      <c r="C3312" s="36">
        <v>27</v>
      </c>
      <c r="D3312" s="68"/>
      <c r="E3312" s="58"/>
      <c r="F3312" s="15">
        <v>3</v>
      </c>
      <c r="G3312">
        <v>1</v>
      </c>
      <c r="H3312" s="15">
        <v>210</v>
      </c>
      <c r="I3312" s="23" t="s">
        <v>57</v>
      </c>
      <c r="J3312" s="84">
        <v>6</v>
      </c>
      <c r="K3312" s="84"/>
      <c r="L3312" s="19" t="s">
        <v>211</v>
      </c>
      <c r="M3312" t="s">
        <v>211</v>
      </c>
      <c r="N3312" t="e">
        <v>#N/A</v>
      </c>
      <c r="O3312" t="e">
        <v>#N/A</v>
      </c>
    </row>
    <row r="3313" spans="1:15" x14ac:dyDescent="0.3">
      <c r="A3313" t="s">
        <v>197</v>
      </c>
      <c r="B3313">
        <v>0</v>
      </c>
      <c r="C3313" s="36">
        <v>1</v>
      </c>
      <c r="D3313" s="68">
        <v>2</v>
      </c>
      <c r="E3313" s="58"/>
      <c r="F3313" s="15">
        <v>1</v>
      </c>
      <c r="G3313">
        <v>2</v>
      </c>
      <c r="H3313" s="15">
        <v>45</v>
      </c>
      <c r="I3313" s="15" t="s">
        <v>11</v>
      </c>
      <c r="J3313" s="82">
        <v>3</v>
      </c>
      <c r="K3313" s="82" t="s">
        <v>14</v>
      </c>
      <c r="L3313" s="19"/>
      <c r="N3313" t="e">
        <v>#N/A</v>
      </c>
      <c r="O3313" t="e">
        <v>#N/A</v>
      </c>
    </row>
    <row r="3314" spans="1:15" x14ac:dyDescent="0.3">
      <c r="A3314" t="s">
        <v>197</v>
      </c>
      <c r="B3314">
        <v>0</v>
      </c>
      <c r="C3314" s="49">
        <v>1</v>
      </c>
      <c r="D3314" s="68">
        <v>7</v>
      </c>
      <c r="E3314" s="58"/>
      <c r="F3314" s="15">
        <v>1</v>
      </c>
      <c r="G3314">
        <v>2</v>
      </c>
      <c r="H3314" s="15">
        <v>45</v>
      </c>
      <c r="I3314" s="15" t="s">
        <v>11</v>
      </c>
      <c r="J3314" s="82"/>
      <c r="K3314" s="82"/>
      <c r="L3314" s="19" t="s">
        <v>211</v>
      </c>
      <c r="M3314" t="s">
        <v>211</v>
      </c>
      <c r="N3314" t="e">
        <v>#N/A</v>
      </c>
      <c r="O3314" t="e">
        <v>#N/A</v>
      </c>
    </row>
    <row r="3315" spans="1:15" x14ac:dyDescent="0.3">
      <c r="A3315" t="s">
        <v>197</v>
      </c>
      <c r="B3315">
        <v>0</v>
      </c>
      <c r="C3315" s="49">
        <v>1</v>
      </c>
      <c r="D3315" s="68">
        <v>23</v>
      </c>
      <c r="E3315" s="58"/>
      <c r="F3315" s="15">
        <v>1</v>
      </c>
      <c r="G3315">
        <v>2</v>
      </c>
      <c r="H3315" s="15">
        <v>45</v>
      </c>
      <c r="I3315" s="15" t="s">
        <v>11</v>
      </c>
      <c r="J3315" s="82">
        <v>9</v>
      </c>
      <c r="K3315" s="85" t="s">
        <v>24</v>
      </c>
      <c r="L3315" s="19"/>
      <c r="N3315" t="e">
        <v>#N/A</v>
      </c>
      <c r="O3315" t="e">
        <v>#N/A</v>
      </c>
    </row>
    <row r="3316" spans="1:15" x14ac:dyDescent="0.3">
      <c r="A3316" t="s">
        <v>197</v>
      </c>
      <c r="B3316">
        <v>0</v>
      </c>
      <c r="C3316" s="49">
        <v>1</v>
      </c>
      <c r="D3316" s="68">
        <v>25</v>
      </c>
      <c r="E3316" s="58"/>
      <c r="F3316" s="15">
        <v>1</v>
      </c>
      <c r="G3316">
        <v>2</v>
      </c>
      <c r="H3316" s="15">
        <v>45</v>
      </c>
      <c r="I3316" s="15" t="s">
        <v>11</v>
      </c>
      <c r="J3316" s="82">
        <v>9</v>
      </c>
      <c r="K3316" s="85" t="s">
        <v>24</v>
      </c>
      <c r="L3316" s="19"/>
      <c r="N3316" t="e">
        <v>#N/A</v>
      </c>
      <c r="O3316" t="e">
        <v>#N/A</v>
      </c>
    </row>
    <row r="3317" spans="1:15" x14ac:dyDescent="0.3">
      <c r="A3317" t="s">
        <v>196</v>
      </c>
      <c r="B3317">
        <v>1</v>
      </c>
      <c r="C3317" s="49">
        <v>4</v>
      </c>
      <c r="D3317" s="68">
        <v>5</v>
      </c>
      <c r="E3317" s="58"/>
      <c r="F3317" s="15">
        <v>1</v>
      </c>
      <c r="G3317">
        <v>2</v>
      </c>
      <c r="H3317" s="15">
        <v>45</v>
      </c>
      <c r="I3317" s="15" t="s">
        <v>11</v>
      </c>
      <c r="J3317" s="82">
        <v>2</v>
      </c>
      <c r="K3317" s="82" t="s">
        <v>14</v>
      </c>
      <c r="L3317" s="19"/>
      <c r="N3317" t="e">
        <v>#N/A</v>
      </c>
      <c r="O3317" t="e">
        <v>#N/A</v>
      </c>
    </row>
    <row r="3318" spans="1:15" x14ac:dyDescent="0.3">
      <c r="A3318" t="s">
        <v>196</v>
      </c>
      <c r="B3318">
        <v>1</v>
      </c>
      <c r="C3318" s="49">
        <v>6</v>
      </c>
      <c r="D3318" s="68">
        <v>15</v>
      </c>
      <c r="E3318" s="58" t="s">
        <v>187</v>
      </c>
      <c r="F3318" s="15">
        <v>1</v>
      </c>
      <c r="G3318">
        <v>2</v>
      </c>
      <c r="H3318" s="15">
        <v>45</v>
      </c>
      <c r="I3318" s="15" t="s">
        <v>11</v>
      </c>
      <c r="J3318" s="82"/>
      <c r="K3318" s="82"/>
      <c r="L3318" s="19" t="s">
        <v>211</v>
      </c>
      <c r="M3318" t="s">
        <v>211</v>
      </c>
      <c r="N3318" t="e">
        <v>#N/A</v>
      </c>
      <c r="O3318" t="e">
        <v>#N/A</v>
      </c>
    </row>
    <row r="3319" spans="1:15" x14ac:dyDescent="0.3">
      <c r="A3319" t="s">
        <v>196</v>
      </c>
      <c r="B3319">
        <v>1</v>
      </c>
      <c r="C3319" s="49">
        <v>6</v>
      </c>
      <c r="D3319" s="68">
        <v>16</v>
      </c>
      <c r="E3319" s="58" t="s">
        <v>187</v>
      </c>
      <c r="F3319" s="15">
        <v>1</v>
      </c>
      <c r="G3319">
        <v>2</v>
      </c>
      <c r="H3319" s="15">
        <v>45</v>
      </c>
      <c r="I3319" s="15" t="s">
        <v>11</v>
      </c>
      <c r="J3319" s="82"/>
      <c r="K3319" s="82"/>
      <c r="L3319" s="19" t="s">
        <v>211</v>
      </c>
      <c r="M3319" t="s">
        <v>211</v>
      </c>
      <c r="N3319" t="e">
        <v>#N/A</v>
      </c>
      <c r="O3319" t="e">
        <v>#N/A</v>
      </c>
    </row>
    <row r="3320" spans="1:15" x14ac:dyDescent="0.3">
      <c r="A3320" t="s">
        <v>197</v>
      </c>
      <c r="B3320">
        <v>0</v>
      </c>
      <c r="C3320" s="49">
        <v>7</v>
      </c>
      <c r="D3320" s="68">
        <v>3</v>
      </c>
      <c r="E3320" s="58"/>
      <c r="F3320" s="15">
        <v>1</v>
      </c>
      <c r="G3320">
        <v>2</v>
      </c>
      <c r="H3320" s="15">
        <v>45</v>
      </c>
      <c r="I3320" s="15" t="s">
        <v>11</v>
      </c>
      <c r="J3320" s="82">
        <v>3</v>
      </c>
      <c r="K3320" s="82" t="s">
        <v>12</v>
      </c>
      <c r="L3320" s="19"/>
      <c r="N3320" t="e">
        <v>#N/A</v>
      </c>
      <c r="O3320" t="e">
        <v>#N/A</v>
      </c>
    </row>
    <row r="3321" spans="1:15" x14ac:dyDescent="0.3">
      <c r="A3321" t="s">
        <v>197</v>
      </c>
      <c r="B3321">
        <v>0</v>
      </c>
      <c r="C3321" s="49">
        <v>7</v>
      </c>
      <c r="D3321" s="68">
        <v>9</v>
      </c>
      <c r="E3321" s="58"/>
      <c r="F3321" s="15">
        <v>1</v>
      </c>
      <c r="G3321">
        <v>2</v>
      </c>
      <c r="H3321" s="15">
        <v>45</v>
      </c>
      <c r="I3321" s="15" t="s">
        <v>11</v>
      </c>
      <c r="J3321" s="82"/>
      <c r="K3321" s="82"/>
      <c r="L3321" s="19" t="s">
        <v>211</v>
      </c>
      <c r="M3321" t="s">
        <v>211</v>
      </c>
      <c r="N3321" t="e">
        <v>#N/A</v>
      </c>
      <c r="O3321" t="e">
        <v>#N/A</v>
      </c>
    </row>
    <row r="3322" spans="1:15" x14ac:dyDescent="0.3">
      <c r="A3322" t="s">
        <v>197</v>
      </c>
      <c r="B3322">
        <v>0</v>
      </c>
      <c r="C3322" s="49">
        <v>7</v>
      </c>
      <c r="D3322" s="68">
        <v>15</v>
      </c>
      <c r="E3322" s="58"/>
      <c r="F3322" s="15">
        <v>1</v>
      </c>
      <c r="G3322">
        <v>2</v>
      </c>
      <c r="H3322" s="15">
        <v>45</v>
      </c>
      <c r="I3322" s="15" t="s">
        <v>11</v>
      </c>
      <c r="J3322" s="82">
        <v>10</v>
      </c>
      <c r="K3322" s="82">
        <v>6</v>
      </c>
      <c r="L3322" s="19"/>
      <c r="N3322" t="e">
        <v>#N/A</v>
      </c>
      <c r="O3322" t="e">
        <v>#N/A</v>
      </c>
    </row>
    <row r="3323" spans="1:15" x14ac:dyDescent="0.3">
      <c r="A3323" t="s">
        <v>197</v>
      </c>
      <c r="B3323">
        <v>0</v>
      </c>
      <c r="C3323" s="49">
        <v>11</v>
      </c>
      <c r="D3323" s="68"/>
      <c r="E3323" s="58">
        <v>19.53894</v>
      </c>
      <c r="F3323" s="15">
        <v>2</v>
      </c>
      <c r="G3323">
        <v>2</v>
      </c>
      <c r="H3323" s="15">
        <v>120</v>
      </c>
      <c r="I3323" s="15" t="s">
        <v>54</v>
      </c>
      <c r="J3323" s="84">
        <v>3</v>
      </c>
      <c r="K3323" s="84" t="s">
        <v>50</v>
      </c>
      <c r="L3323" s="19" t="s">
        <v>217</v>
      </c>
      <c r="M3323" t="s">
        <v>194</v>
      </c>
      <c r="N3323">
        <v>2</v>
      </c>
      <c r="O3323" t="e">
        <v>#N/A</v>
      </c>
    </row>
    <row r="3324" spans="1:15" x14ac:dyDescent="0.3">
      <c r="A3324" t="s">
        <v>197</v>
      </c>
      <c r="B3324">
        <v>0</v>
      </c>
      <c r="C3324" s="49">
        <v>11</v>
      </c>
      <c r="D3324" s="68"/>
      <c r="E3324" s="47"/>
      <c r="F3324" s="15">
        <v>2</v>
      </c>
      <c r="G3324">
        <v>2</v>
      </c>
      <c r="H3324" s="15">
        <v>120</v>
      </c>
      <c r="I3324" s="15" t="s">
        <v>54</v>
      </c>
      <c r="J3324" s="84">
        <v>7</v>
      </c>
      <c r="K3324" s="39" t="s">
        <v>24</v>
      </c>
      <c r="L3324" s="19"/>
      <c r="N3324" t="e">
        <v>#N/A</v>
      </c>
      <c r="O3324" t="e">
        <v>#N/A</v>
      </c>
    </row>
    <row r="3325" spans="1:15" x14ac:dyDescent="0.3">
      <c r="A3325" t="s">
        <v>197</v>
      </c>
      <c r="B3325">
        <v>0</v>
      </c>
      <c r="C3325" s="36">
        <v>11</v>
      </c>
      <c r="D3325" s="73"/>
      <c r="E3325" s="47"/>
      <c r="F3325" s="15">
        <v>2</v>
      </c>
      <c r="G3325">
        <v>2</v>
      </c>
      <c r="H3325" s="15">
        <v>120</v>
      </c>
      <c r="I3325" s="15" t="s">
        <v>54</v>
      </c>
      <c r="J3325" s="84">
        <v>11</v>
      </c>
      <c r="K3325" s="84">
        <v>3</v>
      </c>
      <c r="L3325" s="19"/>
      <c r="N3325" t="e">
        <v>#N/A</v>
      </c>
      <c r="O3325" t="e">
        <v>#N/A</v>
      </c>
    </row>
    <row r="3326" spans="1:15" x14ac:dyDescent="0.3">
      <c r="A3326" t="s">
        <v>197</v>
      </c>
      <c r="B3326">
        <v>0</v>
      </c>
      <c r="C3326" s="49">
        <v>12</v>
      </c>
      <c r="D3326" s="68">
        <v>14</v>
      </c>
      <c r="E3326" s="47"/>
      <c r="F3326" s="15">
        <v>2</v>
      </c>
      <c r="G3326">
        <v>2</v>
      </c>
      <c r="H3326" s="15">
        <v>120</v>
      </c>
      <c r="I3326" s="15" t="s">
        <v>54</v>
      </c>
      <c r="J3326" s="84">
        <v>5</v>
      </c>
      <c r="K3326" s="84" t="s">
        <v>50</v>
      </c>
      <c r="L3326" s="19"/>
      <c r="N3326" t="e">
        <v>#N/A</v>
      </c>
      <c r="O3326" t="e">
        <v>#N/A</v>
      </c>
    </row>
    <row r="3327" spans="1:15" x14ac:dyDescent="0.3">
      <c r="A3327" t="s">
        <v>196</v>
      </c>
      <c r="B3327">
        <v>1</v>
      </c>
      <c r="C3327" s="49">
        <v>13</v>
      </c>
      <c r="D3327" s="73">
        <v>19</v>
      </c>
      <c r="E3327" s="47"/>
      <c r="F3327" s="15">
        <v>2</v>
      </c>
      <c r="G3327">
        <v>2</v>
      </c>
      <c r="H3327" s="15">
        <v>120</v>
      </c>
      <c r="I3327" s="15" t="s">
        <v>54</v>
      </c>
      <c r="J3327" s="84">
        <v>11</v>
      </c>
      <c r="K3327" s="39" t="s">
        <v>24</v>
      </c>
      <c r="L3327" s="19"/>
      <c r="N3327" t="e">
        <v>#N/A</v>
      </c>
      <c r="O3327" t="e">
        <v>#N/A</v>
      </c>
    </row>
    <row r="3328" spans="1:15" x14ac:dyDescent="0.3">
      <c r="A3328" t="s">
        <v>197</v>
      </c>
      <c r="B3328">
        <v>0</v>
      </c>
      <c r="C3328" s="49">
        <v>15</v>
      </c>
      <c r="D3328" s="75" t="s">
        <v>73</v>
      </c>
      <c r="E3328" s="47"/>
      <c r="F3328" s="15">
        <v>3</v>
      </c>
      <c r="G3328">
        <v>2</v>
      </c>
      <c r="H3328" s="15">
        <v>210</v>
      </c>
      <c r="I3328" s="15" t="s">
        <v>57</v>
      </c>
      <c r="J3328" s="84">
        <v>2</v>
      </c>
      <c r="K3328" s="82" t="s">
        <v>53</v>
      </c>
      <c r="L3328" s="19"/>
      <c r="N3328" t="e">
        <v>#N/A</v>
      </c>
      <c r="O3328" t="e">
        <v>#N/A</v>
      </c>
    </row>
    <row r="3329" spans="1:15" x14ac:dyDescent="0.3">
      <c r="A3329" t="s">
        <v>197</v>
      </c>
      <c r="B3329">
        <v>0</v>
      </c>
      <c r="C3329" s="49">
        <v>15</v>
      </c>
      <c r="D3329" s="73">
        <v>5</v>
      </c>
      <c r="E3329" s="47"/>
      <c r="F3329" s="15">
        <v>3</v>
      </c>
      <c r="G3329">
        <v>2</v>
      </c>
      <c r="H3329" s="15">
        <v>210</v>
      </c>
      <c r="I3329" s="15" t="s">
        <v>57</v>
      </c>
      <c r="J3329" s="84">
        <v>6</v>
      </c>
      <c r="K3329" s="82" t="s">
        <v>53</v>
      </c>
      <c r="L3329" s="19"/>
      <c r="N3329" t="e">
        <v>#N/A</v>
      </c>
      <c r="O3329" t="e">
        <v>#N/A</v>
      </c>
    </row>
    <row r="3330" spans="1:15" x14ac:dyDescent="0.3">
      <c r="A3330" t="s">
        <v>197</v>
      </c>
      <c r="B3330">
        <v>0</v>
      </c>
      <c r="C3330" s="49">
        <v>15</v>
      </c>
      <c r="D3330" s="73">
        <v>14</v>
      </c>
      <c r="E3330" s="47"/>
      <c r="F3330" s="15">
        <v>3</v>
      </c>
      <c r="G3330">
        <v>2</v>
      </c>
      <c r="H3330" s="15">
        <v>210</v>
      </c>
      <c r="I3330" s="15" t="s">
        <v>57</v>
      </c>
      <c r="J3330" s="84">
        <v>12</v>
      </c>
      <c r="K3330" s="84">
        <v>8</v>
      </c>
      <c r="L3330" s="19"/>
      <c r="N3330" t="e">
        <v>#N/A</v>
      </c>
      <c r="O3330" t="e">
        <v>#N/A</v>
      </c>
    </row>
    <row r="3331" spans="1:15" x14ac:dyDescent="0.3">
      <c r="A3331" t="s">
        <v>196</v>
      </c>
      <c r="B3331">
        <v>1</v>
      </c>
      <c r="C3331" s="36">
        <v>17</v>
      </c>
      <c r="D3331" s="73">
        <v>14</v>
      </c>
      <c r="E3331" s="47" t="s">
        <v>187</v>
      </c>
      <c r="F3331" s="15">
        <v>3</v>
      </c>
      <c r="G3331">
        <v>2</v>
      </c>
      <c r="H3331" s="15">
        <v>210</v>
      </c>
      <c r="I3331" s="15" t="s">
        <v>57</v>
      </c>
      <c r="J3331" s="84">
        <v>6</v>
      </c>
      <c r="K3331" s="82"/>
      <c r="L3331" s="19"/>
      <c r="N3331" t="e">
        <v>#N/A</v>
      </c>
      <c r="O3331" t="e">
        <v>#N/A</v>
      </c>
    </row>
    <row r="3332" spans="1:15" x14ac:dyDescent="0.3">
      <c r="A3332" t="s">
        <v>196</v>
      </c>
      <c r="B3332">
        <v>1</v>
      </c>
      <c r="C3332" s="49">
        <v>17</v>
      </c>
      <c r="D3332" s="73">
        <v>21</v>
      </c>
      <c r="E3332" s="47" t="s">
        <v>187</v>
      </c>
      <c r="F3332" s="15">
        <v>3</v>
      </c>
      <c r="G3332">
        <v>2</v>
      </c>
      <c r="H3332" s="15">
        <v>210</v>
      </c>
      <c r="I3332" s="15" t="s">
        <v>57</v>
      </c>
      <c r="J3332" s="84">
        <v>12</v>
      </c>
      <c r="K3332" s="84">
        <v>9</v>
      </c>
      <c r="L3332" s="19"/>
      <c r="N3332" t="e">
        <v>#N/A</v>
      </c>
      <c r="O3332" t="e">
        <v>#N/A</v>
      </c>
    </row>
    <row r="3333" spans="1:15" x14ac:dyDescent="0.3">
      <c r="A3333" t="s">
        <v>197</v>
      </c>
      <c r="B3333">
        <v>0</v>
      </c>
      <c r="C3333" s="49">
        <v>22</v>
      </c>
      <c r="D3333" s="73"/>
      <c r="E3333" s="47"/>
      <c r="F3333" s="15">
        <v>1</v>
      </c>
      <c r="G3333">
        <v>2</v>
      </c>
      <c r="H3333" s="15">
        <v>45</v>
      </c>
      <c r="I3333" s="23" t="s">
        <v>11</v>
      </c>
      <c r="J3333" s="84">
        <v>12</v>
      </c>
      <c r="K3333" s="84"/>
      <c r="L3333" s="19" t="s">
        <v>211</v>
      </c>
      <c r="M3333" t="s">
        <v>211</v>
      </c>
      <c r="N3333" t="e">
        <v>#N/A</v>
      </c>
      <c r="O3333" t="e">
        <v>#N/A</v>
      </c>
    </row>
    <row r="3334" spans="1:15" x14ac:dyDescent="0.3">
      <c r="A3334" t="s">
        <v>197</v>
      </c>
      <c r="B3334">
        <v>0</v>
      </c>
      <c r="C3334" s="49">
        <v>1</v>
      </c>
      <c r="D3334" s="73">
        <v>5</v>
      </c>
      <c r="E3334" s="80"/>
      <c r="F3334" s="20">
        <v>2</v>
      </c>
      <c r="G3334">
        <v>3</v>
      </c>
      <c r="H3334" s="15">
        <v>120</v>
      </c>
      <c r="I3334" s="15" t="s">
        <v>54</v>
      </c>
      <c r="J3334" s="84">
        <v>6</v>
      </c>
      <c r="K3334" s="82"/>
      <c r="L3334" t="s">
        <v>211</v>
      </c>
      <c r="M3334" t="s">
        <v>211</v>
      </c>
      <c r="N3334" t="e">
        <v>#N/A</v>
      </c>
      <c r="O3334" t="e">
        <v>#N/A</v>
      </c>
    </row>
    <row r="3335" spans="1:15" x14ac:dyDescent="0.3">
      <c r="A3335" t="s">
        <v>197</v>
      </c>
      <c r="B3335">
        <v>0</v>
      </c>
      <c r="C3335" s="49">
        <v>1</v>
      </c>
      <c r="D3335" s="73">
        <v>19</v>
      </c>
      <c r="E3335" s="80"/>
      <c r="F3335" s="20">
        <v>2</v>
      </c>
      <c r="G3335">
        <v>3</v>
      </c>
      <c r="H3335" s="15">
        <v>120</v>
      </c>
      <c r="I3335" s="15" t="s">
        <v>54</v>
      </c>
      <c r="J3335" s="84">
        <v>12</v>
      </c>
      <c r="K3335" s="82"/>
      <c r="L3335" t="s">
        <v>211</v>
      </c>
      <c r="M3335" t="s">
        <v>211</v>
      </c>
      <c r="N3335" t="e">
        <v>#N/A</v>
      </c>
      <c r="O3335" t="e">
        <v>#N/A</v>
      </c>
    </row>
    <row r="3336" spans="1:15" x14ac:dyDescent="0.3">
      <c r="A3336" t="s">
        <v>197</v>
      </c>
      <c r="B3336">
        <v>0</v>
      </c>
      <c r="C3336" s="36">
        <v>1</v>
      </c>
      <c r="D3336" s="73">
        <v>20</v>
      </c>
      <c r="E3336" s="80"/>
      <c r="F3336" s="20">
        <v>2</v>
      </c>
      <c r="G3336">
        <v>3</v>
      </c>
      <c r="H3336" s="15">
        <v>120</v>
      </c>
      <c r="I3336" s="15" t="s">
        <v>54</v>
      </c>
      <c r="J3336" s="84">
        <v>12</v>
      </c>
      <c r="K3336" s="82"/>
      <c r="L3336" t="s">
        <v>211</v>
      </c>
      <c r="M3336" t="s">
        <v>211</v>
      </c>
      <c r="N3336" t="e">
        <v>#N/A</v>
      </c>
      <c r="O3336" t="e">
        <v>#N/A</v>
      </c>
    </row>
    <row r="3337" spans="1:15" x14ac:dyDescent="0.3">
      <c r="A3337" t="s">
        <v>196</v>
      </c>
      <c r="B3337">
        <v>1</v>
      </c>
      <c r="C3337" s="49">
        <v>3</v>
      </c>
      <c r="D3337" s="73"/>
      <c r="E3337" s="80"/>
      <c r="F3337" s="20">
        <v>1</v>
      </c>
      <c r="G3337">
        <v>3</v>
      </c>
      <c r="H3337" s="15">
        <v>45</v>
      </c>
      <c r="I3337" s="15" t="s">
        <v>11</v>
      </c>
      <c r="J3337" s="84">
        <v>12</v>
      </c>
      <c r="K3337" s="82"/>
      <c r="L3337" t="s">
        <v>211</v>
      </c>
      <c r="M3337" t="s">
        <v>211</v>
      </c>
      <c r="N3337" t="e">
        <v>#N/A</v>
      </c>
      <c r="O3337" t="e">
        <v>#N/A</v>
      </c>
    </row>
    <row r="3338" spans="1:15" x14ac:dyDescent="0.3">
      <c r="A3338" t="s">
        <v>196</v>
      </c>
      <c r="B3338">
        <v>1</v>
      </c>
      <c r="C3338" s="36">
        <v>4</v>
      </c>
      <c r="D3338" s="73"/>
      <c r="E3338" s="80">
        <v>51.081820999999998</v>
      </c>
      <c r="F3338" s="20">
        <v>3</v>
      </c>
      <c r="G3338">
        <v>3</v>
      </c>
      <c r="H3338" s="15">
        <v>210</v>
      </c>
      <c r="I3338" s="15" t="s">
        <v>57</v>
      </c>
      <c r="J3338" s="84">
        <v>3</v>
      </c>
      <c r="K3338" s="82" t="s">
        <v>50</v>
      </c>
      <c r="L3338" t="s">
        <v>217</v>
      </c>
      <c r="M3338" t="s">
        <v>194</v>
      </c>
      <c r="N3338">
        <v>2</v>
      </c>
      <c r="O3338" t="e">
        <v>#N/A</v>
      </c>
    </row>
    <row r="3339" spans="1:15" x14ac:dyDescent="0.3">
      <c r="A3339" t="s">
        <v>197</v>
      </c>
      <c r="B3339">
        <v>0</v>
      </c>
      <c r="C3339" s="49">
        <v>20</v>
      </c>
      <c r="D3339" s="73"/>
      <c r="E3339" s="47"/>
      <c r="F3339" s="15">
        <v>3</v>
      </c>
      <c r="G3339">
        <v>3</v>
      </c>
      <c r="H3339" s="15">
        <v>210</v>
      </c>
      <c r="I3339" s="15" t="s">
        <v>57</v>
      </c>
      <c r="J3339" s="88">
        <v>11</v>
      </c>
      <c r="K3339" s="84"/>
      <c r="L3339" s="19" t="s">
        <v>211</v>
      </c>
      <c r="M3339" t="s">
        <v>211</v>
      </c>
      <c r="N3339" t="e">
        <v>#N/A</v>
      </c>
      <c r="O3339" t="e">
        <v>#N/A</v>
      </c>
    </row>
    <row r="3340" spans="1:15" x14ac:dyDescent="0.3">
      <c r="A3340" t="s">
        <v>197</v>
      </c>
      <c r="B3340">
        <f>IF(A3340="m", 1, 0)</f>
        <v>0</v>
      </c>
      <c r="C3340">
        <v>25</v>
      </c>
      <c r="D3340">
        <v>7</v>
      </c>
      <c r="E3340" s="14">
        <v>50.887489000000002</v>
      </c>
      <c r="F3340" s="15">
        <f>_xlfn.IFS(I3340="GE2", 1, I3340="GE3", 2, I3340="GE4", 3, I3340="GE1", 4)</f>
        <v>4</v>
      </c>
      <c r="G3340">
        <v>3</v>
      </c>
      <c r="H3340" s="15">
        <f>_xlfn.IFS(F3340=1, 45, F3340=2, 120,F3340=3, 210,F3340=4, 400)</f>
        <v>400</v>
      </c>
      <c r="I3340" s="23" t="s">
        <v>61</v>
      </c>
      <c r="J3340" s="20">
        <v>3</v>
      </c>
      <c r="K3340" s="19" t="s">
        <v>50</v>
      </c>
      <c r="L3340" t="s">
        <v>217</v>
      </c>
      <c r="M3340" t="e">
        <v>#N/A</v>
      </c>
      <c r="N3340" t="e">
        <v>#N/A</v>
      </c>
      <c r="O3340" t="e">
        <v>#N/A</v>
      </c>
    </row>
    <row r="3341" spans="1:15" x14ac:dyDescent="0.3">
      <c r="A3341" t="s">
        <v>197</v>
      </c>
      <c r="B3341">
        <v>0</v>
      </c>
      <c r="C3341" s="49">
        <v>2</v>
      </c>
      <c r="D3341" s="73">
        <v>15</v>
      </c>
      <c r="E3341" s="80">
        <v>48.869469000000002</v>
      </c>
      <c r="F3341" s="19">
        <v>1</v>
      </c>
      <c r="G3341">
        <v>4</v>
      </c>
      <c r="H3341" s="15">
        <v>45</v>
      </c>
      <c r="I3341" s="15" t="s">
        <v>11</v>
      </c>
      <c r="J3341" s="87">
        <v>7</v>
      </c>
      <c r="K3341" s="82">
        <v>3</v>
      </c>
      <c r="L3341" t="s">
        <v>218</v>
      </c>
      <c r="M3341" t="s">
        <v>193</v>
      </c>
      <c r="N3341">
        <v>3</v>
      </c>
      <c r="O3341" t="e">
        <v>#N/A</v>
      </c>
    </row>
    <row r="3342" spans="1:15" x14ac:dyDescent="0.3">
      <c r="A3342" t="s">
        <v>197</v>
      </c>
      <c r="B3342">
        <v>0</v>
      </c>
      <c r="C3342" s="49">
        <v>2</v>
      </c>
      <c r="D3342" s="73">
        <v>16</v>
      </c>
      <c r="E3342" s="80">
        <v>68.998856000000004</v>
      </c>
      <c r="F3342" s="19">
        <v>1</v>
      </c>
      <c r="G3342">
        <v>4</v>
      </c>
      <c r="H3342" s="15">
        <v>45</v>
      </c>
      <c r="I3342" s="15" t="s">
        <v>11</v>
      </c>
      <c r="J3342" s="87">
        <v>7</v>
      </c>
      <c r="K3342" s="82">
        <v>3</v>
      </c>
      <c r="L3342" t="s">
        <v>218</v>
      </c>
      <c r="M3342" t="s">
        <v>193</v>
      </c>
      <c r="N3342">
        <v>3</v>
      </c>
      <c r="O3342" t="e">
        <v>#N/A</v>
      </c>
    </row>
    <row r="3343" spans="1:15" x14ac:dyDescent="0.3">
      <c r="A3343" t="s">
        <v>196</v>
      </c>
      <c r="B3343">
        <v>1</v>
      </c>
      <c r="C3343" s="49">
        <v>3</v>
      </c>
      <c r="D3343" s="73">
        <v>6</v>
      </c>
      <c r="E3343" s="80">
        <v>101.85642</v>
      </c>
      <c r="F3343" s="20">
        <v>1</v>
      </c>
      <c r="G3343">
        <v>4</v>
      </c>
      <c r="H3343" s="15">
        <v>45</v>
      </c>
      <c r="I3343" s="15" t="s">
        <v>11</v>
      </c>
      <c r="J3343" s="84">
        <v>7</v>
      </c>
      <c r="K3343" s="82">
        <v>3</v>
      </c>
      <c r="L3343" t="s">
        <v>218</v>
      </c>
      <c r="M3343" t="s">
        <v>193</v>
      </c>
      <c r="N3343">
        <v>3</v>
      </c>
      <c r="O3343" t="e">
        <v>#N/A</v>
      </c>
    </row>
    <row r="3344" spans="1:15" x14ac:dyDescent="0.3">
      <c r="A3344" t="s">
        <v>197</v>
      </c>
      <c r="B3344">
        <v>0</v>
      </c>
      <c r="C3344" s="49">
        <v>15</v>
      </c>
      <c r="D3344" s="73">
        <v>3</v>
      </c>
      <c r="E3344" s="80">
        <v>52.409824</v>
      </c>
      <c r="F3344" s="20">
        <v>2</v>
      </c>
      <c r="G3344">
        <v>4</v>
      </c>
      <c r="H3344" s="15">
        <v>120</v>
      </c>
      <c r="I3344" s="15" t="s">
        <v>54</v>
      </c>
      <c r="J3344" s="84">
        <v>7</v>
      </c>
      <c r="K3344" s="82"/>
      <c r="O3344" t="e">
        <v>#N/A</v>
      </c>
    </row>
    <row r="3345" spans="1:15" x14ac:dyDescent="0.3">
      <c r="A3345" t="s">
        <v>197</v>
      </c>
      <c r="B3345">
        <v>0</v>
      </c>
      <c r="C3345" s="36">
        <v>15</v>
      </c>
      <c r="D3345" s="73">
        <v>4</v>
      </c>
      <c r="E3345" s="80">
        <v>104.80701000000001</v>
      </c>
      <c r="F3345" s="20">
        <v>2</v>
      </c>
      <c r="G3345">
        <v>4</v>
      </c>
      <c r="H3345" s="15">
        <v>120</v>
      </c>
      <c r="I3345" s="15" t="s">
        <v>54</v>
      </c>
      <c r="J3345" s="84">
        <v>7</v>
      </c>
      <c r="K3345" s="82"/>
      <c r="O3345" t="e">
        <v>#N/A</v>
      </c>
    </row>
    <row r="3346" spans="1:15" x14ac:dyDescent="0.3">
      <c r="A3346" t="s">
        <v>197</v>
      </c>
      <c r="B3346">
        <v>0</v>
      </c>
      <c r="C3346" s="49">
        <v>15</v>
      </c>
      <c r="D3346" s="73">
        <v>20</v>
      </c>
      <c r="E3346" s="47"/>
      <c r="F3346" s="15">
        <v>2</v>
      </c>
      <c r="G3346">
        <v>4</v>
      </c>
      <c r="H3346" s="15">
        <v>120</v>
      </c>
      <c r="I3346" s="15" t="s">
        <v>54</v>
      </c>
      <c r="J3346" s="82">
        <v>12</v>
      </c>
      <c r="K3346" s="85"/>
      <c r="L3346" s="19" t="s">
        <v>211</v>
      </c>
      <c r="M3346" t="s">
        <v>211</v>
      </c>
      <c r="N3346" t="e">
        <v>#N/A</v>
      </c>
      <c r="O3346" t="e">
        <v>#N/A</v>
      </c>
    </row>
    <row r="3347" spans="1:15" x14ac:dyDescent="0.3">
      <c r="A3347" t="s">
        <v>197</v>
      </c>
      <c r="B3347">
        <v>0</v>
      </c>
      <c r="C3347" s="49">
        <v>20</v>
      </c>
      <c r="D3347" s="73">
        <v>2</v>
      </c>
      <c r="E3347" s="47"/>
      <c r="F3347" s="15">
        <v>3</v>
      </c>
      <c r="G3347">
        <v>4</v>
      </c>
      <c r="H3347" s="15">
        <v>210</v>
      </c>
      <c r="I3347" s="23" t="s">
        <v>57</v>
      </c>
      <c r="J3347" s="84">
        <v>2</v>
      </c>
      <c r="K3347" s="84"/>
      <c r="L3347" s="19" t="s">
        <v>211</v>
      </c>
      <c r="M3347" t="s">
        <v>211</v>
      </c>
      <c r="N3347" t="e">
        <v>#N/A</v>
      </c>
      <c r="O3347" t="e">
        <v>#N/A</v>
      </c>
    </row>
    <row r="3348" spans="1:15" x14ac:dyDescent="0.3">
      <c r="A3348" t="s">
        <v>197</v>
      </c>
      <c r="B3348">
        <v>0</v>
      </c>
      <c r="C3348" s="49">
        <v>23</v>
      </c>
      <c r="D3348" s="68">
        <v>13</v>
      </c>
      <c r="E3348" s="80"/>
      <c r="F3348" s="19">
        <v>3</v>
      </c>
      <c r="G3348">
        <v>4</v>
      </c>
      <c r="H3348" s="15">
        <v>210</v>
      </c>
      <c r="I3348" s="15" t="s">
        <v>57</v>
      </c>
      <c r="J3348" s="84">
        <v>11</v>
      </c>
      <c r="K3348" s="82"/>
      <c r="L3348" t="s">
        <v>211</v>
      </c>
      <c r="M3348" t="s">
        <v>211</v>
      </c>
      <c r="N3348" t="e">
        <v>#N/A</v>
      </c>
      <c r="O3348" t="e">
        <v>#N/A</v>
      </c>
    </row>
    <row r="3349" spans="1:15" x14ac:dyDescent="0.3">
      <c r="A3349" t="s">
        <v>197</v>
      </c>
      <c r="B3349">
        <v>0</v>
      </c>
      <c r="C3349" s="49">
        <v>24</v>
      </c>
      <c r="D3349" s="73">
        <v>17</v>
      </c>
      <c r="E3349" s="80"/>
      <c r="F3349" s="20">
        <v>4</v>
      </c>
      <c r="G3349">
        <v>4</v>
      </c>
      <c r="H3349" s="15">
        <v>400</v>
      </c>
      <c r="I3349" s="15" t="s">
        <v>61</v>
      </c>
      <c r="J3349" s="84">
        <v>12</v>
      </c>
      <c r="K3349" s="82"/>
      <c r="L3349" t="s">
        <v>211</v>
      </c>
      <c r="M3349" t="s">
        <v>211</v>
      </c>
      <c r="N3349" t="e">
        <v>#N/A</v>
      </c>
      <c r="O3349" t="e">
        <v>#N/A</v>
      </c>
    </row>
    <row r="3350" spans="1:15" x14ac:dyDescent="0.3">
      <c r="A3350" t="s">
        <v>197</v>
      </c>
      <c r="B3350">
        <v>0</v>
      </c>
      <c r="C3350" s="49">
        <v>27</v>
      </c>
      <c r="D3350" s="73">
        <v>8</v>
      </c>
      <c r="E3350" s="47"/>
      <c r="F3350" s="15">
        <v>4</v>
      </c>
      <c r="G3350">
        <v>4</v>
      </c>
      <c r="H3350" s="15">
        <v>400</v>
      </c>
      <c r="I3350" s="15" t="s">
        <v>61</v>
      </c>
      <c r="J3350" s="82">
        <v>6</v>
      </c>
      <c r="K3350" s="87"/>
      <c r="L3350" s="19" t="s">
        <v>211</v>
      </c>
      <c r="M3350" t="s">
        <v>211</v>
      </c>
      <c r="N3350" t="e">
        <v>#N/A</v>
      </c>
      <c r="O3350" t="e">
        <v>#N/A</v>
      </c>
    </row>
    <row r="3351" spans="1:15" x14ac:dyDescent="0.3">
      <c r="A3351" t="s">
        <v>196</v>
      </c>
      <c r="B3351">
        <v>1</v>
      </c>
      <c r="C3351" s="49">
        <v>28</v>
      </c>
      <c r="D3351" s="73">
        <v>5</v>
      </c>
      <c r="E3351" s="47"/>
      <c r="F3351" s="15">
        <v>4</v>
      </c>
      <c r="G3351">
        <v>4</v>
      </c>
      <c r="H3351" s="15">
        <v>400</v>
      </c>
      <c r="I3351" s="15" t="s">
        <v>61</v>
      </c>
      <c r="J3351" s="84">
        <v>3</v>
      </c>
      <c r="K3351" s="84"/>
      <c r="L3351" s="19" t="s">
        <v>211</v>
      </c>
      <c r="M3351" t="s">
        <v>211</v>
      </c>
      <c r="N3351" t="e">
        <v>#N/A</v>
      </c>
      <c r="O3351" t="e">
        <v>#N/A</v>
      </c>
    </row>
    <row r="3352" spans="1:15" x14ac:dyDescent="0.3">
      <c r="A3352" t="s">
        <v>196</v>
      </c>
      <c r="B3352">
        <v>1</v>
      </c>
      <c r="C3352" s="36">
        <v>4</v>
      </c>
      <c r="D3352" s="73">
        <v>22</v>
      </c>
      <c r="E3352" s="80"/>
      <c r="F3352" s="20">
        <v>4</v>
      </c>
      <c r="G3352">
        <v>5</v>
      </c>
      <c r="H3352" s="15">
        <v>400</v>
      </c>
      <c r="I3352" s="15" t="s">
        <v>61</v>
      </c>
      <c r="J3352" s="84">
        <v>12</v>
      </c>
      <c r="K3352" s="82"/>
      <c r="L3352" t="s">
        <v>211</v>
      </c>
      <c r="M3352" t="s">
        <v>211</v>
      </c>
      <c r="N3352" t="e">
        <v>#N/A</v>
      </c>
      <c r="O3352" t="e">
        <v>#N/A</v>
      </c>
    </row>
    <row r="3353" spans="1:15" x14ac:dyDescent="0.3">
      <c r="A3353" t="s">
        <v>196</v>
      </c>
      <c r="B3353">
        <v>1</v>
      </c>
      <c r="C3353" s="73">
        <v>7</v>
      </c>
      <c r="D3353" s="73">
        <v>13</v>
      </c>
      <c r="E3353" s="47"/>
      <c r="F3353" s="62">
        <v>4</v>
      </c>
      <c r="G3353">
        <v>5</v>
      </c>
      <c r="H3353" s="62">
        <v>400</v>
      </c>
      <c r="I3353" s="65" t="s">
        <v>61</v>
      </c>
      <c r="J3353" s="84">
        <v>6</v>
      </c>
      <c r="K3353" s="84"/>
      <c r="L3353" s="19" t="s">
        <v>211</v>
      </c>
      <c r="M3353" t="s">
        <v>211</v>
      </c>
      <c r="N3353" t="e">
        <v>#N/A</v>
      </c>
      <c r="O3353" t="e">
        <v>#N/A</v>
      </c>
    </row>
    <row r="3354" spans="1:15" x14ac:dyDescent="0.3">
      <c r="A3354" t="s">
        <v>196</v>
      </c>
      <c r="B3354">
        <v>1</v>
      </c>
      <c r="C3354" s="36">
        <v>7</v>
      </c>
      <c r="D3354" s="73">
        <v>24</v>
      </c>
      <c r="E3354" s="47"/>
      <c r="F3354" s="62">
        <v>4</v>
      </c>
      <c r="G3354">
        <v>5</v>
      </c>
      <c r="H3354" s="15">
        <v>400</v>
      </c>
      <c r="I3354" s="62" t="s">
        <v>61</v>
      </c>
      <c r="J3354" s="82">
        <v>12</v>
      </c>
      <c r="K3354" s="82"/>
      <c r="L3354" s="19" t="s">
        <v>211</v>
      </c>
      <c r="M3354" t="s">
        <v>211</v>
      </c>
      <c r="N3354" t="e">
        <v>#N/A</v>
      </c>
      <c r="O3354" t="e">
        <v>#N/A</v>
      </c>
    </row>
    <row r="3355" spans="1:15" x14ac:dyDescent="0.3">
      <c r="A3355" t="s">
        <v>196</v>
      </c>
      <c r="B3355">
        <v>1</v>
      </c>
      <c r="C3355" s="49">
        <v>10</v>
      </c>
      <c r="D3355" s="73">
        <v>9</v>
      </c>
      <c r="E3355" s="47">
        <v>52.259841999999999</v>
      </c>
      <c r="F3355" s="15">
        <v>1</v>
      </c>
      <c r="G3355">
        <v>3</v>
      </c>
      <c r="H3355" s="15">
        <v>45</v>
      </c>
      <c r="I3355" s="15" t="s">
        <v>11</v>
      </c>
      <c r="J3355" s="82">
        <v>7</v>
      </c>
      <c r="K3355" s="85">
        <v>3</v>
      </c>
      <c r="L3355" s="19" t="s">
        <v>218</v>
      </c>
      <c r="M3355" t="s">
        <v>193</v>
      </c>
    </row>
    <row r="3356" spans="1:15" x14ac:dyDescent="0.3">
      <c r="A3356" t="s">
        <v>196</v>
      </c>
      <c r="B3356">
        <v>1</v>
      </c>
      <c r="C3356" s="49">
        <v>19</v>
      </c>
      <c r="D3356" s="73"/>
      <c r="E3356" s="80"/>
      <c r="F3356" s="20">
        <v>2</v>
      </c>
      <c r="G3356">
        <v>3</v>
      </c>
      <c r="H3356" s="15">
        <v>120</v>
      </c>
      <c r="I3356" s="15" t="s">
        <v>54</v>
      </c>
      <c r="J3356" s="39">
        <v>3</v>
      </c>
      <c r="K3356" s="82"/>
    </row>
    <row r="3357" spans="1:15" x14ac:dyDescent="0.3">
      <c r="A3357" t="s">
        <v>196</v>
      </c>
      <c r="B3357">
        <v>1</v>
      </c>
      <c r="C3357" s="49">
        <v>22</v>
      </c>
      <c r="D3357" s="73"/>
      <c r="E3357" s="47"/>
      <c r="F3357" s="15">
        <v>4</v>
      </c>
      <c r="G3357">
        <v>3</v>
      </c>
      <c r="H3357" s="15">
        <v>400</v>
      </c>
      <c r="I3357" s="23" t="s">
        <v>61</v>
      </c>
      <c r="J3357" s="84">
        <v>3</v>
      </c>
      <c r="K3357" s="84" t="s">
        <v>21</v>
      </c>
      <c r="L3357" s="19" t="s">
        <v>33</v>
      </c>
      <c r="M3357" t="s">
        <v>26</v>
      </c>
    </row>
    <row r="3358" spans="1:15" x14ac:dyDescent="0.3">
      <c r="A3358" t="s">
        <v>196</v>
      </c>
      <c r="B3358">
        <v>1</v>
      </c>
      <c r="C3358" s="49">
        <v>22</v>
      </c>
      <c r="D3358" s="73"/>
      <c r="E3358" s="47"/>
      <c r="F3358" s="15">
        <v>4</v>
      </c>
      <c r="G3358">
        <v>3</v>
      </c>
      <c r="H3358" s="15">
        <v>400</v>
      </c>
      <c r="I3358" s="23" t="s">
        <v>61</v>
      </c>
      <c r="J3358" s="84">
        <v>3</v>
      </c>
      <c r="K3358" s="84" t="s">
        <v>53</v>
      </c>
      <c r="L3358" s="19" t="s">
        <v>31</v>
      </c>
      <c r="M3358" t="s">
        <v>26</v>
      </c>
    </row>
    <row r="3359" spans="1:15" x14ac:dyDescent="0.3">
      <c r="A3359" t="s">
        <v>196</v>
      </c>
      <c r="B3359">
        <v>1</v>
      </c>
      <c r="C3359" s="49">
        <v>22</v>
      </c>
      <c r="D3359" s="73"/>
      <c r="E3359" s="47"/>
      <c r="F3359" s="15">
        <v>4</v>
      </c>
      <c r="G3359">
        <v>3</v>
      </c>
      <c r="H3359" s="15">
        <v>400</v>
      </c>
      <c r="I3359" s="23" t="s">
        <v>61</v>
      </c>
      <c r="J3359" s="84">
        <v>12</v>
      </c>
      <c r="K3359" s="84">
        <v>7</v>
      </c>
      <c r="L3359" s="19" t="s">
        <v>45</v>
      </c>
      <c r="M3359" t="s">
        <v>34</v>
      </c>
    </row>
  </sheetData>
  <sortState xmlns:xlrd2="http://schemas.microsoft.com/office/spreadsheetml/2017/richdata2" ref="A3:O3281">
    <sortCondition ref="O3:O3281"/>
    <sortCondition ref="G3:G3281"/>
    <sortCondition ref="H3:H3281"/>
  </sortState>
  <phoneticPr fontId="3" type="noConversion"/>
  <pageMargins left="0.7" right="0.7" top="0.75" bottom="0.75" header="0.3" footer="0.3"/>
  <pageSetup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AtmWt Wt; Aptx+ +</vt:lpstr>
      <vt:lpstr>AtmN N; Aptx- -</vt:lpstr>
      <vt:lpstr>AtmN N; Aptx+ +</vt:lpstr>
      <vt:lpstr>AtmWt Wt; Aptx- -</vt:lpstr>
      <vt:lpstr>AtmN Wt; Aptx- -</vt:lpstr>
      <vt:lpstr>Animal Masked ID#</vt:lpstr>
      <vt:lpstr>all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Mathews, Paul</dc:creator>
  <cp:keywords/>
  <dc:description/>
  <cp:lastModifiedBy>Mathews, Paul</cp:lastModifiedBy>
  <cp:revision/>
  <dcterms:created xsi:type="dcterms:W3CDTF">2020-03-11T04:16:28Z</dcterms:created>
  <dcterms:modified xsi:type="dcterms:W3CDTF">2021-07-08T00:59:32Z</dcterms:modified>
  <cp:category/>
  <cp:contentStatus/>
</cp:coreProperties>
</file>